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1570" windowHeight="9510" tabRatio="879"/>
  </bookViews>
  <sheets>
    <sheet name="PORTADA" sheetId="2" r:id="rId1"/>
    <sheet name="GASTO" sheetId="3" r:id="rId2"/>
    <sheet name="EFICIENCIA" sheetId="4" r:id="rId3"/>
    <sheet name="PROVINCIA" sheetId="5" r:id="rId4"/>
    <sheet name="OSORNO" sheetId="6" r:id="rId5"/>
    <sheet name="LLANQUIHUE" sheetId="7" r:id="rId6"/>
    <sheet name="CHILOE" sheetId="8" r:id="rId7"/>
    <sheet name="PALENA" sheetId="9" r:id="rId8"/>
    <sheet name="PROVISION" sheetId="10" r:id="rId9"/>
    <sheet name="SECTOR" sheetId="11" r:id="rId10"/>
    <sheet name="SUBTITULO" sheetId="12" r:id="rId11"/>
    <sheet name="ESTADO SITUACION" sheetId="1" r:id="rId12"/>
    <sheet name="AC. SOC. COMPLEMENTARIO" sheetId="14" state="hidden" r:id="rId13"/>
    <sheet name="ELECTRICOS EN EJECUCION (2)" sheetId="16" state="hidden" r:id="rId14"/>
    <sheet name="ELECTRICOS EN EJECUCION" sheetId="15" state="hidden" r:id="rId15"/>
    <sheet name="RESUMEN" sheetId="13" r:id="rId16"/>
  </sheets>
  <definedNames>
    <definedName name="__bookmark_1" localSheetId="12">#REF!</definedName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0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2" hidden="1">'AC. SOC. COMPLEMENTARIO'!$A$2:$Z$53</definedName>
    <definedName name="_xlnm._FilterDatabase" localSheetId="14" hidden="1">'ELECTRICOS EN EJECUCION'!$A$4:$M$137</definedName>
    <definedName name="_xlnm._FilterDatabase" localSheetId="13" hidden="1">'ELECTRICOS EN EJECUCION (2)'!$A$4:$M$137</definedName>
    <definedName name="_xlnm._FilterDatabase" localSheetId="11" hidden="1">'ESTADO SITUACION'!$A$1:$AM$837</definedName>
    <definedName name="_xlnm._FilterDatabase" localSheetId="8" hidden="1">PROVISION!$B$6:$M$19</definedName>
    <definedName name="_xlnm._FilterDatabase" localSheetId="10" hidden="1">SUBTITULO!$B$10:$K$16</definedName>
    <definedName name="AQ" localSheetId="11">'ESTADO SITUACION'!#REF!,'ESTADO SITUACION'!$A$752:$AL$837</definedName>
    <definedName name="_xlnm.Print_Area" localSheetId="12">'AC. SOC. COMPLEMENTARIO'!$A$1:$Z$65</definedName>
    <definedName name="_xlnm.Print_Area" localSheetId="6">CHILOE!$A$1:$N$30</definedName>
    <definedName name="_xlnm.Print_Area" localSheetId="2">EFICIENCIA!$A$1:$L$42</definedName>
    <definedName name="_xlnm.Print_Area" localSheetId="14">'ELECTRICOS EN EJECUCION'!$C$1:$M$141</definedName>
    <definedName name="_xlnm.Print_Area" localSheetId="13">'ELECTRICOS EN EJECUCION (2)'!$C$1:$M$141</definedName>
    <definedName name="_xlnm.Print_Area" localSheetId="11">'ESTADO SITUACION'!$A$1:$AM$41,'ESTADO SITUACION'!$A$43:$AM$88,'ESTADO SITUACION'!$A$90:$AM$123,'ESTADO SITUACION'!$A$125:$AM$167,'ESTADO SITUACION'!$A$169:$AM$222,'ESTADO SITUACION'!$A$224:$AM$267,'ESTADO SITUACION'!$A$269:$AM$305,'ESTADO SITUACION'!$A$307:$AM$340,'ESTADO SITUACION'!$A$342:$AM$395,'ESTADO SITUACION'!$A$397:$AM$438,'ESTADO SITUACION'!$A$440:$AM$472,'ESTADO SITUACION'!$A$474:$AM$511,'ESTADO SITUACION'!$A$513:$AM$558,'ESTADO SITUACION'!$A$560:$AM$610,'ESTADO SITUACION'!$A$612:$AM$646,'ESTADO SITUACION'!$A$649:$AM$687,'ESTADO SITUACION'!$A$689:$AM$710,'ESTADO SITUACION'!$A$712:$AM$747,'ESTADO SITUACION'!$A$751:$AM$797,'ESTADO SITUACION'!$A$799:$AM$861</definedName>
    <definedName name="_xlnm.Print_Area" localSheetId="1">GASTO!$A$1:$K$33</definedName>
    <definedName name="_xlnm.Print_Area" localSheetId="5">LLANQUIHUE!$A$1:$N$30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PROVISION!$A$1:$S$43</definedName>
    <definedName name="_xlnm.Print_Area" localSheetId="9">SECTOR!$A$2:$K$48</definedName>
    <definedName name="_xlnm.Print_Area" localSheetId="10">SUBTITULO!$A$1:$L$42</definedName>
    <definedName name="fg" localSheetId="11">'ESTADO SITUACION'!$A$9:$AL$26,'ESTADO SITUACION'!$A$29:$AL$41,'ESTADO SITUACION'!$A$43:$AL$69,'ESTADO SITUACION'!$A$72:$AL$88,'ESTADO SITUACION'!$A$90:$AL$105,'ESTADO SITUACION'!$A$108:$AL$123,'ESTADO SITUACION'!$A$125:$AL$137,'ESTADO SITUACION'!$A$140:$AL$167,'ESTADO SITUACION'!$A$169:$AL$198,'ESTADO SITUACION'!$A$201:$AL$222,'ESTADO SITUACION'!$A$224:$AL$247,'ESTADO SITUACION'!$A$250:$AL$267,'ESTADO SITUACION'!$A$269:$AL$286,'ESTADO SITUACION'!$A$289:$AL$305,'ESTADO SITUACION'!$A$307:$AL$323,'ESTADO SITUACION'!$A$326:$AL$340,'ESTADO SITUACION'!$A$342:$AL$366,'ESTADO SITUACION'!$A$369:$AL$395,'ESTADO SITUACION'!$A$397:$AL$416,'ESTADO SITUACION'!$A$419:$AL$438,'ESTADO SITUACION'!$A$440:$AL$459,'ESTADO SITUACION'!$A$462:$AL$472,'ESTADO SITUACION'!$A$474:$AL$496,'ESTADO SITUACION'!$A$499:$AL$511,'ESTADO SITUACION'!$A$513:$AL$531,'ESTADO SITUACION'!$A$534:$AL$558,'ESTADO SITUACION'!$A$560:$AL$581,'ESTADO SITUACION'!$A$583:$AL$595,'ESTADO SITUACION'!$A$597:$AL$610,'ESTADO SITUACION'!$A$612:$AL$627,'ESTADO SITUACION'!$A$630:$AL$647,'ESTADO SITUACION'!$A$649:$AL$670,'ESTADO SITUACION'!$A$672:$AL$687,'ESTADO SITUACION'!$A$689:$AL$710,'ESTADO SITUACION'!$A$712:$AL$747,'ESTADO SITUACION'!#REF!,'ESTADO SITUACION'!$A$752:$AL$837</definedName>
    <definedName name="Print_Area" localSheetId="11">'ESTADO SITUACION'!$A$1:$AL$26,'ESTADO SITUACION'!$A$29:$AL$41,'ESTADO SITUACION'!$A$43:$AL$69,'ESTADO SITUACION'!$A$72:$AL$88,'ESTADO SITUACION'!$A$90:$AL$105,'ESTADO SITUACION'!$A$108:$AL$123,'ESTADO SITUACION'!$A$125:$AL$137,'ESTADO SITUACION'!$A$140:$AL$167,'ESTADO SITUACION'!$A$169:$AL$198,'ESTADO SITUACION'!$A$201:$AL$222,'ESTADO SITUACION'!$A$224:$AL$247,'ESTADO SITUACION'!$A$250:$AL$267,'ESTADO SITUACION'!$A$269:$AL$286,'ESTADO SITUACION'!$A$289:$AL$305,'ESTADO SITUACION'!$A$307:$AL$323,'ESTADO SITUACION'!$A$326:$AL$340,'ESTADO SITUACION'!$A$342:$AL$366,'ESTADO SITUACION'!$A$369:$AL$395,'ESTADO SITUACION'!$A$397:$AL$416,'ESTADO SITUACION'!$A$419:$AL$438,'ESTADO SITUACION'!$A$440:$AL$459,'ESTADO SITUACION'!$A$462:$AL$472,'ESTADO SITUACION'!$A$474:$AL$496,'ESTADO SITUACION'!$A$499:$AL$511,'ESTADO SITUACION'!$A$513:$AL$531,'ESTADO SITUACION'!$A$534:$AL$558,'ESTADO SITUACION'!$A$560:$AL$581,'ESTADO SITUACION'!$A$583:$AL$595,'ESTADO SITUACION'!$A$597:$AL$610,'ESTADO SITUACION'!$A$612:$AL$627,'ESTADO SITUACION'!$A$630:$AL$647,'ESTADO SITUACION'!$A$649:$AL$670,'ESTADO SITUACION'!$A$672:$AL$687,'ESTADO SITUACION'!$A$689:$AL$710,'ESTADO SITUACION'!$A$712:$AL$747,'ESTADO SITUACION'!$A$751:$AL$797,'ESTADO SITUACION'!$A$799:$AL$861</definedName>
    <definedName name="Print_Titles" localSheetId="11">'ESTADO SITUACION'!$1:$1</definedName>
    <definedName name="proyectosconrecomendacion" localSheetId="12">#REF!</definedName>
    <definedName name="proyectosconrecomendacion" localSheetId="6">#REF!</definedName>
    <definedName name="proyectosconrecomendacion" localSheetId="2">#REF!</definedName>
    <definedName name="proyectosconrecomendacion" localSheetId="13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0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2">'AC. SOC. COMPLEMENTARIO'!$1:$2</definedName>
    <definedName name="_xlnm.Print_Titles" localSheetId="14">'ELECTRICOS EN EJECUCION'!$3:$4</definedName>
    <definedName name="_xlnm.Print_Titles" localSheetId="13">'ELECTRICOS EN EJECUCION (2)'!$3:$4</definedName>
    <definedName name="_xlnm.Print_Titles" localSheetId="11">'ESTADO SITUACION'!$1:$1</definedName>
    <definedName name="VB" localSheetId="12">#REF!</definedName>
    <definedName name="VB" localSheetId="6">#REF!</definedName>
    <definedName name="VB" localSheetId="2">#REF!</definedName>
    <definedName name="VB" localSheetId="13">#REF!</definedName>
    <definedName name="VB" localSheetId="1">#REF!</definedName>
    <definedName name="VB" localSheetId="5">#REF!</definedName>
    <definedName name="VB" localSheetId="7">#REF!</definedName>
    <definedName name="VB" localSheetId="0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  <definedName name="VBG" localSheetId="11">'ESTADO SITUACION'!$A$1:$AL$26,'ESTADO SITUACION'!$A$29:$AL$41,'ESTADO SITUACION'!$A$43:$AL$69,'ESTADO SITUACION'!$A$72:$AL$88,'ESTADO SITUACION'!$A$90:$AL$105,'ESTADO SITUACION'!$A$108:$AL$123,'ESTADO SITUACION'!$A$125:$AL$137,'ESTADO SITUACION'!$A$140:$AL$167,'ESTADO SITUACION'!$A$169:$AL$198,'ESTADO SITUACION'!$A$201:$AL$222,'ESTADO SITUACION'!$A$224:$AL$247,'ESTADO SITUACION'!$A$250:$AL$267,'ESTADO SITUACION'!$A$269:$AL$286,'ESTADO SITUACION'!$A$289:$AL$305,'ESTADO SITUACION'!$A$307:$AL$323,'ESTADO SITUACION'!$A$326:$AL$340,'ESTADO SITUACION'!$A$342:$AL$366,'ESTADO SITUACION'!$A$369:$AL$395,'ESTADO SITUACION'!$A$397:$AL$416,'ESTADO SITUACION'!$A$419:$AL$438,'ESTADO SITUACION'!$A$440:$AL$459,'ESTADO SITUACION'!$A$462:$AL$472,'ESTADO SITUACION'!$A$474:$AL$496,'ESTADO SITUACION'!$A$499:$AL$511,'ESTADO SITUACION'!$A$513:$AL$531,'ESTADO SITUACION'!$A$534:$AL$558,'ESTADO SITUACION'!$A$560:$AL$581,'ESTADO SITUACION'!$A$583:$AL$595,'ESTADO SITUACION'!$A$597:$AL$610,'ESTADO SITUACION'!$A$612:$AL$627,'ESTADO SITUACION'!$A$630:$AL$647,'ESTADO SITUACION'!$A$649:$AL$670,'ESTADO SITUACION'!$A$672:$AL$687,'ESTADO SITUACION'!$A$689:$AL$710,'ESTADO SITUACION'!$A$712:$AL$747,'ESTADO SITUACION'!#REF!,'ESTADO SITUACION'!$A$752:$AL$837</definedName>
    <definedName name="XBBB" localSheetId="11">'ESTADO SITUACION'!$A$1:$AL$26,'ESTADO SITUACION'!$A$29:$AL$41,'ESTADO SITUACION'!$A$43:$AL$69,'ESTADO SITUACION'!$A$72:$AL$88,'ESTADO SITUACION'!$A$90:$AL$105,'ESTADO SITUACION'!$A$108:$AL$123,'ESTADO SITUACION'!$A$125:$AL$137,'ESTADO SITUACION'!$A$140:$AL$167,'ESTADO SITUACION'!$A$169:$AL$198,'ESTADO SITUACION'!$A$201:$AL$222,'ESTADO SITUACION'!$A$224:$AL$247,'ESTADO SITUACION'!$A$250:$AL$267,'ESTADO SITUACION'!$A$269:$AL$286,'ESTADO SITUACION'!$A$289:$AL$305,'ESTADO SITUACION'!$A$307:$AL$323,'ESTADO SITUACION'!$A$326:$AL$340,'ESTADO SITUACION'!$A$342:$AL$366,'ESTADO SITUACION'!$A$369:$AL$395,'ESTADO SITUACION'!$A$397:$AL$416,'ESTADO SITUACION'!$A$419:$AL$438,'ESTADO SITUACION'!$A$440:$AL$459,'ESTADO SITUACION'!$A$462:$AL$472,'ESTADO SITUACION'!$A$474:$AL$496,'ESTADO SITUACION'!$A$499:$AL$511,'ESTADO SITUACION'!$A$513:$AL$531,'ESTADO SITUACION'!$A$534:$AL$558,'ESTADO SITUACION'!$A$560:$AL$581,'ESTADO SITUACION'!$A$583:$AL$595,'ESTADO SITUACION'!$A$597:$AL$610,'ESTADO SITUACION'!$A$612:$AL$627,'ESTADO SITUACION'!$A$630:$AL$647,'ESTADO SITUACION'!$A$649:$AL$670,'ESTADO SITUACION'!$A$672:$AL$687,'ESTADO SITUACION'!$A$689:$AL$710,'ESTADO SITUACION'!$A$712:$AL$747,'ESTADO SITUACION'!#REF!,'ESTADO SITUACION'!$A$752:$AL$837</definedName>
  </definedNames>
  <calcPr calcId="191029"/>
  <pivotCaches>
    <pivotCache cacheId="0" r:id="rId1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40" i="1" l="1"/>
  <c r="W234" i="1"/>
  <c r="T234" i="1"/>
  <c r="T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U240" i="1"/>
  <c r="V189" i="1"/>
  <c r="T189" i="1"/>
  <c r="AA540" i="1" l="1"/>
  <c r="T539" i="1"/>
  <c r="W539" i="1"/>
  <c r="V539" i="1" s="1"/>
  <c r="V726" i="1"/>
  <c r="C46" i="3"/>
  <c r="D46" i="3"/>
  <c r="AI24" i="1"/>
  <c r="AH24" i="1"/>
  <c r="AG24" i="1"/>
  <c r="AF24" i="1"/>
  <c r="AE24" i="1"/>
  <c r="AD24" i="1"/>
  <c r="AC24" i="1"/>
  <c r="AB24" i="1"/>
  <c r="Z24" i="1"/>
  <c r="Y24" i="1"/>
  <c r="X24" i="1"/>
  <c r="V24" i="1"/>
  <c r="U24" i="1"/>
  <c r="T24" i="1"/>
  <c r="AJ539" i="1" l="1"/>
  <c r="AK539" i="1" s="1"/>
  <c r="W194" i="1"/>
  <c r="AI556" i="1"/>
  <c r="AH556" i="1"/>
  <c r="AG556" i="1"/>
  <c r="AF556" i="1"/>
  <c r="AE556" i="1"/>
  <c r="AD556" i="1"/>
  <c r="AC556" i="1"/>
  <c r="AB556" i="1"/>
  <c r="Z556" i="1"/>
  <c r="Y556" i="1"/>
  <c r="X556" i="1"/>
  <c r="V556" i="1"/>
  <c r="U556" i="1"/>
  <c r="T556" i="1"/>
  <c r="W554" i="1"/>
  <c r="AJ194" i="1" l="1"/>
  <c r="AK194" i="1" s="1"/>
  <c r="AJ554" i="1"/>
  <c r="AI196" i="1"/>
  <c r="AH196" i="1"/>
  <c r="AG196" i="1"/>
  <c r="AF196" i="1"/>
  <c r="AE196" i="1"/>
  <c r="AD196" i="1"/>
  <c r="AC196" i="1"/>
  <c r="AB196" i="1"/>
  <c r="Z196" i="1"/>
  <c r="Y196" i="1"/>
  <c r="X196" i="1"/>
  <c r="V196" i="1"/>
  <c r="U196" i="1"/>
  <c r="T196" i="1"/>
  <c r="W192" i="1"/>
  <c r="W193" i="1"/>
  <c r="AJ193" i="1" s="1"/>
  <c r="AK193" i="1" s="1"/>
  <c r="AK161" i="1"/>
  <c r="AK554" i="1" l="1"/>
  <c r="AJ192" i="1"/>
  <c r="AK192" i="1" s="1"/>
  <c r="T121" i="1" l="1"/>
  <c r="AI121" i="1"/>
  <c r="AI123" i="1" s="1"/>
  <c r="AH121" i="1"/>
  <c r="AH123" i="1" s="1"/>
  <c r="AG121" i="1"/>
  <c r="AG123" i="1" s="1"/>
  <c r="AF121" i="1"/>
  <c r="AF123" i="1" s="1"/>
  <c r="AE121" i="1"/>
  <c r="AE123" i="1" s="1"/>
  <c r="AD121" i="1"/>
  <c r="AD123" i="1" s="1"/>
  <c r="AC121" i="1"/>
  <c r="AC123" i="1" s="1"/>
  <c r="AB121" i="1"/>
  <c r="AB123" i="1" s="1"/>
  <c r="Z121" i="1"/>
  <c r="Y121" i="1"/>
  <c r="X121" i="1"/>
  <c r="V121" i="1"/>
  <c r="U121" i="1"/>
  <c r="W120" i="1"/>
  <c r="W121" i="1" s="1"/>
  <c r="AJ120" i="1" l="1"/>
  <c r="AK120" i="1" s="1"/>
  <c r="AK121" i="1" s="1"/>
  <c r="AI299" i="1"/>
  <c r="AH299" i="1"/>
  <c r="AG299" i="1"/>
  <c r="AF299" i="1"/>
  <c r="AE299" i="1"/>
  <c r="AD299" i="1"/>
  <c r="AC299" i="1"/>
  <c r="AB299" i="1"/>
  <c r="Z299" i="1"/>
  <c r="Y299" i="1"/>
  <c r="X299" i="1"/>
  <c r="AI86" i="1"/>
  <c r="AH86" i="1"/>
  <c r="AG86" i="1"/>
  <c r="AF86" i="1"/>
  <c r="AE86" i="1"/>
  <c r="AD86" i="1"/>
  <c r="AC86" i="1"/>
  <c r="AB86" i="1"/>
  <c r="Z86" i="1"/>
  <c r="Y86" i="1"/>
  <c r="X86" i="1"/>
  <c r="V86" i="1"/>
  <c r="U86" i="1"/>
  <c r="L7" i="5"/>
  <c r="AJ121" i="1" l="1"/>
  <c r="V600" i="1"/>
  <c r="V175" i="1"/>
  <c r="V128" i="1"/>
  <c r="AC567" i="1"/>
  <c r="W566" i="1"/>
  <c r="V566" i="1" s="1"/>
  <c r="E10" i="10"/>
  <c r="AJ566" i="1" l="1"/>
  <c r="V59" i="1" l="1"/>
  <c r="U50" i="1"/>
  <c r="P50" i="1"/>
  <c r="W50" i="1" l="1"/>
  <c r="AJ50" i="1" s="1"/>
  <c r="F14" i="12"/>
  <c r="V620" i="1"/>
  <c r="T456" i="1"/>
  <c r="AK50" i="1" l="1"/>
  <c r="P741" i="1"/>
  <c r="W741" i="1"/>
  <c r="AI627" i="1"/>
  <c r="AH627" i="1"/>
  <c r="AG627" i="1"/>
  <c r="AF627" i="1"/>
  <c r="AE627" i="1"/>
  <c r="AD627" i="1"/>
  <c r="AC627" i="1"/>
  <c r="AB627" i="1"/>
  <c r="T625" i="1"/>
  <c r="Z625" i="1"/>
  <c r="Y625" i="1"/>
  <c r="X625" i="1"/>
  <c r="V625" i="1"/>
  <c r="U625" i="1"/>
  <c r="W624" i="1"/>
  <c r="P134" i="1"/>
  <c r="P133" i="1"/>
  <c r="AI135" i="1"/>
  <c r="AI137" i="1" s="1"/>
  <c r="AH135" i="1"/>
  <c r="AH137" i="1" s="1"/>
  <c r="AG135" i="1"/>
  <c r="AG137" i="1" s="1"/>
  <c r="AF135" i="1"/>
  <c r="AF137" i="1" s="1"/>
  <c r="AE135" i="1"/>
  <c r="AE137" i="1" s="1"/>
  <c r="AD135" i="1"/>
  <c r="AD137" i="1" s="1"/>
  <c r="AC135" i="1"/>
  <c r="AC137" i="1" s="1"/>
  <c r="AB135" i="1"/>
  <c r="AB137" i="1" s="1"/>
  <c r="Z135" i="1"/>
  <c r="Y135" i="1"/>
  <c r="X135" i="1"/>
  <c r="V135" i="1"/>
  <c r="U135" i="1"/>
  <c r="T135" i="1"/>
  <c r="W133" i="1"/>
  <c r="W134" i="1"/>
  <c r="AI529" i="1"/>
  <c r="AH529" i="1"/>
  <c r="AG529" i="1"/>
  <c r="AF529" i="1"/>
  <c r="AE529" i="1"/>
  <c r="AD529" i="1"/>
  <c r="AC529" i="1"/>
  <c r="AB529" i="1"/>
  <c r="Z529" i="1"/>
  <c r="Y529" i="1"/>
  <c r="X529" i="1"/>
  <c r="V529" i="1"/>
  <c r="U529" i="1"/>
  <c r="T529" i="1"/>
  <c r="P527" i="1"/>
  <c r="P526" i="1"/>
  <c r="AI67" i="1"/>
  <c r="AH67" i="1"/>
  <c r="AG67" i="1"/>
  <c r="AF67" i="1"/>
  <c r="AE67" i="1"/>
  <c r="AD67" i="1"/>
  <c r="AC67" i="1"/>
  <c r="AB67" i="1"/>
  <c r="Z67" i="1"/>
  <c r="Y67" i="1"/>
  <c r="X67" i="1"/>
  <c r="V67" i="1"/>
  <c r="U67" i="1"/>
  <c r="T67" i="1"/>
  <c r="P66" i="1"/>
  <c r="W65" i="1"/>
  <c r="AI493" i="1"/>
  <c r="AI496" i="1" s="1"/>
  <c r="AH493" i="1"/>
  <c r="AH496" i="1" s="1"/>
  <c r="AG493" i="1"/>
  <c r="AG496" i="1" s="1"/>
  <c r="AF493" i="1"/>
  <c r="AF496" i="1" s="1"/>
  <c r="AE493" i="1"/>
  <c r="AE496" i="1" s="1"/>
  <c r="AD493" i="1"/>
  <c r="AD496" i="1" s="1"/>
  <c r="AC493" i="1"/>
  <c r="AC496" i="1" s="1"/>
  <c r="AB493" i="1"/>
  <c r="AB496" i="1" s="1"/>
  <c r="Z493" i="1"/>
  <c r="Y493" i="1"/>
  <c r="X493" i="1"/>
  <c r="V493" i="1"/>
  <c r="U493" i="1"/>
  <c r="T493" i="1"/>
  <c r="P492" i="1"/>
  <c r="V601" i="1"/>
  <c r="T85" i="1"/>
  <c r="T86" i="1" s="1"/>
  <c r="W84" i="1"/>
  <c r="AD209" i="1"/>
  <c r="V413" i="1"/>
  <c r="E15" i="10"/>
  <c r="W527" i="1" l="1"/>
  <c r="AJ527" i="1" s="1"/>
  <c r="W492" i="1"/>
  <c r="AJ492" i="1" s="1"/>
  <c r="AK492" i="1" s="1"/>
  <c r="AK493" i="1" s="1"/>
  <c r="W135" i="1"/>
  <c r="AJ741" i="1"/>
  <c r="AK741" i="1" s="1"/>
  <c r="AJ624" i="1"/>
  <c r="AJ625" i="1" s="1"/>
  <c r="W625" i="1"/>
  <c r="AJ133" i="1"/>
  <c r="AJ134" i="1"/>
  <c r="AJ65" i="1"/>
  <c r="AJ84" i="1"/>
  <c r="AK84" i="1" s="1"/>
  <c r="W493" i="1" l="1"/>
  <c r="AJ493" i="1"/>
  <c r="W526" i="1"/>
  <c r="AK624" i="1"/>
  <c r="AK625" i="1" s="1"/>
  <c r="AK133" i="1"/>
  <c r="AJ135" i="1"/>
  <c r="AK134" i="1"/>
  <c r="AK527" i="1"/>
  <c r="AK65" i="1"/>
  <c r="AJ526" i="1" l="1"/>
  <c r="AK526" i="1" s="1"/>
  <c r="AK135" i="1"/>
  <c r="AB207" i="1"/>
  <c r="AI180" i="1"/>
  <c r="AH180" i="1"/>
  <c r="AG180" i="1"/>
  <c r="AF180" i="1"/>
  <c r="AD180" i="1"/>
  <c r="AC180" i="1"/>
  <c r="AB180" i="1"/>
  <c r="Z180" i="1"/>
  <c r="Y180" i="1"/>
  <c r="X180" i="1"/>
  <c r="W177" i="1"/>
  <c r="V177" i="1" s="1"/>
  <c r="AE176" i="1"/>
  <c r="AE180" i="1" s="1"/>
  <c r="V176" i="1"/>
  <c r="T176" i="1" s="1"/>
  <c r="V206" i="1"/>
  <c r="V832" i="1" l="1"/>
  <c r="T832" i="1" s="1"/>
  <c r="AJ757" i="1"/>
  <c r="AK757" i="1" s="1"/>
  <c r="AJ754" i="1"/>
  <c r="AK754" i="1" s="1"/>
  <c r="AJ755" i="1"/>
  <c r="AK755" i="1" s="1"/>
  <c r="AJ756" i="1"/>
  <c r="AK756" i="1" s="1"/>
  <c r="AJ758" i="1"/>
  <c r="AK758" i="1" s="1"/>
  <c r="V781" i="1"/>
  <c r="T449" i="1"/>
  <c r="AJ759" i="1" l="1"/>
  <c r="AK759" i="1" s="1"/>
  <c r="T726" i="1" l="1"/>
  <c r="T679" i="1"/>
  <c r="T637" i="1"/>
  <c r="T587" i="1"/>
  <c r="T542" i="1"/>
  <c r="T452" i="1"/>
  <c r="T428" i="1"/>
  <c r="T402" i="1"/>
  <c r="T330" i="1"/>
  <c r="T320" i="1"/>
  <c r="T294" i="1"/>
  <c r="T276" i="1"/>
  <c r="T259" i="1"/>
  <c r="T233" i="1"/>
  <c r="T213" i="1"/>
  <c r="T179" i="1"/>
  <c r="T129" i="1"/>
  <c r="T96" i="1"/>
  <c r="T77" i="1"/>
  <c r="W210" i="1"/>
  <c r="V210" i="1" s="1"/>
  <c r="AB206" i="1"/>
  <c r="W207" i="1"/>
  <c r="V207" i="1" s="1"/>
  <c r="T177" i="1"/>
  <c r="W176" i="1"/>
  <c r="AI103" i="1"/>
  <c r="AH103" i="1"/>
  <c r="AG103" i="1"/>
  <c r="AF103" i="1"/>
  <c r="AE103" i="1"/>
  <c r="AD103" i="1"/>
  <c r="AC103" i="1"/>
  <c r="AB103" i="1"/>
  <c r="Z103" i="1"/>
  <c r="Y103" i="1"/>
  <c r="X103" i="1"/>
  <c r="U103" i="1"/>
  <c r="T103" i="1"/>
  <c r="T359" i="1"/>
  <c r="AI364" i="1"/>
  <c r="AH364" i="1"/>
  <c r="AG364" i="1"/>
  <c r="AF364" i="1"/>
  <c r="AE364" i="1"/>
  <c r="AD364" i="1"/>
  <c r="AC364" i="1"/>
  <c r="AB364" i="1"/>
  <c r="Z364" i="1"/>
  <c r="Y364" i="1"/>
  <c r="X364" i="1"/>
  <c r="V364" i="1"/>
  <c r="U364" i="1"/>
  <c r="T364" i="1"/>
  <c r="V745" i="1"/>
  <c r="T737" i="1"/>
  <c r="AI245" i="1"/>
  <c r="AH245" i="1"/>
  <c r="AG245" i="1"/>
  <c r="AF245" i="1"/>
  <c r="AE245" i="1"/>
  <c r="AD245" i="1"/>
  <c r="AC245" i="1"/>
  <c r="AB245" i="1"/>
  <c r="Z245" i="1"/>
  <c r="Y245" i="1"/>
  <c r="X245" i="1"/>
  <c r="V245" i="1"/>
  <c r="U245" i="1"/>
  <c r="T245" i="1"/>
  <c r="T668" i="1"/>
  <c r="T662" i="1"/>
  <c r="Z387" i="1"/>
  <c r="Y387" i="1"/>
  <c r="X387" i="1"/>
  <c r="U387" i="1"/>
  <c r="T377" i="1"/>
  <c r="T180" i="1" l="1"/>
  <c r="AJ210" i="1"/>
  <c r="AJ207" i="1"/>
  <c r="AJ176" i="1"/>
  <c r="AK176" i="1" s="1"/>
  <c r="C45" i="3"/>
  <c r="V846" i="1" l="1"/>
  <c r="Z853" i="1"/>
  <c r="Y853" i="1"/>
  <c r="X853" i="1"/>
  <c r="V853" i="1"/>
  <c r="U853" i="1"/>
  <c r="T853" i="1"/>
  <c r="Z846" i="1"/>
  <c r="Y846" i="1"/>
  <c r="X846" i="1"/>
  <c r="U846" i="1"/>
  <c r="T846" i="1"/>
  <c r="T833" i="1"/>
  <c r="Z778" i="1"/>
  <c r="Y778" i="1"/>
  <c r="X778" i="1"/>
  <c r="V778" i="1"/>
  <c r="U778" i="1"/>
  <c r="T778" i="1"/>
  <c r="S869" i="1" l="1"/>
  <c r="S870" i="1"/>
  <c r="V638" i="1" l="1"/>
  <c r="V536" i="1"/>
  <c r="V469" i="1"/>
  <c r="V656" i="1"/>
  <c r="V518" i="1"/>
  <c r="T518" i="1" s="1"/>
  <c r="V465" i="1"/>
  <c r="T465" i="1" s="1"/>
  <c r="Z391" i="1"/>
  <c r="Y391" i="1"/>
  <c r="X391" i="1"/>
  <c r="V391" i="1"/>
  <c r="U391" i="1"/>
  <c r="T391" i="1"/>
  <c r="Z579" i="1"/>
  <c r="Y579" i="1"/>
  <c r="X579" i="1"/>
  <c r="V579" i="1"/>
  <c r="U579" i="1"/>
  <c r="T579" i="1"/>
  <c r="Z575" i="1"/>
  <c r="Y575" i="1"/>
  <c r="X575" i="1"/>
  <c r="U575" i="1"/>
  <c r="U163" i="1"/>
  <c r="V303" i="1"/>
  <c r="T303" i="1"/>
  <c r="V299" i="1"/>
  <c r="U299" i="1"/>
  <c r="T299" i="1"/>
  <c r="Z219" i="1"/>
  <c r="Y219" i="1"/>
  <c r="X219" i="1"/>
  <c r="U219" i="1"/>
  <c r="T219" i="1"/>
  <c r="T656" i="1" l="1"/>
  <c r="T657" i="1" s="1"/>
  <c r="J7" i="10"/>
  <c r="F7" i="10"/>
  <c r="AJ774" i="1"/>
  <c r="T387" i="1" l="1"/>
  <c r="V387" i="1"/>
  <c r="V714" i="1"/>
  <c r="V736" i="1"/>
  <c r="V371" i="1"/>
  <c r="V309" i="1"/>
  <c r="V217" i="1"/>
  <c r="V219" i="1" s="1"/>
  <c r="V683" i="1"/>
  <c r="V615" i="1"/>
  <c r="V152" i="1"/>
  <c r="V9" i="1"/>
  <c r="V74" i="1"/>
  <c r="V57" i="1"/>
  <c r="V76" i="1"/>
  <c r="V56" i="1"/>
  <c r="V4" i="1"/>
  <c r="V102" i="1"/>
  <c r="V144" i="1"/>
  <c r="V160" i="1"/>
  <c r="V150" i="1"/>
  <c r="V47" i="1"/>
  <c r="V33" i="1"/>
  <c r="V651" i="1" l="1"/>
  <c r="T206" i="1"/>
  <c r="T207" i="1" s="1"/>
  <c r="T209" i="1"/>
  <c r="T210" i="1" s="1"/>
  <c r="AK210" i="1" s="1"/>
  <c r="V374" i="1"/>
  <c r="T214" i="1" l="1"/>
  <c r="AK207" i="1"/>
  <c r="V507" i="1"/>
  <c r="V477" i="1"/>
  <c r="T477" i="1" s="1"/>
  <c r="V372" i="1"/>
  <c r="V348" i="1"/>
  <c r="V110" i="1"/>
  <c r="V111" i="1"/>
  <c r="V93" i="1"/>
  <c r="V678" i="1"/>
  <c r="V685" i="1" s="1"/>
  <c r="Z593" i="1"/>
  <c r="Y593" i="1"/>
  <c r="X593" i="1"/>
  <c r="V593" i="1"/>
  <c r="U593" i="1"/>
  <c r="T593" i="1"/>
  <c r="W591" i="1"/>
  <c r="V237" i="1"/>
  <c r="W239" i="1"/>
  <c r="W243" i="1"/>
  <c r="Z685" i="1"/>
  <c r="Y685" i="1"/>
  <c r="X685" i="1"/>
  <c r="U685" i="1"/>
  <c r="T685" i="1"/>
  <c r="Z645" i="1"/>
  <c r="Y645" i="1"/>
  <c r="X645" i="1"/>
  <c r="U645" i="1"/>
  <c r="T645" i="1"/>
  <c r="Z523" i="1"/>
  <c r="Y523" i="1"/>
  <c r="X523" i="1"/>
  <c r="V523" i="1"/>
  <c r="U523" i="1"/>
  <c r="T523" i="1"/>
  <c r="T321" i="1"/>
  <c r="T265" i="1"/>
  <c r="T260" i="1"/>
  <c r="V265" i="1" l="1"/>
  <c r="T323" i="1"/>
  <c r="AJ591" i="1"/>
  <c r="AJ239" i="1"/>
  <c r="AK239" i="1" s="1"/>
  <c r="AJ243" i="1"/>
  <c r="AK243" i="1" s="1"/>
  <c r="Q16" i="10"/>
  <c r="K16" i="10"/>
  <c r="J16" i="10"/>
  <c r="F16" i="10"/>
  <c r="W244" i="1"/>
  <c r="W245" i="1" s="1"/>
  <c r="L16" i="10" l="1"/>
  <c r="AK591" i="1"/>
  <c r="AJ244" i="1"/>
  <c r="AJ245" i="1" s="1"/>
  <c r="I139" i="16"/>
  <c r="I137" i="16"/>
  <c r="H137" i="16"/>
  <c r="G137" i="16"/>
  <c r="D137" i="16"/>
  <c r="K136" i="16"/>
  <c r="K137" i="16" s="1"/>
  <c r="J136" i="16"/>
  <c r="J137" i="16" s="1"/>
  <c r="D135" i="16"/>
  <c r="H133" i="16"/>
  <c r="D133" i="16"/>
  <c r="K132" i="16"/>
  <c r="K133" i="16" s="1"/>
  <c r="G132" i="16"/>
  <c r="J132" i="16" s="1"/>
  <c r="J133" i="16" s="1"/>
  <c r="D131" i="16"/>
  <c r="H129" i="16"/>
  <c r="D129" i="16"/>
  <c r="K128" i="16"/>
  <c r="K129" i="16" s="1"/>
  <c r="G128" i="16"/>
  <c r="J128" i="16" s="1"/>
  <c r="J129" i="16" s="1"/>
  <c r="D127" i="16"/>
  <c r="H125" i="16"/>
  <c r="D125" i="16"/>
  <c r="K124" i="16"/>
  <c r="G124" i="16"/>
  <c r="J124" i="16" s="1"/>
  <c r="K123" i="16"/>
  <c r="G123" i="16"/>
  <c r="D122" i="16"/>
  <c r="H118" i="16"/>
  <c r="D118" i="16"/>
  <c r="K117" i="16"/>
  <c r="K118" i="16" s="1"/>
  <c r="G117" i="16"/>
  <c r="G118" i="16" s="1"/>
  <c r="D116" i="16"/>
  <c r="H114" i="16"/>
  <c r="D114" i="16"/>
  <c r="K113" i="16"/>
  <c r="G113" i="16"/>
  <c r="J113" i="16" s="1"/>
  <c r="K112" i="16"/>
  <c r="G112" i="16"/>
  <c r="J112" i="16" s="1"/>
  <c r="K111" i="16"/>
  <c r="G111" i="16"/>
  <c r="J111" i="16" s="1"/>
  <c r="K110" i="16"/>
  <c r="G110" i="16"/>
  <c r="J110" i="16" s="1"/>
  <c r="K109" i="16"/>
  <c r="G109" i="16"/>
  <c r="J109" i="16" s="1"/>
  <c r="D108" i="16"/>
  <c r="H106" i="16"/>
  <c r="D106" i="16"/>
  <c r="K105" i="16"/>
  <c r="G105" i="16"/>
  <c r="J105" i="16" s="1"/>
  <c r="K104" i="16"/>
  <c r="G104" i="16"/>
  <c r="J104" i="16" s="1"/>
  <c r="D103" i="16"/>
  <c r="I101" i="16"/>
  <c r="H101" i="16"/>
  <c r="D101" i="16"/>
  <c r="K100" i="16"/>
  <c r="J100" i="16"/>
  <c r="K99" i="16"/>
  <c r="G99" i="16"/>
  <c r="J99" i="16" s="1"/>
  <c r="K98" i="16"/>
  <c r="G98" i="16"/>
  <c r="J98" i="16" s="1"/>
  <c r="K97" i="16"/>
  <c r="G97" i="16"/>
  <c r="D96" i="16"/>
  <c r="H94" i="16"/>
  <c r="D94" i="16"/>
  <c r="K93" i="16"/>
  <c r="K94" i="16" s="1"/>
  <c r="G93" i="16"/>
  <c r="G94" i="16" s="1"/>
  <c r="D92" i="16"/>
  <c r="H90" i="16"/>
  <c r="D90" i="16"/>
  <c r="K89" i="16"/>
  <c r="G89" i="16"/>
  <c r="J89" i="16" s="1"/>
  <c r="K88" i="16"/>
  <c r="G88" i="16"/>
  <c r="J88" i="16" s="1"/>
  <c r="K87" i="16"/>
  <c r="G87" i="16"/>
  <c r="J87" i="16" s="1"/>
  <c r="K86" i="16"/>
  <c r="G86" i="16"/>
  <c r="J86" i="16" s="1"/>
  <c r="K85" i="16"/>
  <c r="G85" i="16"/>
  <c r="J85" i="16" s="1"/>
  <c r="K84" i="16"/>
  <c r="G84" i="16"/>
  <c r="J84" i="16" s="1"/>
  <c r="D83" i="16"/>
  <c r="I81" i="16"/>
  <c r="H81" i="16"/>
  <c r="D81" i="16"/>
  <c r="K80" i="16"/>
  <c r="J80" i="16"/>
  <c r="K79" i="16"/>
  <c r="J79" i="16"/>
  <c r="K78" i="16"/>
  <c r="G78" i="16"/>
  <c r="J78" i="16" s="1"/>
  <c r="K77" i="16"/>
  <c r="G77" i="16"/>
  <c r="J77" i="16" s="1"/>
  <c r="K76" i="16"/>
  <c r="G76" i="16"/>
  <c r="J76" i="16" s="1"/>
  <c r="K75" i="16"/>
  <c r="G75" i="16"/>
  <c r="J75" i="16" s="1"/>
  <c r="K74" i="16"/>
  <c r="G74" i="16"/>
  <c r="J74" i="16" s="1"/>
  <c r="D73" i="16"/>
  <c r="I69" i="16"/>
  <c r="H69" i="16"/>
  <c r="G69" i="16"/>
  <c r="D69" i="16"/>
  <c r="K68" i="16"/>
  <c r="K69" i="16" s="1"/>
  <c r="J68" i="16"/>
  <c r="J69" i="16" s="1"/>
  <c r="D67" i="16"/>
  <c r="I65" i="16"/>
  <c r="H65" i="16"/>
  <c r="D65" i="16"/>
  <c r="K64" i="16"/>
  <c r="J64" i="16"/>
  <c r="K63" i="16"/>
  <c r="G63" i="16"/>
  <c r="J63" i="16" s="1"/>
  <c r="K62" i="16"/>
  <c r="G62" i="16"/>
  <c r="J62" i="16" s="1"/>
  <c r="K61" i="16"/>
  <c r="G61" i="16"/>
  <c r="J61" i="16" s="1"/>
  <c r="K60" i="16"/>
  <c r="G60" i="16"/>
  <c r="J60" i="16" s="1"/>
  <c r="K59" i="16"/>
  <c r="G59" i="16"/>
  <c r="J59" i="16" s="1"/>
  <c r="D58" i="16"/>
  <c r="H56" i="16"/>
  <c r="D56" i="16"/>
  <c r="K55" i="16"/>
  <c r="G55" i="16"/>
  <c r="J55" i="16" s="1"/>
  <c r="K54" i="16"/>
  <c r="G54" i="16"/>
  <c r="J54" i="16" s="1"/>
  <c r="K53" i="16"/>
  <c r="G53" i="16"/>
  <c r="J53" i="16" s="1"/>
  <c r="K52" i="16"/>
  <c r="G52" i="16"/>
  <c r="J52" i="16" s="1"/>
  <c r="K51" i="16"/>
  <c r="G51" i="16"/>
  <c r="J51" i="16" s="1"/>
  <c r="D50" i="16"/>
  <c r="H48" i="16"/>
  <c r="D48" i="16"/>
  <c r="K47" i="16"/>
  <c r="K48" i="16" s="1"/>
  <c r="G47" i="16"/>
  <c r="J47" i="16" s="1"/>
  <c r="J48" i="16" s="1"/>
  <c r="D46" i="16"/>
  <c r="H44" i="16"/>
  <c r="D44" i="16"/>
  <c r="K43" i="16"/>
  <c r="K44" i="16" s="1"/>
  <c r="G43" i="16"/>
  <c r="G44" i="16" s="1"/>
  <c r="D42" i="16"/>
  <c r="I38" i="16"/>
  <c r="H38" i="16"/>
  <c r="D38" i="16"/>
  <c r="K37" i="16"/>
  <c r="G37" i="16"/>
  <c r="J37" i="16" s="1"/>
  <c r="K36" i="16"/>
  <c r="G36" i="16"/>
  <c r="J36" i="16" s="1"/>
  <c r="K35" i="16"/>
  <c r="G35" i="16"/>
  <c r="J35" i="16" s="1"/>
  <c r="D34" i="16"/>
  <c r="I32" i="16"/>
  <c r="H32" i="16"/>
  <c r="D32" i="16"/>
  <c r="K31" i="16"/>
  <c r="J31" i="16"/>
  <c r="K30" i="16"/>
  <c r="G30" i="16"/>
  <c r="J30" i="16" s="1"/>
  <c r="K29" i="16"/>
  <c r="G29" i="16"/>
  <c r="J29" i="16" s="1"/>
  <c r="K28" i="16"/>
  <c r="G28" i="16"/>
  <c r="J28" i="16" s="1"/>
  <c r="K27" i="16"/>
  <c r="G27" i="16"/>
  <c r="J27" i="16" s="1"/>
  <c r="K26" i="16"/>
  <c r="G26" i="16"/>
  <c r="J26" i="16" s="1"/>
  <c r="K25" i="16"/>
  <c r="G25" i="16"/>
  <c r="J25" i="16" s="1"/>
  <c r="K24" i="16"/>
  <c r="G24" i="16"/>
  <c r="J24" i="16" s="1"/>
  <c r="K23" i="16"/>
  <c r="G23" i="16"/>
  <c r="J23" i="16" s="1"/>
  <c r="K22" i="16"/>
  <c r="G22" i="16"/>
  <c r="J22" i="16" s="1"/>
  <c r="K21" i="16"/>
  <c r="G21" i="16"/>
  <c r="J21" i="16" s="1"/>
  <c r="D20" i="16"/>
  <c r="I18" i="16"/>
  <c r="G18" i="16"/>
  <c r="D18" i="16"/>
  <c r="H17" i="16"/>
  <c r="H18" i="16" s="1"/>
  <c r="D16" i="16"/>
  <c r="I14" i="16"/>
  <c r="H14" i="16"/>
  <c r="D14" i="16"/>
  <c r="K13" i="16"/>
  <c r="K14" i="16" s="1"/>
  <c r="G13" i="16"/>
  <c r="G14" i="16" s="1"/>
  <c r="D12" i="16"/>
  <c r="I10" i="16"/>
  <c r="H10" i="16"/>
  <c r="K9" i="16"/>
  <c r="G9" i="16"/>
  <c r="J9" i="16" s="1"/>
  <c r="K8" i="16"/>
  <c r="G8" i="16"/>
  <c r="J8" i="16" s="1"/>
  <c r="K7" i="16"/>
  <c r="G7" i="16"/>
  <c r="T44" i="14"/>
  <c r="S44" i="14"/>
  <c r="Q44" i="14"/>
  <c r="P44" i="14"/>
  <c r="T30" i="14"/>
  <c r="S30" i="14"/>
  <c r="Q30" i="14"/>
  <c r="P30" i="14"/>
  <c r="Z53" i="1"/>
  <c r="Y53" i="1"/>
  <c r="X53" i="1"/>
  <c r="U53" i="1"/>
  <c r="Z62" i="1"/>
  <c r="Y62" i="1"/>
  <c r="X62" i="1"/>
  <c r="V62" i="1"/>
  <c r="U62" i="1"/>
  <c r="T62" i="1"/>
  <c r="P522" i="1"/>
  <c r="P434" i="1"/>
  <c r="P218" i="1"/>
  <c r="P507" i="1"/>
  <c r="Z508" i="1"/>
  <c r="Y508" i="1"/>
  <c r="X508" i="1"/>
  <c r="U508" i="1"/>
  <c r="Z551" i="1"/>
  <c r="Y551" i="1"/>
  <c r="X551" i="1"/>
  <c r="U551" i="1"/>
  <c r="T551" i="1"/>
  <c r="P549" i="1"/>
  <c r="T797" i="1"/>
  <c r="T782" i="1"/>
  <c r="Z764" i="1"/>
  <c r="Y764" i="1"/>
  <c r="X764" i="1"/>
  <c r="V764" i="1"/>
  <c r="U764" i="1"/>
  <c r="T764" i="1"/>
  <c r="W195" i="1"/>
  <c r="W196" i="1" s="1"/>
  <c r="W390" i="1"/>
  <c r="S53" i="14" l="1"/>
  <c r="S64" i="14" s="1"/>
  <c r="T53" i="14"/>
  <c r="T64" i="14" s="1"/>
  <c r="I71" i="16"/>
  <c r="J13" i="16"/>
  <c r="J14" i="16" s="1"/>
  <c r="J43" i="16"/>
  <c r="J44" i="16" s="1"/>
  <c r="H139" i="16"/>
  <c r="K101" i="16"/>
  <c r="AJ390" i="1"/>
  <c r="AJ391" i="1" s="1"/>
  <c r="W391" i="1"/>
  <c r="J93" i="16"/>
  <c r="J94" i="16" s="1"/>
  <c r="J32" i="16"/>
  <c r="I40" i="16"/>
  <c r="K65" i="16"/>
  <c r="H120" i="16"/>
  <c r="K106" i="16"/>
  <c r="K17" i="16"/>
  <c r="K18" i="16" s="1"/>
  <c r="G101" i="16"/>
  <c r="K125" i="16"/>
  <c r="K139" i="16" s="1"/>
  <c r="J38" i="16"/>
  <c r="K56" i="16"/>
  <c r="K32" i="16"/>
  <c r="I120" i="16"/>
  <c r="I141" i="16" s="1"/>
  <c r="K90" i="16"/>
  <c r="J97" i="16"/>
  <c r="J101" i="16" s="1"/>
  <c r="J114" i="16"/>
  <c r="J117" i="16"/>
  <c r="J118" i="16" s="1"/>
  <c r="K38" i="16"/>
  <c r="K81" i="16"/>
  <c r="J106" i="16"/>
  <c r="K114" i="16"/>
  <c r="G10" i="16"/>
  <c r="K10" i="16"/>
  <c r="H40" i="16"/>
  <c r="H71" i="16"/>
  <c r="G125" i="16"/>
  <c r="AK244" i="1"/>
  <c r="AK245" i="1" s="1"/>
  <c r="J56" i="16"/>
  <c r="J65" i="16"/>
  <c r="J81" i="16"/>
  <c r="J90" i="16"/>
  <c r="G32" i="16"/>
  <c r="G38" i="16"/>
  <c r="G48" i="16"/>
  <c r="G65" i="16"/>
  <c r="G81" i="16"/>
  <c r="G106" i="16"/>
  <c r="G129" i="16"/>
  <c r="J7" i="16"/>
  <c r="J10" i="16" s="1"/>
  <c r="G56" i="16"/>
  <c r="G90" i="16"/>
  <c r="G114" i="16"/>
  <c r="J123" i="16"/>
  <c r="J125" i="16" s="1"/>
  <c r="J139" i="16" s="1"/>
  <c r="G133" i="16"/>
  <c r="J17" i="16"/>
  <c r="J18" i="16" s="1"/>
  <c r="AJ195" i="1"/>
  <c r="AJ196" i="1" s="1"/>
  <c r="K40" i="16" l="1"/>
  <c r="AK195" i="1"/>
  <c r="AK196" i="1" s="1"/>
  <c r="W507" i="1"/>
  <c r="W508" i="1" s="1"/>
  <c r="K71" i="16"/>
  <c r="AK390" i="1"/>
  <c r="AK391" i="1" s="1"/>
  <c r="W218" i="1"/>
  <c r="W434" i="1"/>
  <c r="W522" i="1"/>
  <c r="W549" i="1"/>
  <c r="AJ549" i="1" s="1"/>
  <c r="AK549" i="1" s="1"/>
  <c r="J71" i="16"/>
  <c r="K120" i="16"/>
  <c r="J120" i="16"/>
  <c r="G139" i="16"/>
  <c r="G71" i="16"/>
  <c r="G120" i="16"/>
  <c r="G40" i="16"/>
  <c r="H141" i="16"/>
  <c r="J40" i="16"/>
  <c r="V508" i="1"/>
  <c r="T508" i="1"/>
  <c r="K141" i="16" l="1"/>
  <c r="AJ507" i="1"/>
  <c r="AK507" i="1" s="1"/>
  <c r="AJ434" i="1"/>
  <c r="AJ218" i="1"/>
  <c r="AJ522" i="1"/>
  <c r="AJ523" i="1" s="1"/>
  <c r="W523" i="1"/>
  <c r="J141" i="16"/>
  <c r="G141" i="16"/>
  <c r="AJ508" i="1" l="1"/>
  <c r="AK434" i="1"/>
  <c r="AK218" i="1"/>
  <c r="AK522" i="1"/>
  <c r="AK523" i="1" s="1"/>
  <c r="AK508" i="1"/>
  <c r="V230" i="1"/>
  <c r="V564" i="1"/>
  <c r="T237" i="1"/>
  <c r="T720" i="1" l="1"/>
  <c r="V450" i="1"/>
  <c r="V447" i="1"/>
  <c r="V464" i="1"/>
  <c r="V376" i="1"/>
  <c r="V318" i="1"/>
  <c r="Q18" i="10"/>
  <c r="K18" i="10"/>
  <c r="L18" i="10" s="1"/>
  <c r="J18" i="10"/>
  <c r="F18" i="10"/>
  <c r="W572" i="1"/>
  <c r="W384" i="1"/>
  <c r="E12" i="10"/>
  <c r="V717" i="1"/>
  <c r="AJ384" i="1" l="1"/>
  <c r="AK384" i="1" s="1"/>
  <c r="Z833" i="1" l="1"/>
  <c r="Y833" i="1"/>
  <c r="X833" i="1"/>
  <c r="Z824" i="1"/>
  <c r="Y824" i="1"/>
  <c r="X824" i="1"/>
  <c r="W803" i="1"/>
  <c r="Z797" i="1"/>
  <c r="Y797" i="1"/>
  <c r="X797" i="1"/>
  <c r="Z782" i="1"/>
  <c r="Y782" i="1"/>
  <c r="X782" i="1"/>
  <c r="Z745" i="1"/>
  <c r="Y745" i="1"/>
  <c r="X745" i="1"/>
  <c r="Z737" i="1"/>
  <c r="Y737" i="1"/>
  <c r="X737" i="1"/>
  <c r="W735" i="1"/>
  <c r="Z727" i="1"/>
  <c r="Y727" i="1"/>
  <c r="X727" i="1"/>
  <c r="W718" i="1"/>
  <c r="V718" i="1" s="1"/>
  <c r="W715" i="1"/>
  <c r="AJ715" i="1" s="1"/>
  <c r="Z706" i="1"/>
  <c r="Y706" i="1"/>
  <c r="X706" i="1"/>
  <c r="Z699" i="1"/>
  <c r="Y699" i="1"/>
  <c r="X699" i="1"/>
  <c r="Z680" i="1"/>
  <c r="Y680" i="1"/>
  <c r="X680" i="1"/>
  <c r="Z668" i="1"/>
  <c r="Y668" i="1"/>
  <c r="X668" i="1"/>
  <c r="Z662" i="1"/>
  <c r="Y662" i="1"/>
  <c r="X662" i="1"/>
  <c r="Z657" i="1"/>
  <c r="Y657" i="1"/>
  <c r="X657" i="1"/>
  <c r="Z639" i="1"/>
  <c r="Y639" i="1"/>
  <c r="X639" i="1"/>
  <c r="Z621" i="1"/>
  <c r="Y621" i="1"/>
  <c r="X621" i="1"/>
  <c r="X617" i="1"/>
  <c r="Z617" i="1"/>
  <c r="Y617" i="1"/>
  <c r="Z606" i="1"/>
  <c r="Y606" i="1"/>
  <c r="X606" i="1"/>
  <c r="Z602" i="1"/>
  <c r="Y602" i="1"/>
  <c r="X602" i="1"/>
  <c r="Z588" i="1"/>
  <c r="Y588" i="1"/>
  <c r="X588" i="1"/>
  <c r="Z569" i="1"/>
  <c r="Y569" i="1"/>
  <c r="X569" i="1"/>
  <c r="Z543" i="1"/>
  <c r="Y543" i="1"/>
  <c r="X543" i="1"/>
  <c r="Z519" i="1"/>
  <c r="Y519" i="1"/>
  <c r="X519" i="1"/>
  <c r="Z504" i="1"/>
  <c r="Z511" i="1" s="1"/>
  <c r="Y504" i="1"/>
  <c r="Y511" i="1" s="1"/>
  <c r="X504" i="1"/>
  <c r="X511" i="1" s="1"/>
  <c r="Z489" i="1"/>
  <c r="Y489" i="1"/>
  <c r="X489" i="1"/>
  <c r="Z484" i="1"/>
  <c r="Y484" i="1"/>
  <c r="X484" i="1"/>
  <c r="Z470" i="1"/>
  <c r="Y470" i="1"/>
  <c r="X470" i="1"/>
  <c r="Z466" i="1"/>
  <c r="Y466" i="1"/>
  <c r="X466" i="1"/>
  <c r="Z457" i="1"/>
  <c r="Y457" i="1"/>
  <c r="X457" i="1"/>
  <c r="Z453" i="1"/>
  <c r="Y453" i="1"/>
  <c r="X453" i="1"/>
  <c r="Z436" i="1"/>
  <c r="Y436" i="1"/>
  <c r="X436" i="1"/>
  <c r="Z429" i="1"/>
  <c r="Y429" i="1"/>
  <c r="X429" i="1"/>
  <c r="Z414" i="1"/>
  <c r="Y414" i="1"/>
  <c r="X414" i="1"/>
  <c r="Z410" i="1"/>
  <c r="Y410" i="1"/>
  <c r="X410" i="1"/>
  <c r="Z377" i="1"/>
  <c r="Y377" i="1"/>
  <c r="X377" i="1"/>
  <c r="Z359" i="1"/>
  <c r="Y359" i="1"/>
  <c r="X359" i="1"/>
  <c r="Z354" i="1"/>
  <c r="Y354" i="1"/>
  <c r="X354" i="1"/>
  <c r="W349" i="1"/>
  <c r="Z338" i="1"/>
  <c r="Y338" i="1"/>
  <c r="X338" i="1"/>
  <c r="Z331" i="1"/>
  <c r="Y331" i="1"/>
  <c r="X331" i="1"/>
  <c r="Z321" i="1"/>
  <c r="Z323" i="1" s="1"/>
  <c r="Y321" i="1"/>
  <c r="Y323" i="1" s="1"/>
  <c r="X321" i="1"/>
  <c r="X323" i="1" s="1"/>
  <c r="Z303" i="1"/>
  <c r="Y303" i="1"/>
  <c r="X303" i="1"/>
  <c r="W302" i="1"/>
  <c r="Z295" i="1"/>
  <c r="Y295" i="1"/>
  <c r="X295" i="1"/>
  <c r="W292" i="1"/>
  <c r="V292" i="1" s="1"/>
  <c r="Z284" i="1"/>
  <c r="Y284" i="1"/>
  <c r="X284" i="1"/>
  <c r="Z277" i="1"/>
  <c r="Y277" i="1"/>
  <c r="X277" i="1"/>
  <c r="Z265" i="1"/>
  <c r="Y265" i="1"/>
  <c r="X265" i="1"/>
  <c r="Z260" i="1"/>
  <c r="Y260" i="1"/>
  <c r="X260" i="1"/>
  <c r="Z234" i="1"/>
  <c r="Y234" i="1"/>
  <c r="X234" i="1"/>
  <c r="Z214" i="1"/>
  <c r="Z222" i="1" s="1"/>
  <c r="Y214" i="1"/>
  <c r="Y222" i="1" s="1"/>
  <c r="X214" i="1"/>
  <c r="X222" i="1" s="1"/>
  <c r="Z189" i="1"/>
  <c r="Y189" i="1"/>
  <c r="X189" i="1"/>
  <c r="Z163" i="1"/>
  <c r="Y163" i="1"/>
  <c r="X163" i="1"/>
  <c r="Z157" i="1"/>
  <c r="Y157" i="1"/>
  <c r="X157" i="1"/>
  <c r="Z153" i="1"/>
  <c r="Y153" i="1"/>
  <c r="X153" i="1"/>
  <c r="Z130" i="1"/>
  <c r="Z137" i="1" s="1"/>
  <c r="Y130" i="1"/>
  <c r="Y137" i="1" s="1"/>
  <c r="X130" i="1"/>
  <c r="X137" i="1" s="1"/>
  <c r="Z117" i="1"/>
  <c r="Y117" i="1"/>
  <c r="X117" i="1"/>
  <c r="Z113" i="1"/>
  <c r="Y113" i="1"/>
  <c r="Y123" i="1" s="1"/>
  <c r="X113" i="1"/>
  <c r="Z97" i="1"/>
  <c r="Y97" i="1"/>
  <c r="X97" i="1"/>
  <c r="W81" i="1"/>
  <c r="Z78" i="1"/>
  <c r="Y78" i="1"/>
  <c r="X78" i="1"/>
  <c r="Z39" i="1"/>
  <c r="Y39" i="1"/>
  <c r="X39" i="1"/>
  <c r="Z35" i="1"/>
  <c r="Y35" i="1"/>
  <c r="X35" i="1"/>
  <c r="Z20" i="1"/>
  <c r="Y20" i="1"/>
  <c r="X20" i="1"/>
  <c r="Z13" i="1"/>
  <c r="Y13" i="1"/>
  <c r="X13" i="1"/>
  <c r="U745" i="1"/>
  <c r="T745" i="1"/>
  <c r="U737" i="1"/>
  <c r="U727" i="1"/>
  <c r="V706" i="1"/>
  <c r="U706" i="1"/>
  <c r="T706" i="1"/>
  <c r="U699" i="1"/>
  <c r="U680" i="1"/>
  <c r="T680" i="1"/>
  <c r="U668" i="1"/>
  <c r="V662" i="1"/>
  <c r="U662" i="1"/>
  <c r="U657" i="1"/>
  <c r="U617" i="1"/>
  <c r="U588" i="1"/>
  <c r="T588" i="1"/>
  <c r="U569" i="1"/>
  <c r="U543" i="1"/>
  <c r="T543" i="1"/>
  <c r="U519" i="1"/>
  <c r="U504" i="1"/>
  <c r="U511" i="1" s="1"/>
  <c r="U489" i="1"/>
  <c r="T489" i="1"/>
  <c r="U484" i="1"/>
  <c r="U470" i="1"/>
  <c r="T470" i="1"/>
  <c r="V466" i="1"/>
  <c r="U466" i="1"/>
  <c r="T466" i="1"/>
  <c r="U453" i="1"/>
  <c r="T453" i="1"/>
  <c r="U436" i="1"/>
  <c r="T436" i="1"/>
  <c r="U429" i="1"/>
  <c r="T429" i="1"/>
  <c r="U414" i="1"/>
  <c r="T414" i="1"/>
  <c r="U410" i="1"/>
  <c r="T410" i="1"/>
  <c r="U377" i="1"/>
  <c r="V359" i="1"/>
  <c r="U359" i="1"/>
  <c r="U354" i="1"/>
  <c r="V331" i="1"/>
  <c r="U331" i="1"/>
  <c r="T331" i="1"/>
  <c r="V338" i="1"/>
  <c r="U338" i="1"/>
  <c r="T338" i="1"/>
  <c r="U321" i="1"/>
  <c r="U303" i="1"/>
  <c r="U295" i="1"/>
  <c r="V284" i="1"/>
  <c r="T271" i="1"/>
  <c r="U284" i="1"/>
  <c r="T284" i="1"/>
  <c r="U277" i="1"/>
  <c r="U265" i="1"/>
  <c r="U260" i="1"/>
  <c r="U234" i="1"/>
  <c r="U189" i="1"/>
  <c r="U180" i="1"/>
  <c r="T163" i="1"/>
  <c r="V157" i="1"/>
  <c r="U157" i="1"/>
  <c r="T157" i="1"/>
  <c r="U153" i="1"/>
  <c r="T153" i="1"/>
  <c r="U130" i="1"/>
  <c r="U137" i="1" s="1"/>
  <c r="T130" i="1"/>
  <c r="T137" i="1" s="1"/>
  <c r="V117" i="1"/>
  <c r="U117" i="1"/>
  <c r="T117" i="1"/>
  <c r="U113" i="1"/>
  <c r="U97" i="1"/>
  <c r="T97" i="1"/>
  <c r="U78" i="1"/>
  <c r="T78" i="1"/>
  <c r="U35" i="1"/>
  <c r="T20" i="1"/>
  <c r="V20" i="1"/>
  <c r="U20" i="1"/>
  <c r="U13" i="1"/>
  <c r="W726" i="1"/>
  <c r="W695" i="1"/>
  <c r="W666" i="1"/>
  <c r="W643" i="1"/>
  <c r="W547" i="1"/>
  <c r="W433" i="1"/>
  <c r="W254" i="1"/>
  <c r="Z123" i="1" l="1"/>
  <c r="X123" i="1"/>
  <c r="U123" i="1"/>
  <c r="X627" i="1"/>
  <c r="Y627" i="1"/>
  <c r="Z627" i="1"/>
  <c r="U496" i="1"/>
  <c r="X496" i="1"/>
  <c r="Z496" i="1"/>
  <c r="Y496" i="1"/>
  <c r="Z708" i="1"/>
  <c r="X708" i="1"/>
  <c r="U708" i="1"/>
  <c r="Y708" i="1"/>
  <c r="Z438" i="1"/>
  <c r="T438" i="1"/>
  <c r="U438" i="1"/>
  <c r="X438" i="1"/>
  <c r="Y438" i="1"/>
  <c r="Y340" i="1"/>
  <c r="U105" i="1"/>
  <c r="X340" i="1"/>
  <c r="T340" i="1"/>
  <c r="Z340" i="1"/>
  <c r="U340" i="1"/>
  <c r="V340" i="1"/>
  <c r="X105" i="1"/>
  <c r="Y105" i="1"/>
  <c r="Z105" i="1"/>
  <c r="Y26" i="1"/>
  <c r="Z26" i="1"/>
  <c r="X26" i="1"/>
  <c r="T277" i="1"/>
  <c r="U323" i="1"/>
  <c r="X88" i="1"/>
  <c r="Y88" i="1"/>
  <c r="Z247" i="1"/>
  <c r="Y247" i="1"/>
  <c r="T198" i="1"/>
  <c r="U247" i="1"/>
  <c r="X247" i="1"/>
  <c r="T247" i="1"/>
  <c r="Z88" i="1"/>
  <c r="Y267" i="1"/>
  <c r="Z647" i="1"/>
  <c r="X608" i="1"/>
  <c r="Y687" i="1"/>
  <c r="X41" i="1"/>
  <c r="Z41" i="1"/>
  <c r="X267" i="1"/>
  <c r="U747" i="1"/>
  <c r="Y41" i="1"/>
  <c r="X366" i="1"/>
  <c r="X747" i="1"/>
  <c r="Z531" i="1"/>
  <c r="Y69" i="1"/>
  <c r="Z69" i="1"/>
  <c r="X286" i="1"/>
  <c r="X670" i="1"/>
  <c r="Z595" i="1"/>
  <c r="Z198" i="1"/>
  <c r="Y286" i="1"/>
  <c r="Y472" i="1"/>
  <c r="X69" i="1"/>
  <c r="Z286" i="1"/>
  <c r="Y393" i="1"/>
  <c r="X459" i="1"/>
  <c r="Y459" i="1"/>
  <c r="Y581" i="1"/>
  <c r="X687" i="1"/>
  <c r="X305" i="1"/>
  <c r="X393" i="1"/>
  <c r="X472" i="1"/>
  <c r="X581" i="1"/>
  <c r="X416" i="1"/>
  <c r="U687" i="1"/>
  <c r="X198" i="1"/>
  <c r="Y416" i="1"/>
  <c r="Z459" i="1"/>
  <c r="X531" i="1"/>
  <c r="X165" i="1"/>
  <c r="Y305" i="1"/>
  <c r="Z393" i="1"/>
  <c r="Z416" i="1"/>
  <c r="Z472" i="1"/>
  <c r="Y531" i="1"/>
  <c r="Z581" i="1"/>
  <c r="Z687" i="1"/>
  <c r="Y165" i="1"/>
  <c r="Z305" i="1"/>
  <c r="X595" i="1"/>
  <c r="Y608" i="1"/>
  <c r="X647" i="1"/>
  <c r="Y670" i="1"/>
  <c r="Z165" i="1"/>
  <c r="Y366" i="1"/>
  <c r="Y595" i="1"/>
  <c r="Z608" i="1"/>
  <c r="Y647" i="1"/>
  <c r="Z670" i="1"/>
  <c r="Z366" i="1"/>
  <c r="Y747" i="1"/>
  <c r="Y198" i="1"/>
  <c r="Z267" i="1"/>
  <c r="Z747" i="1"/>
  <c r="T687" i="1"/>
  <c r="T670" i="1"/>
  <c r="U670" i="1"/>
  <c r="U595" i="1"/>
  <c r="T595" i="1"/>
  <c r="U531" i="1"/>
  <c r="T472" i="1"/>
  <c r="T416" i="1"/>
  <c r="U472" i="1"/>
  <c r="U416" i="1"/>
  <c r="T393" i="1"/>
  <c r="U393" i="1"/>
  <c r="U305" i="1"/>
  <c r="U286" i="1"/>
  <c r="T267" i="1"/>
  <c r="U267" i="1"/>
  <c r="U88" i="1"/>
  <c r="T88" i="1"/>
  <c r="U69" i="1"/>
  <c r="U26" i="1"/>
  <c r="U803" i="1"/>
  <c r="T286" i="1" l="1"/>
  <c r="Z167" i="1"/>
  <c r="X167" i="1"/>
  <c r="Y167" i="1"/>
  <c r="Y710" i="1"/>
  <c r="X395" i="1"/>
  <c r="Y395" i="1"/>
  <c r="X710" i="1"/>
  <c r="Z710" i="1"/>
  <c r="Z395" i="1"/>
  <c r="AJ803" i="1"/>
  <c r="AK803" i="1" s="1"/>
  <c r="V735" i="1"/>
  <c r="W642" i="1"/>
  <c r="V548" i="1"/>
  <c r="V547" i="1"/>
  <c r="V100" i="1"/>
  <c r="V103" i="1" s="1"/>
  <c r="V435" i="1"/>
  <c r="T635" i="1"/>
  <c r="T639" i="1" s="1"/>
  <c r="V667" i="1"/>
  <c r="V666" i="1"/>
  <c r="V668" i="1" l="1"/>
  <c r="V551" i="1"/>
  <c r="V645" i="1"/>
  <c r="AK715" i="1"/>
  <c r="AJ349" i="1"/>
  <c r="AK349" i="1" s="1"/>
  <c r="AJ643" i="1"/>
  <c r="AK643" i="1" s="1"/>
  <c r="AJ642" i="1"/>
  <c r="AJ547" i="1"/>
  <c r="AJ433" i="1"/>
  <c r="AK433" i="1" s="1"/>
  <c r="AJ81" i="1"/>
  <c r="AJ695" i="1"/>
  <c r="AK695" i="1" s="1"/>
  <c r="AJ666" i="1"/>
  <c r="AK666" i="1" s="1"/>
  <c r="AK81" i="1" l="1"/>
  <c r="AK642" i="1"/>
  <c r="AK547" i="1"/>
  <c r="V614" i="1"/>
  <c r="V425" i="1"/>
  <c r="V163" i="1"/>
  <c r="V737" i="1"/>
  <c r="V479" i="1"/>
  <c r="K7" i="10"/>
  <c r="L7" i="10" s="1"/>
  <c r="V515" i="1" l="1"/>
  <c r="V639" i="1"/>
  <c r="V457" i="1"/>
  <c r="V39" i="1"/>
  <c r="V606" i="1"/>
  <c r="V432" i="1"/>
  <c r="V436" i="1" s="1"/>
  <c r="E18" i="10" l="1"/>
  <c r="E14" i="10"/>
  <c r="AJ726" i="1" l="1"/>
  <c r="AK726" i="1" s="1"/>
  <c r="I139" i="15" l="1"/>
  <c r="I137" i="15"/>
  <c r="I101" i="15"/>
  <c r="I81" i="15"/>
  <c r="I69" i="15"/>
  <c r="I65" i="15"/>
  <c r="I38" i="15"/>
  <c r="I32" i="15"/>
  <c r="I18" i="15"/>
  <c r="I14" i="15"/>
  <c r="I10" i="15"/>
  <c r="K136" i="15"/>
  <c r="K137" i="15" s="1"/>
  <c r="K112" i="15"/>
  <c r="K98" i="15"/>
  <c r="K84" i="15"/>
  <c r="K80" i="15"/>
  <c r="K68" i="15"/>
  <c r="K69" i="15" s="1"/>
  <c r="K54" i="15"/>
  <c r="K52" i="15"/>
  <c r="K47" i="15"/>
  <c r="K48" i="15" s="1"/>
  <c r="K35" i="15"/>
  <c r="K29" i="15"/>
  <c r="K24" i="15"/>
  <c r="K22" i="15"/>
  <c r="K21" i="15"/>
  <c r="K13" i="15"/>
  <c r="K14" i="15" s="1"/>
  <c r="K7" i="15"/>
  <c r="K100" i="15"/>
  <c r="H17" i="15"/>
  <c r="H18" i="15" s="1"/>
  <c r="H137" i="15"/>
  <c r="G137" i="15"/>
  <c r="D137" i="15"/>
  <c r="D135" i="15"/>
  <c r="H133" i="15"/>
  <c r="D133" i="15"/>
  <c r="K132" i="15"/>
  <c r="K133" i="15" s="1"/>
  <c r="G132" i="15"/>
  <c r="J132" i="15" s="1"/>
  <c r="J133" i="15" s="1"/>
  <c r="D131" i="15"/>
  <c r="H129" i="15"/>
  <c r="D129" i="15"/>
  <c r="K128" i="15"/>
  <c r="K129" i="15" s="1"/>
  <c r="G128" i="15"/>
  <c r="J128" i="15" s="1"/>
  <c r="J129" i="15" s="1"/>
  <c r="D127" i="15"/>
  <c r="H125" i="15"/>
  <c r="D125" i="15"/>
  <c r="K124" i="15"/>
  <c r="G124" i="15"/>
  <c r="J124" i="15" s="1"/>
  <c r="K123" i="15"/>
  <c r="G123" i="15"/>
  <c r="J123" i="15" s="1"/>
  <c r="D122" i="15"/>
  <c r="H118" i="15"/>
  <c r="D118" i="15"/>
  <c r="K117" i="15"/>
  <c r="K118" i="15" s="1"/>
  <c r="G117" i="15"/>
  <c r="J117" i="15" s="1"/>
  <c r="J118" i="15" s="1"/>
  <c r="D116" i="15"/>
  <c r="H114" i="15"/>
  <c r="D114" i="15"/>
  <c r="K113" i="15"/>
  <c r="G113" i="15"/>
  <c r="J113" i="15" s="1"/>
  <c r="G112" i="15"/>
  <c r="K111" i="15"/>
  <c r="G111" i="15"/>
  <c r="K110" i="15"/>
  <c r="G110" i="15"/>
  <c r="J110" i="15" s="1"/>
  <c r="K109" i="15"/>
  <c r="G109" i="15"/>
  <c r="D108" i="15"/>
  <c r="H106" i="15"/>
  <c r="D106" i="15"/>
  <c r="K105" i="15"/>
  <c r="G105" i="15"/>
  <c r="J105" i="15" s="1"/>
  <c r="K104" i="15"/>
  <c r="G104" i="15"/>
  <c r="J104" i="15" s="1"/>
  <c r="D103" i="15"/>
  <c r="H101" i="15"/>
  <c r="D101" i="15"/>
  <c r="K99" i="15"/>
  <c r="G99" i="15"/>
  <c r="J99" i="15" s="1"/>
  <c r="G98" i="15"/>
  <c r="K97" i="15"/>
  <c r="G97" i="15"/>
  <c r="J97" i="15" s="1"/>
  <c r="D96" i="15"/>
  <c r="H94" i="15"/>
  <c r="D94" i="15"/>
  <c r="K93" i="15"/>
  <c r="K94" i="15" s="1"/>
  <c r="G93" i="15"/>
  <c r="G94" i="15" s="1"/>
  <c r="D92" i="15"/>
  <c r="H90" i="15"/>
  <c r="D90" i="15"/>
  <c r="K89" i="15"/>
  <c r="G89" i="15"/>
  <c r="J89" i="15" s="1"/>
  <c r="K88" i="15"/>
  <c r="G88" i="15"/>
  <c r="J88" i="15" s="1"/>
  <c r="K87" i="15"/>
  <c r="G87" i="15"/>
  <c r="J87" i="15" s="1"/>
  <c r="K86" i="15"/>
  <c r="G86" i="15"/>
  <c r="J86" i="15" s="1"/>
  <c r="K85" i="15"/>
  <c r="G85" i="15"/>
  <c r="J85" i="15" s="1"/>
  <c r="G84" i="15"/>
  <c r="D83" i="15"/>
  <c r="H81" i="15"/>
  <c r="D81" i="15"/>
  <c r="J79" i="15"/>
  <c r="K78" i="15"/>
  <c r="G78" i="15"/>
  <c r="J78" i="15" s="1"/>
  <c r="K77" i="15"/>
  <c r="G77" i="15"/>
  <c r="J77" i="15" s="1"/>
  <c r="K76" i="15"/>
  <c r="G76" i="15"/>
  <c r="J76" i="15" s="1"/>
  <c r="K75" i="15"/>
  <c r="G75" i="15"/>
  <c r="J75" i="15" s="1"/>
  <c r="K74" i="15"/>
  <c r="G74" i="15"/>
  <c r="D73" i="15"/>
  <c r="H69" i="15"/>
  <c r="G69" i="15"/>
  <c r="D69" i="15"/>
  <c r="D67" i="15"/>
  <c r="H65" i="15"/>
  <c r="D65" i="15"/>
  <c r="K64" i="15"/>
  <c r="K63" i="15"/>
  <c r="G63" i="15"/>
  <c r="J63" i="15" s="1"/>
  <c r="K62" i="15"/>
  <c r="G62" i="15"/>
  <c r="J62" i="15" s="1"/>
  <c r="K61" i="15"/>
  <c r="G61" i="15"/>
  <c r="J61" i="15" s="1"/>
  <c r="K60" i="15"/>
  <c r="G60" i="15"/>
  <c r="J60" i="15" s="1"/>
  <c r="K59" i="15"/>
  <c r="G59" i="15"/>
  <c r="D58" i="15"/>
  <c r="H56" i="15"/>
  <c r="D56" i="15"/>
  <c r="K55" i="15"/>
  <c r="G55" i="15"/>
  <c r="J55" i="15" s="1"/>
  <c r="G54" i="15"/>
  <c r="K53" i="15"/>
  <c r="G53" i="15"/>
  <c r="J53" i="15" s="1"/>
  <c r="G52" i="15"/>
  <c r="J52" i="15" s="1"/>
  <c r="K51" i="15"/>
  <c r="G51" i="15"/>
  <c r="D50" i="15"/>
  <c r="H48" i="15"/>
  <c r="D48" i="15"/>
  <c r="G47" i="15"/>
  <c r="G48" i="15" s="1"/>
  <c r="D46" i="15"/>
  <c r="H44" i="15"/>
  <c r="D44" i="15"/>
  <c r="K43" i="15"/>
  <c r="K44" i="15" s="1"/>
  <c r="G43" i="15"/>
  <c r="G44" i="15" s="1"/>
  <c r="D42" i="15"/>
  <c r="H38" i="15"/>
  <c r="D38" i="15"/>
  <c r="K37" i="15"/>
  <c r="G37" i="15"/>
  <c r="J37" i="15" s="1"/>
  <c r="K36" i="15"/>
  <c r="G36" i="15"/>
  <c r="G35" i="15"/>
  <c r="D34" i="15"/>
  <c r="H32" i="15"/>
  <c r="D32" i="15"/>
  <c r="J31" i="15"/>
  <c r="K30" i="15"/>
  <c r="G30" i="15"/>
  <c r="G29" i="15"/>
  <c r="K28" i="15"/>
  <c r="G28" i="15"/>
  <c r="K27" i="15"/>
  <c r="G27" i="15"/>
  <c r="J27" i="15" s="1"/>
  <c r="K26" i="15"/>
  <c r="G26" i="15"/>
  <c r="J26" i="15" s="1"/>
  <c r="K25" i="15"/>
  <c r="G25" i="15"/>
  <c r="J25" i="15" s="1"/>
  <c r="G24" i="15"/>
  <c r="K23" i="15"/>
  <c r="G23" i="15"/>
  <c r="J23" i="15" s="1"/>
  <c r="G22" i="15"/>
  <c r="G21" i="15"/>
  <c r="D20" i="15"/>
  <c r="G18" i="15"/>
  <c r="D18" i="15"/>
  <c r="D16" i="15"/>
  <c r="H14" i="15"/>
  <c r="D14" i="15"/>
  <c r="G13" i="15"/>
  <c r="D12" i="15"/>
  <c r="H10" i="15"/>
  <c r="K9" i="15"/>
  <c r="G9" i="15"/>
  <c r="J9" i="15" s="1"/>
  <c r="K8" i="15"/>
  <c r="G8" i="15"/>
  <c r="J8" i="15" s="1"/>
  <c r="G7" i="15"/>
  <c r="V470" i="1"/>
  <c r="W187" i="1"/>
  <c r="W172" i="1"/>
  <c r="AJ172" i="1" s="1"/>
  <c r="AK172" i="1" s="1"/>
  <c r="W16" i="1"/>
  <c r="W298" i="1"/>
  <c r="W299" i="1" s="1"/>
  <c r="V293" i="1"/>
  <c r="W362" i="1"/>
  <c r="V538" i="1"/>
  <c r="V414" i="1"/>
  <c r="V400" i="1"/>
  <c r="W831" i="1"/>
  <c r="AJ831" i="1" s="1"/>
  <c r="AK831" i="1" s="1"/>
  <c r="W446" i="1"/>
  <c r="W447" i="1"/>
  <c r="AJ447" i="1" s="1"/>
  <c r="AK447" i="1" s="1"/>
  <c r="W448" i="1"/>
  <c r="AJ448" i="1" s="1"/>
  <c r="AK448" i="1" s="1"/>
  <c r="W477" i="1"/>
  <c r="AJ477" i="1" s="1"/>
  <c r="AK477" i="1" s="1"/>
  <c r="W413" i="1"/>
  <c r="W414" i="1" s="1"/>
  <c r="U639" i="1"/>
  <c r="V621" i="1"/>
  <c r="W635" i="1"/>
  <c r="AJ635" i="1" s="1"/>
  <c r="U205" i="1"/>
  <c r="W205" i="1"/>
  <c r="AJ205" i="1" s="1"/>
  <c r="W328" i="1"/>
  <c r="I120" i="15" l="1"/>
  <c r="V446" i="1"/>
  <c r="V453" i="1" s="1"/>
  <c r="V459" i="1" s="1"/>
  <c r="V472" i="1"/>
  <c r="T824" i="1"/>
  <c r="T835" i="1" s="1"/>
  <c r="U214" i="1"/>
  <c r="U222" i="1" s="1"/>
  <c r="AJ16" i="1"/>
  <c r="I71" i="15"/>
  <c r="I40" i="15"/>
  <c r="J17" i="15"/>
  <c r="J18" i="15" s="1"/>
  <c r="J30" i="15"/>
  <c r="J22" i="15"/>
  <c r="J112" i="15"/>
  <c r="J29" i="15"/>
  <c r="J35" i="15"/>
  <c r="J98" i="15"/>
  <c r="J54" i="15"/>
  <c r="K114" i="15"/>
  <c r="K17" i="15"/>
  <c r="K18" i="15" s="1"/>
  <c r="J13" i="15"/>
  <c r="J14" i="15" s="1"/>
  <c r="J24" i="15"/>
  <c r="J28" i="15"/>
  <c r="J7" i="15"/>
  <c r="J10" i="15" s="1"/>
  <c r="K125" i="15"/>
  <c r="K139" i="15" s="1"/>
  <c r="G32" i="15"/>
  <c r="J111" i="15"/>
  <c r="K38" i="15"/>
  <c r="J80" i="15"/>
  <c r="G101" i="15"/>
  <c r="G38" i="15"/>
  <c r="G114" i="15"/>
  <c r="H139" i="15"/>
  <c r="K10" i="15"/>
  <c r="G90" i="15"/>
  <c r="G10" i="15"/>
  <c r="G56" i="15"/>
  <c r="K65" i="15"/>
  <c r="G81" i="15"/>
  <c r="G133" i="15"/>
  <c r="H40" i="15"/>
  <c r="J21" i="15"/>
  <c r="J51" i="15"/>
  <c r="G65" i="15"/>
  <c r="J74" i="15"/>
  <c r="J81" i="15" s="1"/>
  <c r="K90" i="15"/>
  <c r="H120" i="15"/>
  <c r="J109" i="15"/>
  <c r="G129" i="15"/>
  <c r="K106" i="15"/>
  <c r="K56" i="15"/>
  <c r="K79" i="15"/>
  <c r="K81" i="15" s="1"/>
  <c r="K31" i="15"/>
  <c r="K32" i="15" s="1"/>
  <c r="K101" i="15"/>
  <c r="G14" i="15"/>
  <c r="H71" i="15"/>
  <c r="J64" i="15"/>
  <c r="J106" i="15"/>
  <c r="J125" i="15"/>
  <c r="J139" i="15" s="1"/>
  <c r="J36" i="15"/>
  <c r="J43" i="15"/>
  <c r="J44" i="15" s="1"/>
  <c r="J59" i="15"/>
  <c r="J68" i="15"/>
  <c r="J69" i="15" s="1"/>
  <c r="J84" i="15"/>
  <c r="J90" i="15" s="1"/>
  <c r="J93" i="15"/>
  <c r="J94" i="15" s="1"/>
  <c r="G118" i="15"/>
  <c r="G125" i="15"/>
  <c r="J136" i="15"/>
  <c r="J137" i="15" s="1"/>
  <c r="G106" i="15"/>
  <c r="J47" i="15"/>
  <c r="J48" i="15" s="1"/>
  <c r="J100" i="15"/>
  <c r="AJ187" i="1"/>
  <c r="AJ298" i="1"/>
  <c r="AJ362" i="1"/>
  <c r="V647" i="1"/>
  <c r="U647" i="1"/>
  <c r="T647" i="1"/>
  <c r="AJ413" i="1"/>
  <c r="AJ414" i="1" s="1"/>
  <c r="AK635" i="1"/>
  <c r="AK205" i="1"/>
  <c r="AJ328" i="1"/>
  <c r="AJ303" i="1" l="1"/>
  <c r="AJ299" i="1"/>
  <c r="I141" i="15"/>
  <c r="AJ446" i="1"/>
  <c r="AK446" i="1" s="1"/>
  <c r="AK362" i="1"/>
  <c r="AK298" i="1"/>
  <c r="AK299" i="1" s="1"/>
  <c r="AK16" i="1"/>
  <c r="G71" i="15"/>
  <c r="J56" i="15"/>
  <c r="J32" i="15"/>
  <c r="J38" i="15"/>
  <c r="J101" i="15"/>
  <c r="K40" i="15"/>
  <c r="K71" i="15"/>
  <c r="J114" i="15"/>
  <c r="G120" i="15"/>
  <c r="J65" i="15"/>
  <c r="J71" i="15" s="1"/>
  <c r="K120" i="15"/>
  <c r="G139" i="15"/>
  <c r="H141" i="15"/>
  <c r="G40" i="15"/>
  <c r="AK187" i="1"/>
  <c r="AK413" i="1"/>
  <c r="AK328" i="1"/>
  <c r="AK414" i="1" l="1"/>
  <c r="J120" i="15"/>
  <c r="J40" i="15"/>
  <c r="K141" i="15"/>
  <c r="G141" i="15"/>
  <c r="V406" i="1"/>
  <c r="V316" i="1"/>
  <c r="D39" i="3"/>
  <c r="W146" i="1"/>
  <c r="W145" i="1"/>
  <c r="W147" i="1"/>
  <c r="W143" i="1"/>
  <c r="W144" i="1"/>
  <c r="W142" i="1"/>
  <c r="J141" i="15" l="1"/>
  <c r="T222" i="1" l="1"/>
  <c r="U47" i="14" l="1"/>
  <c r="W47" i="14" s="1"/>
  <c r="Q59" i="14"/>
  <c r="Q62" i="14" s="1"/>
  <c r="U58" i="14"/>
  <c r="U59" i="14" s="1"/>
  <c r="U62" i="14" s="1"/>
  <c r="P58" i="14"/>
  <c r="P59" i="14" s="1"/>
  <c r="Q51" i="14"/>
  <c r="P51" i="14"/>
  <c r="Q38" i="14"/>
  <c r="P38" i="14"/>
  <c r="Q34" i="14"/>
  <c r="P34" i="14"/>
  <c r="U33" i="14"/>
  <c r="U34" i="14" s="1"/>
  <c r="Q24" i="14"/>
  <c r="P24" i="14"/>
  <c r="Q20" i="14"/>
  <c r="P20" i="14"/>
  <c r="Q16" i="14"/>
  <c r="P16" i="14"/>
  <c r="Q12" i="14"/>
  <c r="P12" i="14"/>
  <c r="Q8" i="14"/>
  <c r="P8" i="14"/>
  <c r="Q53" i="14" l="1"/>
  <c r="Q64" i="14" s="1"/>
  <c r="U29" i="14"/>
  <c r="W29" i="14" s="1"/>
  <c r="W33" i="14"/>
  <c r="W34" i="14"/>
  <c r="W59" i="14"/>
  <c r="W62" i="14" s="1"/>
  <c r="P62" i="14"/>
  <c r="P53" i="14"/>
  <c r="W58" i="14"/>
  <c r="P64" i="14" l="1"/>
  <c r="V148" i="1" l="1"/>
  <c r="T694" i="1"/>
  <c r="T699" i="1" l="1"/>
  <c r="T708" i="1" s="1"/>
  <c r="V727" i="1"/>
  <c r="V747" i="1" s="1"/>
  <c r="W253" i="1"/>
  <c r="V253" i="1" s="1"/>
  <c r="W203" i="1"/>
  <c r="V203" i="1" s="1"/>
  <c r="T718" i="1"/>
  <c r="T727" i="1" s="1"/>
  <c r="W291" i="1"/>
  <c r="V291" i="1" s="1"/>
  <c r="T291" i="1" s="1"/>
  <c r="AJ145" i="1"/>
  <c r="T747" i="1" l="1"/>
  <c r="T295" i="1"/>
  <c r="AJ291" i="1"/>
  <c r="AJ253" i="1"/>
  <c r="AK253" i="1" s="1"/>
  <c r="AJ254" i="1"/>
  <c r="AK254" i="1" s="1"/>
  <c r="AJ203" i="1"/>
  <c r="AJ718" i="1"/>
  <c r="AK145" i="1"/>
  <c r="T305" i="1" l="1"/>
  <c r="AK291" i="1"/>
  <c r="AK718" i="1"/>
  <c r="AK203" i="1"/>
  <c r="B22" i="11" l="1"/>
  <c r="I22" i="11" s="1"/>
  <c r="B21" i="11"/>
  <c r="I21" i="11" s="1"/>
  <c r="B20" i="11"/>
  <c r="I20" i="11" s="1"/>
  <c r="B19" i="11"/>
  <c r="I19" i="11" s="1"/>
  <c r="B18" i="11"/>
  <c r="I18" i="11" s="1"/>
  <c r="B17" i="11"/>
  <c r="I17" i="11" s="1"/>
  <c r="B16" i="11"/>
  <c r="I16" i="11" s="1"/>
  <c r="B15" i="11"/>
  <c r="I15" i="11" s="1"/>
  <c r="B14" i="11"/>
  <c r="I14" i="11" s="1"/>
  <c r="B13" i="11"/>
  <c r="I13" i="11" s="1"/>
  <c r="B12" i="11"/>
  <c r="I12" i="11" s="1"/>
  <c r="B11" i="11"/>
  <c r="I11" i="11" s="1"/>
  <c r="B10" i="11"/>
  <c r="I10" i="11" s="1"/>
  <c r="Q17" i="10"/>
  <c r="Q15" i="10"/>
  <c r="Q14" i="10"/>
  <c r="Q13" i="10"/>
  <c r="Q12" i="10"/>
  <c r="Q11" i="10"/>
  <c r="Q10" i="10"/>
  <c r="Q9" i="10"/>
  <c r="Q8" i="10"/>
  <c r="Q7" i="10"/>
  <c r="K17" i="10"/>
  <c r="K15" i="10"/>
  <c r="K14" i="10"/>
  <c r="K13" i="10"/>
  <c r="K12" i="10"/>
  <c r="K11" i="10"/>
  <c r="K10" i="10"/>
  <c r="K9" i="10"/>
  <c r="K8" i="10"/>
  <c r="J17" i="10"/>
  <c r="J15" i="10"/>
  <c r="J14" i="10"/>
  <c r="J13" i="10"/>
  <c r="J12" i="10"/>
  <c r="J11" i="10"/>
  <c r="J10" i="10"/>
  <c r="J9" i="10"/>
  <c r="J8" i="10"/>
  <c r="F15" i="10"/>
  <c r="F17" i="10"/>
  <c r="F14" i="10"/>
  <c r="F13" i="10"/>
  <c r="E13" i="10" s="1"/>
  <c r="F12" i="10"/>
  <c r="F11" i="10"/>
  <c r="F10" i="10"/>
  <c r="F9" i="10"/>
  <c r="F8" i="10"/>
  <c r="M10" i="9"/>
  <c r="M9" i="9"/>
  <c r="M8" i="9"/>
  <c r="M7" i="9"/>
  <c r="M6" i="9"/>
  <c r="K10" i="9"/>
  <c r="K9" i="9"/>
  <c r="K8" i="9"/>
  <c r="K7" i="9"/>
  <c r="K6" i="9"/>
  <c r="I10" i="9"/>
  <c r="I9" i="9"/>
  <c r="I8" i="9"/>
  <c r="I7" i="9"/>
  <c r="I6" i="9"/>
  <c r="G10" i="9"/>
  <c r="G9" i="9"/>
  <c r="G8" i="9"/>
  <c r="G7" i="9"/>
  <c r="G6" i="9"/>
  <c r="F10" i="9"/>
  <c r="F9" i="9"/>
  <c r="F8" i="9"/>
  <c r="F7" i="9"/>
  <c r="F6" i="9"/>
  <c r="D10" i="9"/>
  <c r="D9" i="9"/>
  <c r="D8" i="9"/>
  <c r="D7" i="9"/>
  <c r="D6" i="9"/>
  <c r="C10" i="9"/>
  <c r="C9" i="9"/>
  <c r="C8" i="9"/>
  <c r="C7" i="9"/>
  <c r="C6" i="9"/>
  <c r="M15" i="8"/>
  <c r="M14" i="8"/>
  <c r="M13" i="8"/>
  <c r="M12" i="8"/>
  <c r="M11" i="8"/>
  <c r="M10" i="8"/>
  <c r="M9" i="8"/>
  <c r="M8" i="8"/>
  <c r="M7" i="8"/>
  <c r="M6" i="8"/>
  <c r="M5" i="8"/>
  <c r="K15" i="8"/>
  <c r="K14" i="8"/>
  <c r="K13" i="8"/>
  <c r="K12" i="8"/>
  <c r="K11" i="8"/>
  <c r="K10" i="8"/>
  <c r="K9" i="8"/>
  <c r="K8" i="8"/>
  <c r="K7" i="8"/>
  <c r="K6" i="8"/>
  <c r="K5" i="8"/>
  <c r="I15" i="8"/>
  <c r="I14" i="8"/>
  <c r="I13" i="8"/>
  <c r="I12" i="8"/>
  <c r="I11" i="8"/>
  <c r="I10" i="8"/>
  <c r="I9" i="8"/>
  <c r="I8" i="8"/>
  <c r="I7" i="8"/>
  <c r="I6" i="8"/>
  <c r="I5" i="8"/>
  <c r="G15" i="8"/>
  <c r="G14" i="8"/>
  <c r="G13" i="8"/>
  <c r="G12" i="8"/>
  <c r="G11" i="8"/>
  <c r="G10" i="8"/>
  <c r="G9" i="8"/>
  <c r="G8" i="8"/>
  <c r="G7" i="8"/>
  <c r="G6" i="8"/>
  <c r="G5" i="8"/>
  <c r="F15" i="8"/>
  <c r="F14" i="8"/>
  <c r="F13" i="8"/>
  <c r="F12" i="8"/>
  <c r="F11" i="8"/>
  <c r="F10" i="8"/>
  <c r="F9" i="8"/>
  <c r="F8" i="8"/>
  <c r="F7" i="8"/>
  <c r="F6" i="8"/>
  <c r="F5" i="8"/>
  <c r="D15" i="8"/>
  <c r="D14" i="8"/>
  <c r="D13" i="8"/>
  <c r="D12" i="8"/>
  <c r="D11" i="8"/>
  <c r="D10" i="8"/>
  <c r="D9" i="8"/>
  <c r="D8" i="8"/>
  <c r="D7" i="8"/>
  <c r="D6" i="8"/>
  <c r="D5" i="8"/>
  <c r="C15" i="8"/>
  <c r="C14" i="8"/>
  <c r="C13" i="8"/>
  <c r="C12" i="8"/>
  <c r="C11" i="8"/>
  <c r="C10" i="8"/>
  <c r="C9" i="8"/>
  <c r="C8" i="8"/>
  <c r="C7" i="8"/>
  <c r="C6" i="8"/>
  <c r="C5" i="8"/>
  <c r="M14" i="7"/>
  <c r="M13" i="7"/>
  <c r="M12" i="7"/>
  <c r="M11" i="7"/>
  <c r="M10" i="7"/>
  <c r="M9" i="7"/>
  <c r="M8" i="7"/>
  <c r="M7" i="7"/>
  <c r="M6" i="7"/>
  <c r="M5" i="7"/>
  <c r="K14" i="7"/>
  <c r="K13" i="7"/>
  <c r="K12" i="7"/>
  <c r="K11" i="7"/>
  <c r="K10" i="7"/>
  <c r="K9" i="7"/>
  <c r="K8" i="7"/>
  <c r="K7" i="7"/>
  <c r="K6" i="7"/>
  <c r="K5" i="7"/>
  <c r="I14" i="7"/>
  <c r="I13" i="7"/>
  <c r="I12" i="7"/>
  <c r="I11" i="7"/>
  <c r="I10" i="7"/>
  <c r="I9" i="7"/>
  <c r="I8" i="7"/>
  <c r="I7" i="7"/>
  <c r="I6" i="7"/>
  <c r="I5" i="7"/>
  <c r="G14" i="7"/>
  <c r="G13" i="7"/>
  <c r="G12" i="7"/>
  <c r="G11" i="7"/>
  <c r="G10" i="7"/>
  <c r="G9" i="7"/>
  <c r="G8" i="7"/>
  <c r="G7" i="7"/>
  <c r="G6" i="7"/>
  <c r="G5" i="7"/>
  <c r="F14" i="7"/>
  <c r="F13" i="7"/>
  <c r="F12" i="7"/>
  <c r="F11" i="7"/>
  <c r="F10" i="7"/>
  <c r="F9" i="7"/>
  <c r="F8" i="7"/>
  <c r="F7" i="7"/>
  <c r="F6" i="7"/>
  <c r="F5" i="7"/>
  <c r="D14" i="7"/>
  <c r="D13" i="7"/>
  <c r="D12" i="7"/>
  <c r="D11" i="7"/>
  <c r="D10" i="7"/>
  <c r="D9" i="7"/>
  <c r="D8" i="7"/>
  <c r="D7" i="7"/>
  <c r="D6" i="7"/>
  <c r="D5" i="7"/>
  <c r="C14" i="7"/>
  <c r="C13" i="7"/>
  <c r="C12" i="7"/>
  <c r="C11" i="7"/>
  <c r="C10" i="7"/>
  <c r="C9" i="7"/>
  <c r="C8" i="7"/>
  <c r="C7" i="7"/>
  <c r="C6" i="7"/>
  <c r="C5" i="7"/>
  <c r="M12" i="6"/>
  <c r="M11" i="6"/>
  <c r="M10" i="6"/>
  <c r="M9" i="6"/>
  <c r="M8" i="6"/>
  <c r="M7" i="6"/>
  <c r="M6" i="6"/>
  <c r="M5" i="6"/>
  <c r="K12" i="6"/>
  <c r="K11" i="6"/>
  <c r="K10" i="6"/>
  <c r="K9" i="6"/>
  <c r="K8" i="6"/>
  <c r="K7" i="6"/>
  <c r="K6" i="6"/>
  <c r="K5" i="6"/>
  <c r="I12" i="6"/>
  <c r="I11" i="6"/>
  <c r="I10" i="6"/>
  <c r="I9" i="6"/>
  <c r="I8" i="6"/>
  <c r="I7" i="6"/>
  <c r="I6" i="6"/>
  <c r="I5" i="6"/>
  <c r="G12" i="6"/>
  <c r="G11" i="6"/>
  <c r="G10" i="6"/>
  <c r="G9" i="6"/>
  <c r="G8" i="6"/>
  <c r="G7" i="6"/>
  <c r="G6" i="6"/>
  <c r="G5" i="6"/>
  <c r="F12" i="6"/>
  <c r="F11" i="6"/>
  <c r="F10" i="6"/>
  <c r="F9" i="6"/>
  <c r="F8" i="6"/>
  <c r="F7" i="6"/>
  <c r="F6" i="6"/>
  <c r="F5" i="6"/>
  <c r="D12" i="6"/>
  <c r="D11" i="6"/>
  <c r="D10" i="6"/>
  <c r="D9" i="6"/>
  <c r="D8" i="6"/>
  <c r="D7" i="6"/>
  <c r="D6" i="6"/>
  <c r="D5" i="6"/>
  <c r="C12" i="6"/>
  <c r="C11" i="6"/>
  <c r="C10" i="6"/>
  <c r="C9" i="6"/>
  <c r="C8" i="6"/>
  <c r="C7" i="6"/>
  <c r="C6" i="6"/>
  <c r="C5" i="6"/>
  <c r="L12" i="5"/>
  <c r="L11" i="5"/>
  <c r="L10" i="5"/>
  <c r="L9" i="5"/>
  <c r="L8" i="5"/>
  <c r="J12" i="5"/>
  <c r="J11" i="5"/>
  <c r="J10" i="5"/>
  <c r="J9" i="5"/>
  <c r="J8" i="5"/>
  <c r="J7" i="5"/>
  <c r="H12" i="5"/>
  <c r="H11" i="5"/>
  <c r="H10" i="5"/>
  <c r="H9" i="5"/>
  <c r="H8" i="5"/>
  <c r="H7" i="5"/>
  <c r="F12" i="5"/>
  <c r="F11" i="5"/>
  <c r="F10" i="5"/>
  <c r="F9" i="5"/>
  <c r="F8" i="5"/>
  <c r="F7" i="5"/>
  <c r="E7" i="5"/>
  <c r="E12" i="5"/>
  <c r="E11" i="5"/>
  <c r="E10" i="5"/>
  <c r="E9" i="5"/>
  <c r="E8" i="5"/>
  <c r="C12" i="5"/>
  <c r="C11" i="5"/>
  <c r="C10" i="5"/>
  <c r="C9" i="5"/>
  <c r="C8" i="5"/>
  <c r="C7" i="5"/>
  <c r="L8" i="10" l="1"/>
  <c r="L12" i="10"/>
  <c r="L17" i="10"/>
  <c r="L9" i="10"/>
  <c r="L13" i="10"/>
  <c r="L10" i="10"/>
  <c r="L14" i="10"/>
  <c r="L11" i="10"/>
  <c r="L15" i="10"/>
  <c r="C11" i="11"/>
  <c r="E14" i="11"/>
  <c r="J11" i="11"/>
  <c r="J17" i="11"/>
  <c r="J22" i="11"/>
  <c r="C15" i="11"/>
  <c r="E18" i="11"/>
  <c r="J13" i="11"/>
  <c r="J18" i="11"/>
  <c r="C19" i="11"/>
  <c r="E22" i="11"/>
  <c r="J14" i="11"/>
  <c r="J19" i="11"/>
  <c r="E10" i="11"/>
  <c r="J10" i="11"/>
  <c r="J15" i="11"/>
  <c r="J21" i="11"/>
  <c r="J12" i="11"/>
  <c r="J16" i="11"/>
  <c r="J20" i="11"/>
  <c r="C12" i="11"/>
  <c r="C16" i="11"/>
  <c r="C20" i="11"/>
  <c r="E11" i="11"/>
  <c r="E15" i="11"/>
  <c r="E1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C13" i="11"/>
  <c r="C17" i="11"/>
  <c r="C21" i="11"/>
  <c r="E12" i="11"/>
  <c r="E16" i="11"/>
  <c r="E20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C10" i="11"/>
  <c r="C14" i="11"/>
  <c r="C18" i="11"/>
  <c r="C22" i="11"/>
  <c r="E13" i="11"/>
  <c r="E17" i="11"/>
  <c r="E21" i="11"/>
  <c r="K7" i="5"/>
  <c r="L5" i="6"/>
  <c r="F16" i="12"/>
  <c r="H18" i="10"/>
  <c r="H17" i="10"/>
  <c r="H16" i="10"/>
  <c r="H15" i="10"/>
  <c r="H14" i="10"/>
  <c r="H13" i="10"/>
  <c r="H12" i="10"/>
  <c r="H11" i="10"/>
  <c r="H10" i="10"/>
  <c r="H9" i="10"/>
  <c r="K19" i="10"/>
  <c r="J10" i="9"/>
  <c r="J8" i="9"/>
  <c r="I11" i="9"/>
  <c r="J15" i="8"/>
  <c r="L13" i="8"/>
  <c r="L11" i="8"/>
  <c r="J11" i="8"/>
  <c r="L7" i="8"/>
  <c r="L6" i="8"/>
  <c r="M16" i="8"/>
  <c r="L11" i="7"/>
  <c r="L8" i="7"/>
  <c r="J8" i="7"/>
  <c r="L6" i="7"/>
  <c r="C15" i="7"/>
  <c r="L12" i="6"/>
  <c r="J10" i="6"/>
  <c r="L8" i="6"/>
  <c r="J6" i="6"/>
  <c r="K12" i="5"/>
  <c r="K11" i="5"/>
  <c r="I11" i="5"/>
  <c r="I9" i="5"/>
  <c r="I7" i="5"/>
  <c r="V820" i="1"/>
  <c r="V692" i="1"/>
  <c r="V699" i="1" s="1"/>
  <c r="V708" i="1" s="1"/>
  <c r="V480" i="1"/>
  <c r="V478" i="1"/>
  <c r="V424" i="1"/>
  <c r="V399" i="1"/>
  <c r="V273" i="1"/>
  <c r="V228" i="1"/>
  <c r="V226" i="1"/>
  <c r="V75" i="1"/>
  <c r="V46" i="1"/>
  <c r="V489" i="1"/>
  <c r="V543" i="1"/>
  <c r="V653" i="1"/>
  <c r="V502" i="1"/>
  <c r="V317" i="1"/>
  <c r="V312" i="1"/>
  <c r="V295" i="1"/>
  <c r="V146" i="1"/>
  <c r="U833" i="1"/>
  <c r="U824" i="1"/>
  <c r="U797" i="1"/>
  <c r="U782" i="1"/>
  <c r="U621" i="1"/>
  <c r="U627" i="1" s="1"/>
  <c r="U606" i="1"/>
  <c r="U602" i="1"/>
  <c r="U457" i="1"/>
  <c r="U459" i="1" s="1"/>
  <c r="U39" i="1"/>
  <c r="U41" i="1" s="1"/>
  <c r="U835" i="1" l="1"/>
  <c r="V305" i="1"/>
  <c r="V153" i="1"/>
  <c r="V78" i="1"/>
  <c r="U198" i="1"/>
  <c r="G13" i="12"/>
  <c r="K13" i="12"/>
  <c r="E13" i="12"/>
  <c r="J13" i="12"/>
  <c r="C13" i="12"/>
  <c r="I13" i="12"/>
  <c r="J11" i="12"/>
  <c r="C11" i="12"/>
  <c r="I11" i="12"/>
  <c r="G11" i="12"/>
  <c r="K11" i="12"/>
  <c r="E11" i="12"/>
  <c r="K14" i="12"/>
  <c r="E14" i="12"/>
  <c r="J14" i="12"/>
  <c r="C14" i="12"/>
  <c r="I14" i="12"/>
  <c r="G14" i="12"/>
  <c r="J15" i="12"/>
  <c r="C15" i="12"/>
  <c r="I15" i="12"/>
  <c r="G15" i="12"/>
  <c r="K15" i="12"/>
  <c r="E15" i="12"/>
  <c r="I12" i="12"/>
  <c r="G12" i="12"/>
  <c r="K12" i="12"/>
  <c r="E12" i="12"/>
  <c r="J12" i="12"/>
  <c r="C12" i="12"/>
  <c r="C11" i="9"/>
  <c r="F13" i="6"/>
  <c r="J7" i="6"/>
  <c r="J11" i="6"/>
  <c r="J12" i="6"/>
  <c r="M15" i="7"/>
  <c r="L10" i="7"/>
  <c r="J11" i="7"/>
  <c r="J13" i="8"/>
  <c r="L15" i="8"/>
  <c r="J6" i="9"/>
  <c r="K11" i="9"/>
  <c r="L8" i="9"/>
  <c r="M19" i="10"/>
  <c r="H13" i="5"/>
  <c r="F15" i="7"/>
  <c r="J6" i="8"/>
  <c r="F11" i="9"/>
  <c r="L10" i="9"/>
  <c r="Q19" i="10"/>
  <c r="L13" i="5"/>
  <c r="J13" i="5"/>
  <c r="K8" i="5"/>
  <c r="K10" i="5"/>
  <c r="C13" i="6"/>
  <c r="J6" i="7"/>
  <c r="L14" i="7"/>
  <c r="K16" i="8"/>
  <c r="K9" i="5"/>
  <c r="G15" i="7"/>
  <c r="H5" i="7" s="1"/>
  <c r="J5" i="7"/>
  <c r="L5" i="7"/>
  <c r="J9" i="7"/>
  <c r="L9" i="7"/>
  <c r="L6" i="6"/>
  <c r="L10" i="6"/>
  <c r="L8" i="8"/>
  <c r="J8" i="8"/>
  <c r="M11" i="9"/>
  <c r="J7" i="9"/>
  <c r="L7" i="9"/>
  <c r="G11" i="9"/>
  <c r="H6" i="9" s="1"/>
  <c r="F19" i="10"/>
  <c r="G13" i="10" s="1"/>
  <c r="K13" i="6"/>
  <c r="G13" i="6"/>
  <c r="H8" i="6" s="1"/>
  <c r="I37" i="3"/>
  <c r="C13" i="5"/>
  <c r="D7" i="5" s="1"/>
  <c r="I13" i="6"/>
  <c r="L9" i="6"/>
  <c r="K15" i="7"/>
  <c r="L7" i="7"/>
  <c r="J7" i="7"/>
  <c r="J12" i="7"/>
  <c r="M13" i="6"/>
  <c r="E13" i="5"/>
  <c r="I8" i="5"/>
  <c r="I10" i="5"/>
  <c r="I12" i="5"/>
  <c r="F13" i="5"/>
  <c r="G8" i="5" s="1"/>
  <c r="J5" i="6"/>
  <c r="L7" i="6"/>
  <c r="J8" i="6"/>
  <c r="J9" i="6"/>
  <c r="L11" i="6"/>
  <c r="J13" i="7"/>
  <c r="L13" i="7"/>
  <c r="F16" i="8"/>
  <c r="J7" i="8"/>
  <c r="L12" i="7"/>
  <c r="C16" i="8"/>
  <c r="D15" i="7"/>
  <c r="E5" i="7" s="1"/>
  <c r="I15" i="7"/>
  <c r="J10" i="8"/>
  <c r="L10" i="8"/>
  <c r="D13" i="6"/>
  <c r="E10" i="6" s="1"/>
  <c r="D16" i="8"/>
  <c r="E10" i="8" s="1"/>
  <c r="L5" i="8"/>
  <c r="L9" i="8"/>
  <c r="D11" i="9"/>
  <c r="E8" i="9" s="1"/>
  <c r="L9" i="9"/>
  <c r="J9" i="9"/>
  <c r="G16" i="8"/>
  <c r="H13" i="8" s="1"/>
  <c r="J14" i="8"/>
  <c r="L14" i="8"/>
  <c r="J19" i="10"/>
  <c r="H8" i="10"/>
  <c r="E7" i="10"/>
  <c r="E19" i="10" s="1"/>
  <c r="J10" i="7"/>
  <c r="J14" i="7"/>
  <c r="J5" i="8"/>
  <c r="J9" i="8"/>
  <c r="L12" i="8"/>
  <c r="J12" i="8"/>
  <c r="I16" i="8"/>
  <c r="J23" i="11"/>
  <c r="L6" i="9"/>
  <c r="U608" i="1"/>
  <c r="U581" i="1"/>
  <c r="U366" i="1"/>
  <c r="U165" i="1"/>
  <c r="U167" i="1" s="1"/>
  <c r="L11" i="9" l="1"/>
  <c r="V165" i="1"/>
  <c r="V88" i="1"/>
  <c r="K16" i="12"/>
  <c r="E16" i="12"/>
  <c r="L13" i="6"/>
  <c r="H13" i="7"/>
  <c r="C16" i="12"/>
  <c r="G8" i="10"/>
  <c r="G9" i="10"/>
  <c r="G12" i="10"/>
  <c r="J11" i="9"/>
  <c r="E7" i="9"/>
  <c r="E11" i="8"/>
  <c r="L15" i="7"/>
  <c r="H8" i="7"/>
  <c r="H12" i="7"/>
  <c r="H7" i="7"/>
  <c r="H6" i="6"/>
  <c r="G7" i="5"/>
  <c r="D11" i="5"/>
  <c r="D9" i="5"/>
  <c r="H14" i="8"/>
  <c r="H9" i="8"/>
  <c r="H10" i="8"/>
  <c r="E5" i="6"/>
  <c r="H10" i="9"/>
  <c r="L16" i="8"/>
  <c r="J16" i="8"/>
  <c r="H5" i="8"/>
  <c r="G12" i="5"/>
  <c r="E23" i="11"/>
  <c r="G10" i="5"/>
  <c r="H7" i="9"/>
  <c r="H9" i="7"/>
  <c r="E9" i="7"/>
  <c r="G15" i="10"/>
  <c r="H12" i="8"/>
  <c r="H8" i="8"/>
  <c r="H15" i="8"/>
  <c r="H11" i="8"/>
  <c r="E13" i="7"/>
  <c r="I23" i="11"/>
  <c r="G10" i="10"/>
  <c r="E8" i="7"/>
  <c r="H5" i="6"/>
  <c r="H7" i="10"/>
  <c r="H19" i="10" s="1"/>
  <c r="H9" i="6"/>
  <c r="G11" i="5"/>
  <c r="F23" i="11"/>
  <c r="E13" i="8"/>
  <c r="E9" i="8"/>
  <c r="E5" i="8"/>
  <c r="E8" i="8"/>
  <c r="E12" i="8"/>
  <c r="E12" i="7"/>
  <c r="E7" i="7"/>
  <c r="E14" i="7"/>
  <c r="G16" i="12"/>
  <c r="H12" i="12" s="1"/>
  <c r="E14" i="8"/>
  <c r="E10" i="9"/>
  <c r="E6" i="9"/>
  <c r="E9" i="9"/>
  <c r="H6" i="8"/>
  <c r="E12" i="6"/>
  <c r="E8" i="6"/>
  <c r="C23" i="11"/>
  <c r="H7" i="8"/>
  <c r="E6" i="6"/>
  <c r="H10" i="6"/>
  <c r="D12" i="5"/>
  <c r="D10" i="5"/>
  <c r="D8" i="5"/>
  <c r="H9" i="9"/>
  <c r="H8" i="9"/>
  <c r="E7" i="8"/>
  <c r="E6" i="7"/>
  <c r="G9" i="5"/>
  <c r="J15" i="7"/>
  <c r="E7" i="6"/>
  <c r="G16" i="10"/>
  <c r="G17" i="10"/>
  <c r="G18" i="10"/>
  <c r="E10" i="7"/>
  <c r="J16" i="12"/>
  <c r="I16" i="12"/>
  <c r="G11" i="10"/>
  <c r="E6" i="8"/>
  <c r="E15" i="8"/>
  <c r="H23" i="11"/>
  <c r="G14" i="10"/>
  <c r="E9" i="6"/>
  <c r="J13" i="6"/>
  <c r="H11" i="6"/>
  <c r="H7" i="6"/>
  <c r="G7" i="10"/>
  <c r="E11" i="7"/>
  <c r="H12" i="6"/>
  <c r="H11" i="7"/>
  <c r="H14" i="7"/>
  <c r="H10" i="7"/>
  <c r="H6" i="7"/>
  <c r="E11" i="6"/>
  <c r="U395" i="1"/>
  <c r="D21" i="11" l="1"/>
  <c r="D13" i="11"/>
  <c r="D20" i="11"/>
  <c r="D16" i="11"/>
  <c r="D12" i="11"/>
  <c r="D19" i="11"/>
  <c r="D15" i="11"/>
  <c r="D22" i="11"/>
  <c r="D18" i="11"/>
  <c r="D14" i="11"/>
  <c r="D11" i="11"/>
  <c r="D17" i="11"/>
  <c r="D10" i="11"/>
  <c r="D14" i="12"/>
  <c r="D15" i="12"/>
  <c r="D11" i="12"/>
  <c r="D13" i="12"/>
  <c r="D12" i="12"/>
  <c r="G10" i="11"/>
  <c r="G13" i="11"/>
  <c r="G18" i="11"/>
  <c r="G22" i="11"/>
  <c r="G15" i="11"/>
  <c r="G19" i="11"/>
  <c r="G11" i="11"/>
  <c r="G16" i="11"/>
  <c r="G20" i="11"/>
  <c r="G14" i="11"/>
  <c r="G17" i="11"/>
  <c r="G21" i="11"/>
  <c r="G12" i="11"/>
  <c r="D13" i="5"/>
  <c r="E13" i="6"/>
  <c r="H11" i="9"/>
  <c r="G13" i="5"/>
  <c r="E15" i="7"/>
  <c r="H15" i="7"/>
  <c r="H16" i="8"/>
  <c r="H13" i="12"/>
  <c r="H14" i="12"/>
  <c r="H11" i="12"/>
  <c r="E16" i="8"/>
  <c r="H13" i="6"/>
  <c r="H15" i="12"/>
  <c r="E11" i="9"/>
  <c r="D16" i="12" l="1"/>
  <c r="D23" i="11"/>
  <c r="H16" i="12"/>
  <c r="G23" i="11"/>
  <c r="W832" i="1" l="1"/>
  <c r="W845" i="1"/>
  <c r="W830" i="1"/>
  <c r="W844" i="1"/>
  <c r="W841" i="1"/>
  <c r="W829" i="1"/>
  <c r="AJ829" i="1" s="1"/>
  <c r="W828" i="1"/>
  <c r="W827" i="1"/>
  <c r="W823" i="1"/>
  <c r="W822" i="1"/>
  <c r="W821" i="1"/>
  <c r="W820" i="1"/>
  <c r="W819" i="1"/>
  <c r="W818" i="1"/>
  <c r="W817" i="1"/>
  <c r="W816" i="1"/>
  <c r="W815" i="1"/>
  <c r="W814" i="1"/>
  <c r="W813" i="1"/>
  <c r="W812" i="1"/>
  <c r="W811" i="1"/>
  <c r="W810" i="1"/>
  <c r="W809" i="1"/>
  <c r="W808" i="1"/>
  <c r="W807" i="1"/>
  <c r="W806" i="1"/>
  <c r="AJ806" i="1" s="1"/>
  <c r="W805" i="1"/>
  <c r="W804" i="1"/>
  <c r="W802" i="1"/>
  <c r="W801" i="1"/>
  <c r="W796" i="1"/>
  <c r="W795" i="1"/>
  <c r="W794" i="1"/>
  <c r="W793" i="1"/>
  <c r="W792" i="1"/>
  <c r="W791" i="1"/>
  <c r="W790" i="1"/>
  <c r="W789" i="1"/>
  <c r="W788" i="1"/>
  <c r="W787" i="1"/>
  <c r="W786" i="1"/>
  <c r="W781" i="1"/>
  <c r="W850" i="1"/>
  <c r="W777" i="1"/>
  <c r="W776" i="1"/>
  <c r="W775" i="1"/>
  <c r="W852" i="1"/>
  <c r="W851" i="1"/>
  <c r="W773" i="1"/>
  <c r="W772" i="1"/>
  <c r="W771" i="1"/>
  <c r="W770" i="1"/>
  <c r="W769" i="1"/>
  <c r="W768" i="1"/>
  <c r="W843" i="1"/>
  <c r="U49" i="14" s="1"/>
  <c r="W49" i="14" s="1"/>
  <c r="W842" i="1"/>
  <c r="U50" i="14" s="1"/>
  <c r="W50" i="14" s="1"/>
  <c r="W762" i="1"/>
  <c r="W761" i="1"/>
  <c r="W760" i="1"/>
  <c r="W753" i="1"/>
  <c r="W744" i="1"/>
  <c r="W743" i="1"/>
  <c r="W736" i="1"/>
  <c r="W734" i="1"/>
  <c r="W733" i="1"/>
  <c r="W732" i="1"/>
  <c r="AJ732" i="1" s="1"/>
  <c r="W742" i="1"/>
  <c r="W731" i="1"/>
  <c r="W730" i="1"/>
  <c r="W740" i="1"/>
  <c r="W725" i="1"/>
  <c r="W724" i="1"/>
  <c r="W723" i="1"/>
  <c r="W722" i="1"/>
  <c r="W721" i="1"/>
  <c r="W719" i="1"/>
  <c r="W720" i="1"/>
  <c r="W717" i="1"/>
  <c r="W716" i="1"/>
  <c r="W714" i="1"/>
  <c r="W705" i="1"/>
  <c r="W703" i="1"/>
  <c r="W704" i="1"/>
  <c r="W702" i="1"/>
  <c r="W698" i="1"/>
  <c r="W697" i="1"/>
  <c r="W696" i="1"/>
  <c r="W694" i="1"/>
  <c r="W693" i="1"/>
  <c r="W692" i="1"/>
  <c r="W691" i="1"/>
  <c r="W679" i="1"/>
  <c r="W678" i="1"/>
  <c r="W676" i="1"/>
  <c r="W684" i="1"/>
  <c r="W677" i="1"/>
  <c r="V677" i="1" s="1"/>
  <c r="V680" i="1" s="1"/>
  <c r="V687" i="1" s="1"/>
  <c r="W683" i="1"/>
  <c r="W675" i="1"/>
  <c r="W674" i="1"/>
  <c r="W656" i="1"/>
  <c r="W667" i="1"/>
  <c r="W665" i="1"/>
  <c r="W655" i="1"/>
  <c r="V655" i="1" s="1"/>
  <c r="W661" i="1"/>
  <c r="W660" i="1"/>
  <c r="W654" i="1"/>
  <c r="V654" i="1" s="1"/>
  <c r="W653" i="1"/>
  <c r="W652" i="1"/>
  <c r="W651" i="1"/>
  <c r="W637" i="1"/>
  <c r="W644" i="1"/>
  <c r="W645" i="1" s="1"/>
  <c r="W636" i="1"/>
  <c r="W638" i="1"/>
  <c r="W634" i="1"/>
  <c r="W633" i="1"/>
  <c r="W632" i="1"/>
  <c r="W616" i="1"/>
  <c r="V616" i="1" s="1"/>
  <c r="W620" i="1"/>
  <c r="W615" i="1"/>
  <c r="W614" i="1"/>
  <c r="W605" i="1"/>
  <c r="W606" i="1" s="1"/>
  <c r="W601" i="1"/>
  <c r="W600" i="1"/>
  <c r="W599" i="1"/>
  <c r="V599" i="1" s="1"/>
  <c r="V602" i="1" s="1"/>
  <c r="V608" i="1" s="1"/>
  <c r="W587" i="1"/>
  <c r="W592" i="1"/>
  <c r="W593" i="1" s="1"/>
  <c r="W586" i="1"/>
  <c r="V586" i="1" s="1"/>
  <c r="V588" i="1" s="1"/>
  <c r="V595" i="1" s="1"/>
  <c r="W585" i="1"/>
  <c r="W568" i="1"/>
  <c r="V568" i="1" s="1"/>
  <c r="T568" i="1" s="1"/>
  <c r="W578" i="1"/>
  <c r="W579" i="1" s="1"/>
  <c r="W573" i="1"/>
  <c r="AJ573" i="1" s="1"/>
  <c r="W574" i="1"/>
  <c r="W567" i="1"/>
  <c r="V567" i="1" s="1"/>
  <c r="W565" i="1"/>
  <c r="W564" i="1"/>
  <c r="W563" i="1"/>
  <c r="W562" i="1"/>
  <c r="W542" i="1"/>
  <c r="W555" i="1"/>
  <c r="W556" i="1" s="1"/>
  <c r="W548" i="1"/>
  <c r="W541" i="1"/>
  <c r="W540" i="1"/>
  <c r="W550" i="1"/>
  <c r="W546" i="1"/>
  <c r="W538" i="1"/>
  <c r="W537" i="1"/>
  <c r="W536" i="1"/>
  <c r="W518" i="1"/>
  <c r="T519" i="1" s="1"/>
  <c r="T531" i="1" s="1"/>
  <c r="W528" i="1"/>
  <c r="W529" i="1" s="1"/>
  <c r="W517" i="1"/>
  <c r="W516" i="1"/>
  <c r="W515" i="1"/>
  <c r="W503" i="1"/>
  <c r="V503" i="1" s="1"/>
  <c r="W502" i="1"/>
  <c r="W501" i="1"/>
  <c r="W483" i="1"/>
  <c r="V483" i="1" s="1"/>
  <c r="W488" i="1"/>
  <c r="W482" i="1"/>
  <c r="V482" i="1" s="1"/>
  <c r="W487" i="1"/>
  <c r="W481" i="1"/>
  <c r="W480" i="1"/>
  <c r="W479" i="1"/>
  <c r="W478" i="1"/>
  <c r="W476" i="1"/>
  <c r="V476" i="1" s="1"/>
  <c r="W465" i="1"/>
  <c r="W469" i="1"/>
  <c r="W470" i="1" s="1"/>
  <c r="W464" i="1"/>
  <c r="W452" i="1"/>
  <c r="W451" i="1"/>
  <c r="W456" i="1"/>
  <c r="W450" i="1"/>
  <c r="W449" i="1"/>
  <c r="W445" i="1"/>
  <c r="W444" i="1"/>
  <c r="W443" i="1"/>
  <c r="W442" i="1"/>
  <c r="W428" i="1"/>
  <c r="W435" i="1"/>
  <c r="W427" i="1"/>
  <c r="V427" i="1" s="1"/>
  <c r="W432" i="1"/>
  <c r="W426" i="1"/>
  <c r="W425" i="1"/>
  <c r="W424" i="1"/>
  <c r="W423" i="1"/>
  <c r="V423" i="1" s="1"/>
  <c r="W422" i="1"/>
  <c r="W421" i="1"/>
  <c r="W402" i="1"/>
  <c r="W401" i="1"/>
  <c r="U28" i="14" s="1"/>
  <c r="W28" i="14" s="1"/>
  <c r="W403" i="1"/>
  <c r="W409" i="1"/>
  <c r="V409" i="1" s="1"/>
  <c r="W408" i="1"/>
  <c r="V408" i="1" s="1"/>
  <c r="W407" i="1"/>
  <c r="V407" i="1" s="1"/>
  <c r="W405" i="1"/>
  <c r="V405" i="1" s="1"/>
  <c r="W404" i="1"/>
  <c r="V404" i="1" s="1"/>
  <c r="W406" i="1"/>
  <c r="W400" i="1"/>
  <c r="W399" i="1"/>
  <c r="W376" i="1"/>
  <c r="W385" i="1"/>
  <c r="W386" i="1"/>
  <c r="U43" i="14" s="1"/>
  <c r="W43" i="14" s="1"/>
  <c r="W382" i="1"/>
  <c r="W381" i="1"/>
  <c r="W380" i="1"/>
  <c r="W374" i="1"/>
  <c r="W373" i="1"/>
  <c r="V373" i="1" s="1"/>
  <c r="W375" i="1"/>
  <c r="V375" i="1" s="1"/>
  <c r="V377" i="1" s="1"/>
  <c r="V393" i="1" s="1"/>
  <c r="W372" i="1"/>
  <c r="W383" i="1"/>
  <c r="W371" i="1"/>
  <c r="W353" i="1"/>
  <c r="V353" i="1" s="1"/>
  <c r="T353" i="1" s="1"/>
  <c r="T354" i="1" s="1"/>
  <c r="W358" i="1"/>
  <c r="W357" i="1"/>
  <c r="W363" i="1"/>
  <c r="W364" i="1" s="1"/>
  <c r="W352" i="1"/>
  <c r="V352" i="1" s="1"/>
  <c r="W351" i="1"/>
  <c r="V351" i="1" s="1"/>
  <c r="W350" i="1"/>
  <c r="W348" i="1"/>
  <c r="W347" i="1"/>
  <c r="W346" i="1"/>
  <c r="V346" i="1" s="1"/>
  <c r="W345" i="1"/>
  <c r="V345" i="1" s="1"/>
  <c r="W344" i="1"/>
  <c r="W330" i="1"/>
  <c r="W336" i="1"/>
  <c r="W335" i="1"/>
  <c r="W334" i="1"/>
  <c r="W337" i="1"/>
  <c r="W329" i="1"/>
  <c r="W320" i="1"/>
  <c r="W319" i="1"/>
  <c r="V319" i="1" s="1"/>
  <c r="W315" i="1"/>
  <c r="W318" i="1"/>
  <c r="W317" i="1"/>
  <c r="W316" i="1"/>
  <c r="W314" i="1"/>
  <c r="V314" i="1" s="1"/>
  <c r="W313" i="1"/>
  <c r="V313" i="1" s="1"/>
  <c r="W312" i="1"/>
  <c r="W311" i="1"/>
  <c r="W310" i="1"/>
  <c r="V310" i="1" s="1"/>
  <c r="W309" i="1"/>
  <c r="W294" i="1"/>
  <c r="W303" i="1"/>
  <c r="W293" i="1"/>
  <c r="W276" i="1"/>
  <c r="W283" i="1"/>
  <c r="W282" i="1"/>
  <c r="W275" i="1"/>
  <c r="V275" i="1" s="1"/>
  <c r="V277" i="1" s="1"/>
  <c r="V286" i="1" s="1"/>
  <c r="W274" i="1"/>
  <c r="W281" i="1"/>
  <c r="W280" i="1"/>
  <c r="W273" i="1"/>
  <c r="W272" i="1"/>
  <c r="W271" i="1"/>
  <c r="W259" i="1"/>
  <c r="W257" i="1"/>
  <c r="V257" i="1" s="1"/>
  <c r="W264" i="1"/>
  <c r="W258" i="1"/>
  <c r="V258" i="1" s="1"/>
  <c r="W256" i="1"/>
  <c r="V256" i="1" s="1"/>
  <c r="W263" i="1"/>
  <c r="W255" i="1"/>
  <c r="W252" i="1"/>
  <c r="V252" i="1" s="1"/>
  <c r="W233" i="1"/>
  <c r="W232" i="1"/>
  <c r="W238" i="1"/>
  <c r="W237" i="1"/>
  <c r="W240" i="1" s="1"/>
  <c r="W231" i="1"/>
  <c r="W230" i="1"/>
  <c r="W229" i="1"/>
  <c r="W228" i="1"/>
  <c r="W227" i="1"/>
  <c r="V227" i="1" s="1"/>
  <c r="V234" i="1" s="1"/>
  <c r="W226" i="1"/>
  <c r="W213" i="1"/>
  <c r="W209" i="1"/>
  <c r="W217" i="1"/>
  <c r="W219" i="1" s="1"/>
  <c r="W212" i="1"/>
  <c r="V212" i="1" s="1"/>
  <c r="W211" i="1"/>
  <c r="V211" i="1" s="1"/>
  <c r="W208" i="1"/>
  <c r="W206" i="1"/>
  <c r="W204" i="1"/>
  <c r="V204" i="1" s="1"/>
  <c r="W179" i="1"/>
  <c r="W188" i="1"/>
  <c r="W175" i="1"/>
  <c r="W174" i="1"/>
  <c r="W186" i="1"/>
  <c r="W185" i="1"/>
  <c r="W173" i="1"/>
  <c r="W184" i="1"/>
  <c r="W178" i="1"/>
  <c r="W183" i="1"/>
  <c r="W171" i="1"/>
  <c r="W156" i="1"/>
  <c r="W157" i="1" s="1"/>
  <c r="W160" i="1"/>
  <c r="W151" i="1"/>
  <c r="W162" i="1"/>
  <c r="W152" i="1"/>
  <c r="W150" i="1"/>
  <c r="W149" i="1"/>
  <c r="W148" i="1"/>
  <c r="W129" i="1"/>
  <c r="W128" i="1"/>
  <c r="W127" i="1"/>
  <c r="W112" i="1"/>
  <c r="V112" i="1" s="1"/>
  <c r="T112" i="1" s="1"/>
  <c r="T113" i="1" s="1"/>
  <c r="T123" i="1" s="1"/>
  <c r="W116" i="1"/>
  <c r="W117" i="1" s="1"/>
  <c r="W111" i="1"/>
  <c r="W110" i="1"/>
  <c r="W96" i="1"/>
  <c r="W102" i="1"/>
  <c r="W100" i="1"/>
  <c r="W101" i="1"/>
  <c r="W95" i="1"/>
  <c r="W94" i="1"/>
  <c r="W93" i="1"/>
  <c r="W92" i="1"/>
  <c r="V92" i="1" s="1"/>
  <c r="V97" i="1" s="1"/>
  <c r="V105" i="1" s="1"/>
  <c r="W77" i="1"/>
  <c r="W85" i="1"/>
  <c r="W83" i="1"/>
  <c r="W82" i="1"/>
  <c r="W76" i="1"/>
  <c r="W75" i="1"/>
  <c r="W74" i="1"/>
  <c r="W52" i="1"/>
  <c r="V52" i="1" s="1"/>
  <c r="T52" i="1" s="1"/>
  <c r="T53" i="1" s="1"/>
  <c r="T69" i="1" s="1"/>
  <c r="W60" i="1"/>
  <c r="W61" i="1"/>
  <c r="W58" i="1"/>
  <c r="W57" i="1"/>
  <c r="W66" i="1"/>
  <c r="W67" i="1" s="1"/>
  <c r="W56" i="1"/>
  <c r="W51" i="1"/>
  <c r="V51" i="1" s="1"/>
  <c r="W59" i="1"/>
  <c r="W49" i="1"/>
  <c r="V49" i="1" s="1"/>
  <c r="W48" i="1"/>
  <c r="W47" i="1"/>
  <c r="W46" i="1"/>
  <c r="W45" i="1"/>
  <c r="V45" i="1" s="1"/>
  <c r="W34" i="1"/>
  <c r="V34" i="1" s="1"/>
  <c r="T34" i="1" s="1"/>
  <c r="T35" i="1" s="1"/>
  <c r="W38" i="1"/>
  <c r="W33" i="1"/>
  <c r="W32" i="1"/>
  <c r="W31" i="1"/>
  <c r="W12" i="1"/>
  <c r="V12" i="1" s="1"/>
  <c r="W17" i="1"/>
  <c r="W18" i="1"/>
  <c r="W23" i="1"/>
  <c r="W24" i="1" s="1"/>
  <c r="W11" i="1"/>
  <c r="V11" i="1" s="1"/>
  <c r="W19" i="1"/>
  <c r="W10" i="1"/>
  <c r="V10" i="1" s="1"/>
  <c r="W9" i="1"/>
  <c r="W8" i="1"/>
  <c r="W7" i="1"/>
  <c r="V7" i="1" s="1"/>
  <c r="W6" i="1"/>
  <c r="V6" i="1" s="1"/>
  <c r="W5" i="1"/>
  <c r="V5" i="1" s="1"/>
  <c r="W4" i="1"/>
  <c r="V247" i="1" l="1"/>
  <c r="V8" i="1"/>
  <c r="AJ8" i="1" s="1"/>
  <c r="AK8" i="1" s="1"/>
  <c r="V214" i="1"/>
  <c r="V222" i="1" s="1"/>
  <c r="T616" i="1"/>
  <c r="T617" i="1" s="1"/>
  <c r="V617" i="1"/>
  <c r="V627" i="1" s="1"/>
  <c r="V569" i="1"/>
  <c r="T567" i="1"/>
  <c r="T566" i="1" s="1"/>
  <c r="W86" i="1"/>
  <c r="W180" i="1"/>
  <c r="V429" i="1"/>
  <c r="V438" i="1" s="1"/>
  <c r="V321" i="1"/>
  <c r="V323" i="1" s="1"/>
  <c r="V174" i="1"/>
  <c r="V32" i="1"/>
  <c r="V35" i="1" s="1"/>
  <c r="V41" i="1" s="1"/>
  <c r="V53" i="1"/>
  <c r="V69" i="1" s="1"/>
  <c r="V260" i="1"/>
  <c r="V267" i="1" s="1"/>
  <c r="V657" i="1"/>
  <c r="V670" i="1" s="1"/>
  <c r="T12" i="1"/>
  <c r="T13" i="1" s="1"/>
  <c r="T26" i="1" s="1"/>
  <c r="V13" i="1"/>
  <c r="V26" i="1" s="1"/>
  <c r="T483" i="1"/>
  <c r="T484" i="1" s="1"/>
  <c r="T496" i="1" s="1"/>
  <c r="V484" i="1"/>
  <c r="V496" i="1" s="1"/>
  <c r="T503" i="1"/>
  <c r="T504" i="1" s="1"/>
  <c r="T511" i="1" s="1"/>
  <c r="V504" i="1"/>
  <c r="V511" i="1" s="1"/>
  <c r="W745" i="1"/>
  <c r="V354" i="1"/>
  <c r="V366" i="1" s="1"/>
  <c r="W103" i="1"/>
  <c r="W189" i="1"/>
  <c r="W680" i="1"/>
  <c r="W657" i="1"/>
  <c r="W387" i="1"/>
  <c r="W778" i="1"/>
  <c r="W846" i="1"/>
  <c r="W853" i="1"/>
  <c r="W575" i="1"/>
  <c r="W668" i="1"/>
  <c r="W685" i="1"/>
  <c r="W639" i="1"/>
  <c r="W519" i="1"/>
  <c r="W531" i="1" s="1"/>
  <c r="W260" i="1"/>
  <c r="W321" i="1"/>
  <c r="W323" i="1" s="1"/>
  <c r="W551" i="1"/>
  <c r="W764" i="1"/>
  <c r="W62" i="1"/>
  <c r="W53" i="1"/>
  <c r="W359" i="1"/>
  <c r="W466" i="1"/>
  <c r="W472" i="1" s="1"/>
  <c r="W13" i="1"/>
  <c r="W727" i="1"/>
  <c r="W20" i="1"/>
  <c r="U42" i="14"/>
  <c r="W42" i="14" s="1"/>
  <c r="W737" i="1"/>
  <c r="W277" i="1"/>
  <c r="W706" i="1"/>
  <c r="W699" i="1"/>
  <c r="W662" i="1"/>
  <c r="W617" i="1"/>
  <c r="W588" i="1"/>
  <c r="W595" i="1" s="1"/>
  <c r="W569" i="1"/>
  <c r="W543" i="1"/>
  <c r="W489" i="1"/>
  <c r="W436" i="1"/>
  <c r="W504" i="1"/>
  <c r="W511" i="1" s="1"/>
  <c r="W484" i="1"/>
  <c r="W453" i="1"/>
  <c r="W429" i="1"/>
  <c r="W410" i="1"/>
  <c r="W416" i="1" s="1"/>
  <c r="W377" i="1"/>
  <c r="W354" i="1"/>
  <c r="W338" i="1"/>
  <c r="W331" i="1"/>
  <c r="W295" i="1"/>
  <c r="W305" i="1" s="1"/>
  <c r="W284" i="1"/>
  <c r="W265" i="1"/>
  <c r="W214" i="1"/>
  <c r="W222" i="1" s="1"/>
  <c r="W153" i="1"/>
  <c r="W163" i="1"/>
  <c r="W130" i="1"/>
  <c r="W137" i="1" s="1"/>
  <c r="W113" i="1"/>
  <c r="W123" i="1" s="1"/>
  <c r="W97" i="1"/>
  <c r="W78" i="1"/>
  <c r="W35" i="1"/>
  <c r="U48" i="14"/>
  <c r="U51" i="14" s="1"/>
  <c r="U7" i="14"/>
  <c r="U8" i="14" s="1"/>
  <c r="U19" i="14"/>
  <c r="U20" i="14" s="1"/>
  <c r="U37" i="14"/>
  <c r="U38" i="14" s="1"/>
  <c r="U11" i="14"/>
  <c r="U12" i="14" s="1"/>
  <c r="U15" i="14"/>
  <c r="U16" i="14" s="1"/>
  <c r="U27" i="14"/>
  <c r="U30" i="14" s="1"/>
  <c r="W39" i="1"/>
  <c r="W782" i="1"/>
  <c r="W621" i="1"/>
  <c r="AJ599" i="1"/>
  <c r="W602" i="1"/>
  <c r="W608" i="1" s="1"/>
  <c r="W833" i="1"/>
  <c r="AJ204" i="1"/>
  <c r="AJ4" i="1"/>
  <c r="W457" i="1"/>
  <c r="W797" i="1"/>
  <c r="W824" i="1"/>
  <c r="AJ116" i="1"/>
  <c r="AJ117" i="1" s="1"/>
  <c r="AJ146" i="1"/>
  <c r="AK146" i="1" s="1"/>
  <c r="AJ424" i="1"/>
  <c r="AK424" i="1" s="1"/>
  <c r="AJ565" i="1"/>
  <c r="AK565" i="1" s="1"/>
  <c r="AJ6" i="1"/>
  <c r="AK6" i="1" s="1"/>
  <c r="AJ19" i="1"/>
  <c r="AK19" i="1" s="1"/>
  <c r="AJ111" i="1"/>
  <c r="AK111" i="1" s="1"/>
  <c r="AJ184" i="1"/>
  <c r="AK184" i="1" s="1"/>
  <c r="AJ212" i="1"/>
  <c r="AK212" i="1" s="1"/>
  <c r="AJ320" i="1"/>
  <c r="AK320" i="1" s="1"/>
  <c r="AJ357" i="1"/>
  <c r="AJ401" i="1"/>
  <c r="AK401" i="1" s="1"/>
  <c r="AJ452" i="1"/>
  <c r="AK452" i="1" s="1"/>
  <c r="AJ465" i="1"/>
  <c r="AJ482" i="1"/>
  <c r="AJ550" i="1"/>
  <c r="AJ555" i="1"/>
  <c r="AJ556" i="1" s="1"/>
  <c r="AJ11" i="1"/>
  <c r="AJ227" i="1"/>
  <c r="AK227" i="1" s="1"/>
  <c r="AJ256" i="1"/>
  <c r="AK256" i="1" s="1"/>
  <c r="AJ56" i="1"/>
  <c r="AJ238" i="1"/>
  <c r="AJ272" i="1"/>
  <c r="AK272" i="1" s="1"/>
  <c r="AJ316" i="1"/>
  <c r="AJ347" i="1"/>
  <c r="AK347" i="1" s="1"/>
  <c r="AJ375" i="1"/>
  <c r="AJ382" i="1"/>
  <c r="AK382" i="1" s="1"/>
  <c r="AJ445" i="1"/>
  <c r="AK445" i="1" s="1"/>
  <c r="AJ469" i="1"/>
  <c r="AJ470" i="1" s="1"/>
  <c r="AJ487" i="1"/>
  <c r="AJ546" i="1"/>
  <c r="AJ12" i="1"/>
  <c r="AJ94" i="1"/>
  <c r="AK94" i="1" s="1"/>
  <c r="AJ61" i="1"/>
  <c r="AK61" i="1" s="1"/>
  <c r="AJ83" i="1"/>
  <c r="AK83" i="1" s="1"/>
  <c r="AJ101" i="1"/>
  <c r="AJ46" i="1"/>
  <c r="AK46" i="1" s="1"/>
  <c r="AJ51" i="1"/>
  <c r="AK51" i="1" s="1"/>
  <c r="AJ95" i="1"/>
  <c r="AJ162" i="1"/>
  <c r="AK162" i="1" s="1"/>
  <c r="AJ237" i="1"/>
  <c r="AJ310" i="1"/>
  <c r="AK310" i="1" s="1"/>
  <c r="AJ314" i="1"/>
  <c r="AK314" i="1" s="1"/>
  <c r="AJ329" i="1"/>
  <c r="AJ336" i="1"/>
  <c r="AJ372" i="1"/>
  <c r="AK372" i="1" s="1"/>
  <c r="AJ435" i="1"/>
  <c r="AK435" i="1" s="1"/>
  <c r="AJ464" i="1"/>
  <c r="AJ476" i="1"/>
  <c r="AJ538" i="1"/>
  <c r="AK538" i="1" s="1"/>
  <c r="AJ654" i="1"/>
  <c r="AK654" i="1" s="1"/>
  <c r="AJ656" i="1"/>
  <c r="AK656" i="1" s="1"/>
  <c r="AJ794" i="1"/>
  <c r="AJ567" i="1"/>
  <c r="AJ587" i="1"/>
  <c r="AK587" i="1" s="1"/>
  <c r="AJ620" i="1"/>
  <c r="AJ621" i="1" s="1"/>
  <c r="AJ7" i="1"/>
  <c r="AK7" i="1" s="1"/>
  <c r="AJ23" i="1"/>
  <c r="AJ24" i="1" s="1"/>
  <c r="AJ31" i="1"/>
  <c r="AJ47" i="1"/>
  <c r="AK47" i="1" s="1"/>
  <c r="AJ66" i="1"/>
  <c r="AJ67" i="1" s="1"/>
  <c r="AJ60" i="1"/>
  <c r="AK60" i="1" s="1"/>
  <c r="AJ85" i="1"/>
  <c r="AK85" i="1" s="1"/>
  <c r="AJ100" i="1"/>
  <c r="AJ112" i="1"/>
  <c r="AK112" i="1" s="1"/>
  <c r="AJ128" i="1"/>
  <c r="AJ129" i="1"/>
  <c r="AJ142" i="1"/>
  <c r="AJ147" i="1"/>
  <c r="AK147" i="1" s="1"/>
  <c r="AJ148" i="1"/>
  <c r="AJ151" i="1"/>
  <c r="AK151" i="1" s="1"/>
  <c r="AJ171" i="1"/>
  <c r="AJ173" i="1"/>
  <c r="AK173" i="1" s="1"/>
  <c r="AJ175" i="1"/>
  <c r="AJ188" i="1"/>
  <c r="AJ217" i="1"/>
  <c r="AJ228" i="1"/>
  <c r="AK228" i="1" s="1"/>
  <c r="AJ229" i="1"/>
  <c r="AJ232" i="1"/>
  <c r="AK232" i="1" s="1"/>
  <c r="AJ258" i="1"/>
  <c r="AK258" i="1" s="1"/>
  <c r="AJ273" i="1"/>
  <c r="AK273" i="1" s="1"/>
  <c r="AJ280" i="1"/>
  <c r="AJ282" i="1"/>
  <c r="AK282" i="1" s="1"/>
  <c r="AJ283" i="1"/>
  <c r="AJ311" i="1"/>
  <c r="AK311" i="1" s="1"/>
  <c r="AJ317" i="1"/>
  <c r="AK317" i="1" s="1"/>
  <c r="AJ337" i="1"/>
  <c r="AJ330" i="1"/>
  <c r="AK330" i="1" s="1"/>
  <c r="AJ344" i="1"/>
  <c r="AJ348" i="1"/>
  <c r="AK348" i="1" s="1"/>
  <c r="AJ358" i="1"/>
  <c r="AK358" i="1" s="1"/>
  <c r="AJ373" i="1"/>
  <c r="AK373" i="1" s="1"/>
  <c r="AJ386" i="1"/>
  <c r="AK386" i="1" s="1"/>
  <c r="AJ399" i="1"/>
  <c r="AJ407" i="1"/>
  <c r="AJ402" i="1"/>
  <c r="AK402" i="1" s="1"/>
  <c r="AJ421" i="1"/>
  <c r="AJ425" i="1"/>
  <c r="AK425" i="1" s="1"/>
  <c r="AJ428" i="1"/>
  <c r="AK428" i="1" s="1"/>
  <c r="AJ442" i="1"/>
  <c r="AJ449" i="1"/>
  <c r="AK449" i="1" s="1"/>
  <c r="AJ478" i="1"/>
  <c r="AK478" i="1" s="1"/>
  <c r="AJ479" i="1"/>
  <c r="AJ488" i="1"/>
  <c r="AJ528" i="1"/>
  <c r="AJ529" i="1" s="1"/>
  <c r="AJ540" i="1"/>
  <c r="AK540" i="1" s="1"/>
  <c r="AJ542" i="1"/>
  <c r="AK542" i="1" s="1"/>
  <c r="AJ562" i="1"/>
  <c r="AJ600" i="1"/>
  <c r="AK600" i="1" s="1"/>
  <c r="AJ616" i="1"/>
  <c r="AK616" i="1" s="1"/>
  <c r="AJ632" i="1"/>
  <c r="AJ637" i="1"/>
  <c r="AK637" i="1" s="1"/>
  <c r="AJ651" i="1"/>
  <c r="AJ661" i="1"/>
  <c r="AK661" i="1" s="1"/>
  <c r="AJ675" i="1"/>
  <c r="AK675" i="1" s="1"/>
  <c r="AJ679" i="1"/>
  <c r="AK679" i="1" s="1"/>
  <c r="AJ691" i="1"/>
  <c r="AJ696" i="1"/>
  <c r="AK696" i="1" s="1"/>
  <c r="AJ697" i="1"/>
  <c r="AJ705" i="1"/>
  <c r="AK705" i="1" s="1"/>
  <c r="AJ717" i="1"/>
  <c r="AK717" i="1" s="1"/>
  <c r="AJ722" i="1"/>
  <c r="AK722" i="1" s="1"/>
  <c r="AJ731" i="1"/>
  <c r="AK731" i="1" s="1"/>
  <c r="AJ733" i="1"/>
  <c r="AK733" i="1" s="1"/>
  <c r="AJ744" i="1"/>
  <c r="AK744" i="1" s="1"/>
  <c r="AJ761" i="1"/>
  <c r="AJ769" i="1"/>
  <c r="AK769" i="1" s="1"/>
  <c r="AJ773" i="1"/>
  <c r="AK773" i="1" s="1"/>
  <c r="AJ776" i="1"/>
  <c r="AK776" i="1" s="1"/>
  <c r="AJ804" i="1"/>
  <c r="AK804" i="1" s="1"/>
  <c r="AJ808" i="1"/>
  <c r="AK808" i="1" s="1"/>
  <c r="AJ812" i="1"/>
  <c r="AK812" i="1" s="1"/>
  <c r="AJ816" i="1"/>
  <c r="AK816" i="1" s="1"/>
  <c r="AJ820" i="1"/>
  <c r="AK820" i="1" s="1"/>
  <c r="AJ828" i="1"/>
  <c r="AK828" i="1" s="1"/>
  <c r="AJ830" i="1"/>
  <c r="AJ574" i="1"/>
  <c r="AJ660" i="1"/>
  <c r="AJ678" i="1"/>
  <c r="AK678" i="1" s="1"/>
  <c r="AJ694" i="1"/>
  <c r="AK694" i="1" s="1"/>
  <c r="AJ716" i="1"/>
  <c r="AK716" i="1" s="1"/>
  <c r="AK732" i="1"/>
  <c r="AJ768" i="1"/>
  <c r="AJ786" i="1"/>
  <c r="AJ721" i="1"/>
  <c r="AK721" i="1" s="1"/>
  <c r="AJ33" i="1"/>
  <c r="AJ74" i="1"/>
  <c r="AJ76" i="1"/>
  <c r="AJ92" i="1"/>
  <c r="AJ102" i="1"/>
  <c r="AK102" i="1" s="1"/>
  <c r="AJ144" i="1"/>
  <c r="AK144" i="1" s="1"/>
  <c r="AJ149" i="1"/>
  <c r="AK149" i="1" s="1"/>
  <c r="AJ160" i="1"/>
  <c r="AJ177" i="1"/>
  <c r="AK177" i="1" s="1"/>
  <c r="AJ183" i="1"/>
  <c r="AJ185" i="1"/>
  <c r="AK185" i="1" s="1"/>
  <c r="AJ179" i="1"/>
  <c r="AK179" i="1" s="1"/>
  <c r="AJ206" i="1"/>
  <c r="AJ209" i="1"/>
  <c r="AK209" i="1" s="1"/>
  <c r="AJ230" i="1"/>
  <c r="AJ233" i="1"/>
  <c r="AK233" i="1" s="1"/>
  <c r="AJ252" i="1"/>
  <c r="AJ264" i="1"/>
  <c r="AJ257" i="1"/>
  <c r="AJ281" i="1"/>
  <c r="AK281" i="1" s="1"/>
  <c r="AJ276" i="1"/>
  <c r="AK276" i="1" s="1"/>
  <c r="AJ292" i="1"/>
  <c r="AJ293" i="1"/>
  <c r="AJ312" i="1"/>
  <c r="AK312" i="1" s="1"/>
  <c r="AJ318" i="1"/>
  <c r="AK318" i="1" s="1"/>
  <c r="AJ315" i="1"/>
  <c r="AJ334" i="1"/>
  <c r="AJ345" i="1"/>
  <c r="AK345" i="1" s="1"/>
  <c r="AJ350" i="1"/>
  <c r="AJ351" i="1"/>
  <c r="AJ353" i="1"/>
  <c r="AK353" i="1" s="1"/>
  <c r="AJ371" i="1"/>
  <c r="AJ374" i="1"/>
  <c r="AK374" i="1" s="1"/>
  <c r="AJ385" i="1"/>
  <c r="AJ400" i="1"/>
  <c r="AK400" i="1" s="1"/>
  <c r="AJ408" i="1"/>
  <c r="AK408" i="1" s="1"/>
  <c r="AJ422" i="1"/>
  <c r="AK422" i="1" s="1"/>
  <c r="AJ426" i="1"/>
  <c r="AK426" i="1" s="1"/>
  <c r="AJ432" i="1"/>
  <c r="AJ450" i="1"/>
  <c r="AK450" i="1" s="1"/>
  <c r="AJ456" i="1"/>
  <c r="AJ457" i="1" s="1"/>
  <c r="AJ480" i="1"/>
  <c r="AK480" i="1" s="1"/>
  <c r="AJ483" i="1"/>
  <c r="AJ501" i="1"/>
  <c r="AJ518" i="1"/>
  <c r="AK518" i="1" s="1"/>
  <c r="AJ536" i="1"/>
  <c r="AJ541" i="1"/>
  <c r="AK541" i="1" s="1"/>
  <c r="AJ563" i="1"/>
  <c r="AK563" i="1" s="1"/>
  <c r="AJ578" i="1"/>
  <c r="AJ601" i="1"/>
  <c r="AK601" i="1" s="1"/>
  <c r="AJ633" i="1"/>
  <c r="AK633" i="1" s="1"/>
  <c r="AJ652" i="1"/>
  <c r="AK652" i="1" s="1"/>
  <c r="AJ655" i="1"/>
  <c r="AK655" i="1" s="1"/>
  <c r="AJ665" i="1"/>
  <c r="AJ683" i="1"/>
  <c r="AJ677" i="1"/>
  <c r="AJ692" i="1"/>
  <c r="AK692" i="1" s="1"/>
  <c r="AJ702" i="1"/>
  <c r="AJ720" i="1"/>
  <c r="AK720" i="1" s="1"/>
  <c r="AJ723" i="1"/>
  <c r="AK723" i="1" s="1"/>
  <c r="AJ742" i="1"/>
  <c r="AK742" i="1" s="1"/>
  <c r="AJ734" i="1"/>
  <c r="AK734" i="1" s="1"/>
  <c r="AJ762" i="1"/>
  <c r="AK762" i="1" s="1"/>
  <c r="AJ770" i="1"/>
  <c r="AK770" i="1" s="1"/>
  <c r="AJ851" i="1"/>
  <c r="AK851" i="1" s="1"/>
  <c r="AJ850" i="1"/>
  <c r="AJ788" i="1"/>
  <c r="AK788" i="1" s="1"/>
  <c r="AJ792" i="1"/>
  <c r="AK792" i="1" s="1"/>
  <c r="AJ636" i="1"/>
  <c r="AJ760" i="1"/>
  <c r="AK760" i="1" s="1"/>
  <c r="AJ615" i="1"/>
  <c r="AJ638" i="1"/>
  <c r="AK638" i="1" s="1"/>
  <c r="AJ644" i="1"/>
  <c r="AJ645" i="1" s="1"/>
  <c r="AJ674" i="1"/>
  <c r="AJ730" i="1"/>
  <c r="AJ743" i="1"/>
  <c r="AK743" i="1" s="1"/>
  <c r="AJ843" i="1"/>
  <c r="AK843" i="1" s="1"/>
  <c r="AJ772" i="1"/>
  <c r="AK772" i="1" s="1"/>
  <c r="AJ790" i="1"/>
  <c r="AK790" i="1" s="1"/>
  <c r="AJ38" i="1"/>
  <c r="AJ39" i="1" s="1"/>
  <c r="AJ48" i="1"/>
  <c r="AK48" i="1" s="1"/>
  <c r="AJ57" i="1"/>
  <c r="AK57" i="1" s="1"/>
  <c r="AJ52" i="1"/>
  <c r="AK52" i="1" s="1"/>
  <c r="AJ75" i="1"/>
  <c r="AJ77" i="1"/>
  <c r="AK77" i="1" s="1"/>
  <c r="AJ5" i="1"/>
  <c r="AJ9" i="1"/>
  <c r="AK9" i="1" s="1"/>
  <c r="AJ10" i="1"/>
  <c r="AJ17" i="1"/>
  <c r="AJ34" i="1"/>
  <c r="AK34" i="1" s="1"/>
  <c r="AJ45" i="1"/>
  <c r="AJ49" i="1"/>
  <c r="AK49" i="1" s="1"/>
  <c r="AJ59" i="1"/>
  <c r="AJ58" i="1"/>
  <c r="AK58" i="1" s="1"/>
  <c r="AJ82" i="1"/>
  <c r="AJ93" i="1"/>
  <c r="AJ96" i="1"/>
  <c r="AK96" i="1" s="1"/>
  <c r="AJ143" i="1"/>
  <c r="AK143" i="1" s="1"/>
  <c r="AJ150" i="1"/>
  <c r="AK150" i="1" s="1"/>
  <c r="AJ152" i="1"/>
  <c r="AJ156" i="1"/>
  <c r="AJ157" i="1" s="1"/>
  <c r="AJ178" i="1"/>
  <c r="AK178" i="1" s="1"/>
  <c r="AJ186" i="1"/>
  <c r="AK186" i="1" s="1"/>
  <c r="AJ208" i="1"/>
  <c r="AK208" i="1" s="1"/>
  <c r="AJ211" i="1"/>
  <c r="AJ213" i="1"/>
  <c r="AK213" i="1" s="1"/>
  <c r="AJ226" i="1"/>
  <c r="AJ231" i="1"/>
  <c r="AJ255" i="1"/>
  <c r="AK255" i="1" s="1"/>
  <c r="AJ263" i="1"/>
  <c r="AJ259" i="1"/>
  <c r="AK259" i="1" s="1"/>
  <c r="AJ271" i="1"/>
  <c r="AJ274" i="1"/>
  <c r="AK274" i="1" s="1"/>
  <c r="AJ294" i="1"/>
  <c r="AK294" i="1" s="1"/>
  <c r="AJ309" i="1"/>
  <c r="AJ313" i="1"/>
  <c r="AK313" i="1" s="1"/>
  <c r="AJ319" i="1"/>
  <c r="AJ335" i="1"/>
  <c r="AK335" i="1" s="1"/>
  <c r="AJ346" i="1"/>
  <c r="AK346" i="1" s="1"/>
  <c r="AJ352" i="1"/>
  <c r="AK352" i="1" s="1"/>
  <c r="AJ363" i="1"/>
  <c r="AJ364" i="1" s="1"/>
  <c r="AJ383" i="1"/>
  <c r="AK383" i="1" s="1"/>
  <c r="AJ380" i="1"/>
  <c r="AJ381" i="1"/>
  <c r="AJ376" i="1"/>
  <c r="AK376" i="1" s="1"/>
  <c r="AJ406" i="1"/>
  <c r="AK406" i="1" s="1"/>
  <c r="AJ403" i="1"/>
  <c r="AJ423" i="1"/>
  <c r="AK423" i="1" s="1"/>
  <c r="AJ427" i="1"/>
  <c r="AK427" i="1" s="1"/>
  <c r="AJ444" i="1"/>
  <c r="AK444" i="1" s="1"/>
  <c r="AJ451" i="1"/>
  <c r="AK451" i="1" s="1"/>
  <c r="AJ481" i="1"/>
  <c r="AK481" i="1" s="1"/>
  <c r="AJ502" i="1"/>
  <c r="AK502" i="1" s="1"/>
  <c r="AJ503" i="1"/>
  <c r="AJ515" i="1"/>
  <c r="AJ537" i="1"/>
  <c r="AK537" i="1" s="1"/>
  <c r="AJ548" i="1"/>
  <c r="AJ564" i="1"/>
  <c r="AK564" i="1" s="1"/>
  <c r="AJ568" i="1"/>
  <c r="AK568" i="1" s="1"/>
  <c r="AJ585" i="1"/>
  <c r="AJ586" i="1"/>
  <c r="AJ592" i="1"/>
  <c r="AJ593" i="1" s="1"/>
  <c r="AJ634" i="1"/>
  <c r="AK634" i="1" s="1"/>
  <c r="AJ653" i="1"/>
  <c r="AK653" i="1" s="1"/>
  <c r="AJ667" i="1"/>
  <c r="AK667" i="1" s="1"/>
  <c r="AJ684" i="1"/>
  <c r="AK684" i="1" s="1"/>
  <c r="AJ676" i="1"/>
  <c r="AJ693" i="1"/>
  <c r="AK693" i="1" s="1"/>
  <c r="AJ704" i="1"/>
  <c r="AK704" i="1" s="1"/>
  <c r="AJ714" i="1"/>
  <c r="AJ719" i="1"/>
  <c r="AK719" i="1" s="1"/>
  <c r="AJ724" i="1"/>
  <c r="AK724" i="1" s="1"/>
  <c r="AJ725" i="1"/>
  <c r="AJ740" i="1"/>
  <c r="AK735" i="1"/>
  <c r="AJ736" i="1"/>
  <c r="AK736" i="1" s="1"/>
  <c r="AJ753" i="1"/>
  <c r="AJ842" i="1"/>
  <c r="AK842" i="1" s="1"/>
  <c r="AJ771" i="1"/>
  <c r="AK771" i="1" s="1"/>
  <c r="AJ852" i="1"/>
  <c r="AK852" i="1" s="1"/>
  <c r="AJ801" i="1"/>
  <c r="AK806" i="1"/>
  <c r="AJ810" i="1"/>
  <c r="AK810" i="1" s="1"/>
  <c r="AJ814" i="1"/>
  <c r="AK814" i="1" s="1"/>
  <c r="AJ818" i="1"/>
  <c r="AK818" i="1" s="1"/>
  <c r="AJ822" i="1"/>
  <c r="AK822" i="1" s="1"/>
  <c r="AJ841" i="1"/>
  <c r="AJ832" i="1"/>
  <c r="AK832" i="1" s="1"/>
  <c r="AJ18" i="1"/>
  <c r="AK18" i="1" s="1"/>
  <c r="AJ614" i="1"/>
  <c r="AJ703" i="1"/>
  <c r="AK703" i="1" s="1"/>
  <c r="AJ775" i="1"/>
  <c r="AK775" i="1" s="1"/>
  <c r="AJ789" i="1"/>
  <c r="AK789" i="1" s="1"/>
  <c r="AJ793" i="1"/>
  <c r="AJ805" i="1"/>
  <c r="AK805" i="1" s="1"/>
  <c r="AJ809" i="1"/>
  <c r="AK809" i="1" s="1"/>
  <c r="AJ813" i="1"/>
  <c r="AK813" i="1" s="1"/>
  <c r="AJ817" i="1"/>
  <c r="AK817" i="1" s="1"/>
  <c r="AJ821" i="1"/>
  <c r="AK821" i="1" s="1"/>
  <c r="AK829" i="1"/>
  <c r="AJ845" i="1"/>
  <c r="AJ787" i="1"/>
  <c r="AJ791" i="1"/>
  <c r="AK791" i="1" s="1"/>
  <c r="AJ795" i="1"/>
  <c r="AJ802" i="1"/>
  <c r="AK802" i="1" s="1"/>
  <c r="AJ807" i="1"/>
  <c r="AK807" i="1" s="1"/>
  <c r="AJ811" i="1"/>
  <c r="AK811" i="1" s="1"/>
  <c r="AJ815" i="1"/>
  <c r="AK815" i="1" s="1"/>
  <c r="AJ819" i="1"/>
  <c r="AK819" i="1" s="1"/>
  <c r="AJ823" i="1"/>
  <c r="AK823" i="1" s="1"/>
  <c r="AJ827" i="1"/>
  <c r="AJ844" i="1"/>
  <c r="AK844" i="1" s="1"/>
  <c r="AK237" i="1" l="1"/>
  <c r="AJ240" i="1"/>
  <c r="V180" i="1"/>
  <c r="V198" i="1" s="1"/>
  <c r="AK566" i="1"/>
  <c r="T569" i="1"/>
  <c r="AK217" i="1"/>
  <c r="AK219" i="1" s="1"/>
  <c r="AJ219" i="1"/>
  <c r="AK82" i="1"/>
  <c r="AK86" i="1" s="1"/>
  <c r="AJ86" i="1"/>
  <c r="AJ13" i="1"/>
  <c r="W627" i="1"/>
  <c r="W496" i="1"/>
  <c r="AJ174" i="1"/>
  <c r="AK174" i="1" s="1"/>
  <c r="AJ32" i="1"/>
  <c r="AK32" i="1" s="1"/>
  <c r="AK483" i="1"/>
  <c r="AK12" i="1"/>
  <c r="AJ745" i="1"/>
  <c r="W105" i="1"/>
  <c r="AJ103" i="1"/>
  <c r="AJ833" i="1"/>
  <c r="AJ359" i="1"/>
  <c r="AJ551" i="1"/>
  <c r="W708" i="1"/>
  <c r="W835" i="1"/>
  <c r="AK380" i="1"/>
  <c r="AJ387" i="1"/>
  <c r="AK23" i="1"/>
  <c r="AK24" i="1" s="1"/>
  <c r="AJ853" i="1"/>
  <c r="AK845" i="1"/>
  <c r="AJ846" i="1"/>
  <c r="AK578" i="1"/>
  <c r="AK579" i="1" s="1"/>
  <c r="AJ579" i="1"/>
  <c r="W438" i="1"/>
  <c r="W340" i="1"/>
  <c r="AK683" i="1"/>
  <c r="AJ685" i="1"/>
  <c r="AK231" i="1"/>
  <c r="AJ764" i="1"/>
  <c r="AJ62" i="1"/>
  <c r="W247" i="1"/>
  <c r="AJ53" i="1"/>
  <c r="AK66" i="1"/>
  <c r="AK67" i="1" s="1"/>
  <c r="AK555" i="1"/>
  <c r="AK556" i="1" s="1"/>
  <c r="AK841" i="1"/>
  <c r="AK830" i="1"/>
  <c r="AJ466" i="1"/>
  <c r="AJ472" i="1" s="1"/>
  <c r="AJ234" i="1"/>
  <c r="W687" i="1"/>
  <c r="AJ321" i="1"/>
  <c r="AJ323" i="1" s="1"/>
  <c r="AJ163" i="1"/>
  <c r="AJ265" i="1"/>
  <c r="W393" i="1"/>
  <c r="AJ617" i="1"/>
  <c r="AJ627" i="1" s="1"/>
  <c r="AJ824" i="1"/>
  <c r="W747" i="1"/>
  <c r="AJ588" i="1"/>
  <c r="AJ595" i="1" s="1"/>
  <c r="AJ639" i="1"/>
  <c r="AJ504" i="1"/>
  <c r="AJ511" i="1" s="1"/>
  <c r="AJ97" i="1"/>
  <c r="AK730" i="1"/>
  <c r="AJ737" i="1"/>
  <c r="AJ338" i="1"/>
  <c r="AJ489" i="1"/>
  <c r="AK599" i="1"/>
  <c r="AJ602" i="1"/>
  <c r="AJ20" i="1"/>
  <c r="AJ680" i="1"/>
  <c r="AJ706" i="1"/>
  <c r="AJ189" i="1"/>
  <c r="AJ78" i="1"/>
  <c r="AJ260" i="1"/>
  <c r="AJ569" i="1"/>
  <c r="AJ153" i="1"/>
  <c r="AJ331" i="1"/>
  <c r="AJ377" i="1"/>
  <c r="AJ662" i="1"/>
  <c r="AJ727" i="1"/>
  <c r="AJ436" i="1"/>
  <c r="AJ657" i="1"/>
  <c r="AJ214" i="1"/>
  <c r="AJ668" i="1"/>
  <c r="AJ543" i="1"/>
  <c r="AJ295" i="1"/>
  <c r="AJ305" i="1" s="1"/>
  <c r="AJ429" i="1"/>
  <c r="AJ354" i="1"/>
  <c r="AJ484" i="1"/>
  <c r="AK702" i="1"/>
  <c r="W670" i="1"/>
  <c r="AK548" i="1"/>
  <c r="AK528" i="1"/>
  <c r="AK529" i="1" s="1"/>
  <c r="W459" i="1"/>
  <c r="AK487" i="1"/>
  <c r="AK488" i="1"/>
  <c r="AK385" i="1"/>
  <c r="AK357" i="1"/>
  <c r="AK336" i="1"/>
  <c r="W286" i="1"/>
  <c r="AK319" i="1"/>
  <c r="W267" i="1"/>
  <c r="AK230" i="1"/>
  <c r="AK160" i="1"/>
  <c r="AK156" i="1"/>
  <c r="W88" i="1"/>
  <c r="AK100" i="1"/>
  <c r="W69" i="1"/>
  <c r="W41" i="1"/>
  <c r="AK17" i="1"/>
  <c r="W26" i="1"/>
  <c r="AK264" i="1"/>
  <c r="W198" i="1"/>
  <c r="AK350" i="1"/>
  <c r="AK175" i="1"/>
  <c r="AK407" i="1"/>
  <c r="W647" i="1"/>
  <c r="AK334" i="1"/>
  <c r="U23" i="14"/>
  <c r="U24" i="14" s="1"/>
  <c r="AK337" i="1"/>
  <c r="W48" i="14"/>
  <c r="W51" i="14" s="1"/>
  <c r="W37" i="14"/>
  <c r="W38" i="14" s="1"/>
  <c r="W15" i="14"/>
  <c r="W16" i="14" s="1"/>
  <c r="W11" i="14"/>
  <c r="W12" i="14" s="1"/>
  <c r="W7" i="14"/>
  <c r="W8" i="14" s="1"/>
  <c r="W19" i="14"/>
  <c r="W20" i="14" s="1"/>
  <c r="W27" i="14"/>
  <c r="W30" i="14" s="1"/>
  <c r="U41" i="14"/>
  <c r="U44" i="14" s="1"/>
  <c r="W581" i="1"/>
  <c r="W366" i="1"/>
  <c r="W165" i="1"/>
  <c r="AK714" i="1"/>
  <c r="AK515" i="1"/>
  <c r="AK309" i="1"/>
  <c r="AK45" i="1"/>
  <c r="AK615" i="1"/>
  <c r="AK252" i="1"/>
  <c r="AK31" i="1"/>
  <c r="AK238" i="1"/>
  <c r="AK614" i="1"/>
  <c r="AK753" i="1"/>
  <c r="AK725" i="1"/>
  <c r="AK585" i="1"/>
  <c r="AK503" i="1"/>
  <c r="AK263" i="1"/>
  <c r="AK226" i="1"/>
  <c r="AK152" i="1"/>
  <c r="AK38" i="1"/>
  <c r="AK674" i="1"/>
  <c r="AK204" i="1"/>
  <c r="AK665" i="1"/>
  <c r="AK432" i="1"/>
  <c r="AK292" i="1"/>
  <c r="AK257" i="1"/>
  <c r="AK183" i="1"/>
  <c r="AK92" i="1"/>
  <c r="AK33" i="1"/>
  <c r="AK768" i="1"/>
  <c r="AK574" i="1"/>
  <c r="AK697" i="1"/>
  <c r="AK651" i="1"/>
  <c r="AK562" i="1"/>
  <c r="AK479" i="1"/>
  <c r="AK442" i="1"/>
  <c r="AK421" i="1"/>
  <c r="AK229" i="1"/>
  <c r="AK148" i="1"/>
  <c r="AK128" i="1"/>
  <c r="AK567" i="1"/>
  <c r="AK329" i="1"/>
  <c r="AK95" i="1"/>
  <c r="AK101" i="1"/>
  <c r="AK316" i="1"/>
  <c r="AK740" i="1"/>
  <c r="AK10" i="1"/>
  <c r="AK293" i="1"/>
  <c r="AK399" i="1"/>
  <c r="AK464" i="1"/>
  <c r="AK59" i="1"/>
  <c r="AK644" i="1"/>
  <c r="AK677" i="1"/>
  <c r="AK536" i="1"/>
  <c r="AK501" i="1"/>
  <c r="AK351" i="1"/>
  <c r="AK206" i="1"/>
  <c r="AK76" i="1"/>
  <c r="AK660" i="1"/>
  <c r="AK280" i="1"/>
  <c r="AK469" i="1"/>
  <c r="AK375" i="1"/>
  <c r="AK550" i="1"/>
  <c r="AK676" i="1"/>
  <c r="AK586" i="1"/>
  <c r="AK75" i="1"/>
  <c r="AK636" i="1"/>
  <c r="AK283" i="1"/>
  <c r="AK129" i="1"/>
  <c r="AK11" i="1"/>
  <c r="AK465" i="1"/>
  <c r="AK116" i="1"/>
  <c r="AK801" i="1"/>
  <c r="AK592" i="1"/>
  <c r="AK403" i="1"/>
  <c r="AK381" i="1"/>
  <c r="AK363" i="1"/>
  <c r="AK364" i="1" s="1"/>
  <c r="AK271" i="1"/>
  <c r="AK211" i="1"/>
  <c r="AK850" i="1"/>
  <c r="AK853" i="1" s="1"/>
  <c r="AK456" i="1"/>
  <c r="AK315" i="1"/>
  <c r="AK302" i="1"/>
  <c r="AK74" i="1"/>
  <c r="AK691" i="1"/>
  <c r="AK632" i="1"/>
  <c r="AK344" i="1"/>
  <c r="AK188" i="1"/>
  <c r="AK171" i="1"/>
  <c r="AK142" i="1"/>
  <c r="AK620" i="1"/>
  <c r="AK476" i="1"/>
  <c r="AK546" i="1"/>
  <c r="AK56" i="1"/>
  <c r="AK482" i="1"/>
  <c r="AK4" i="1"/>
  <c r="AK827" i="1"/>
  <c r="AK240" i="1" l="1"/>
  <c r="AJ496" i="1"/>
  <c r="AJ180" i="1"/>
  <c r="AJ198" i="1" s="1"/>
  <c r="AJ35" i="1"/>
  <c r="AJ41" i="1" s="1"/>
  <c r="AJ105" i="1"/>
  <c r="AK103" i="1"/>
  <c r="AK387" i="1"/>
  <c r="AK846" i="1"/>
  <c r="AJ438" i="1"/>
  <c r="AJ340" i="1"/>
  <c r="AJ222" i="1"/>
  <c r="AJ26" i="1"/>
  <c r="U53" i="14"/>
  <c r="U64" i="14" s="1"/>
  <c r="AK543" i="1"/>
  <c r="AK457" i="1"/>
  <c r="AK824" i="1"/>
  <c r="AK470" i="1"/>
  <c r="AK429" i="1"/>
  <c r="AK117" i="1"/>
  <c r="AK645" i="1"/>
  <c r="AK436" i="1"/>
  <c r="AK163" i="1"/>
  <c r="AK359" i="1"/>
  <c r="AK621" i="1"/>
  <c r="AK303" i="1"/>
  <c r="AK662" i="1"/>
  <c r="AK668" i="1"/>
  <c r="AK53" i="1"/>
  <c r="AK62" i="1"/>
  <c r="AK331" i="1"/>
  <c r="AK20" i="1"/>
  <c r="AK706" i="1"/>
  <c r="AK602" i="1"/>
  <c r="AK764" i="1"/>
  <c r="AK737" i="1"/>
  <c r="AK593" i="1"/>
  <c r="AK745" i="1"/>
  <c r="AK657" i="1"/>
  <c r="AK295" i="1"/>
  <c r="AK157" i="1"/>
  <c r="AK39" i="1"/>
  <c r="AK685" i="1"/>
  <c r="AK639" i="1"/>
  <c r="AK569" i="1"/>
  <c r="AK833" i="1"/>
  <c r="AK265" i="1"/>
  <c r="AK260" i="1"/>
  <c r="AK551" i="1"/>
  <c r="AJ247" i="1"/>
  <c r="W167" i="1"/>
  <c r="AJ647" i="1"/>
  <c r="AJ165" i="1"/>
  <c r="AJ267" i="1"/>
  <c r="AJ88" i="1"/>
  <c r="AK153" i="1"/>
  <c r="AK354" i="1"/>
  <c r="AJ366" i="1"/>
  <c r="AJ747" i="1"/>
  <c r="AJ687" i="1"/>
  <c r="AK78" i="1"/>
  <c r="AJ670" i="1"/>
  <c r="AK180" i="1"/>
  <c r="W395" i="1"/>
  <c r="AK504" i="1"/>
  <c r="AJ69" i="1"/>
  <c r="AK489" i="1"/>
  <c r="AK588" i="1"/>
  <c r="AK484" i="1"/>
  <c r="AK214" i="1"/>
  <c r="AK321" i="1"/>
  <c r="AJ393" i="1"/>
  <c r="AK680" i="1"/>
  <c r="AK466" i="1"/>
  <c r="AK617" i="1"/>
  <c r="AK727" i="1"/>
  <c r="AK189" i="1"/>
  <c r="AK338" i="1"/>
  <c r="AK234" i="1"/>
  <c r="AK35" i="1"/>
  <c r="W23" i="14"/>
  <c r="W24" i="14" s="1"/>
  <c r="W41" i="14"/>
  <c r="W44" i="14" s="1"/>
  <c r="AK627" i="1" l="1"/>
  <c r="AK496" i="1"/>
  <c r="W53" i="14"/>
  <c r="W64" i="14" s="1"/>
  <c r="AK438" i="1"/>
  <c r="AK340" i="1"/>
  <c r="AK222" i="1"/>
  <c r="AK670" i="1"/>
  <c r="AK305" i="1"/>
  <c r="AK472" i="1"/>
  <c r="AK511" i="1"/>
  <c r="AK595" i="1"/>
  <c r="AK366" i="1"/>
  <c r="AK41" i="1"/>
  <c r="AK69" i="1"/>
  <c r="AK323" i="1"/>
  <c r="AK165" i="1"/>
  <c r="AK647" i="1"/>
  <c r="AK747" i="1"/>
  <c r="AK88" i="1"/>
  <c r="AK687" i="1"/>
  <c r="AK267" i="1"/>
  <c r="AK247" i="1"/>
  <c r="AK198" i="1"/>
  <c r="V833" i="1"/>
  <c r="V824" i="1"/>
  <c r="AJ796" i="1"/>
  <c r="AJ797" i="1" s="1"/>
  <c r="AJ781" i="1"/>
  <c r="AJ782" i="1" s="1"/>
  <c r="AJ698" i="1"/>
  <c r="AJ699" i="1" s="1"/>
  <c r="T621" i="1"/>
  <c r="T627" i="1" s="1"/>
  <c r="T606" i="1"/>
  <c r="AJ605" i="1"/>
  <c r="AJ606" i="1" s="1"/>
  <c r="AJ608" i="1" s="1"/>
  <c r="T602" i="1"/>
  <c r="V516" i="1"/>
  <c r="T457" i="1"/>
  <c r="AJ443" i="1"/>
  <c r="AJ453" i="1" s="1"/>
  <c r="AJ459" i="1" s="1"/>
  <c r="V410" i="1"/>
  <c r="AJ405" i="1"/>
  <c r="AK405" i="1" s="1"/>
  <c r="AJ404" i="1"/>
  <c r="AK371" i="1"/>
  <c r="AJ275" i="1"/>
  <c r="V127" i="1"/>
  <c r="V113" i="1"/>
  <c r="V123" i="1" s="1"/>
  <c r="AK93" i="1"/>
  <c r="T39" i="1"/>
  <c r="AK5" i="1"/>
  <c r="T608" i="1" l="1"/>
  <c r="AJ708" i="1"/>
  <c r="AJ710" i="1" s="1"/>
  <c r="AJ284" i="1"/>
  <c r="AJ277" i="1"/>
  <c r="T459" i="1"/>
  <c r="AK13" i="1"/>
  <c r="V130" i="1"/>
  <c r="V137" i="1" s="1"/>
  <c r="T41" i="1"/>
  <c r="AK97" i="1"/>
  <c r="AK105" i="1" s="1"/>
  <c r="AK377" i="1"/>
  <c r="V519" i="1"/>
  <c r="V416" i="1"/>
  <c r="AJ127" i="1"/>
  <c r="AJ130" i="1" s="1"/>
  <c r="AJ137" i="1" s="1"/>
  <c r="AJ409" i="1"/>
  <c r="AJ410" i="1" s="1"/>
  <c r="AJ416" i="1" s="1"/>
  <c r="AK275" i="1"/>
  <c r="AK277" i="1" s="1"/>
  <c r="AK404" i="1"/>
  <c r="AK605" i="1"/>
  <c r="AK781" i="1"/>
  <c r="AK698" i="1"/>
  <c r="AK443" i="1"/>
  <c r="AK797" i="1"/>
  <c r="AJ777" i="1"/>
  <c r="AJ778" i="1" s="1"/>
  <c r="AJ835" i="1" s="1"/>
  <c r="AJ110" i="1"/>
  <c r="AJ113" i="1" s="1"/>
  <c r="AJ123" i="1" s="1"/>
  <c r="AJ517" i="1"/>
  <c r="AJ516" i="1"/>
  <c r="T165" i="1"/>
  <c r="V797" i="1"/>
  <c r="T366" i="1"/>
  <c r="V782" i="1"/>
  <c r="V835" i="1" l="1"/>
  <c r="AJ286" i="1"/>
  <c r="AJ395" i="1" s="1"/>
  <c r="AK453" i="1"/>
  <c r="AK699" i="1"/>
  <c r="AK708" i="1" s="1"/>
  <c r="AK284" i="1"/>
  <c r="AK782" i="1"/>
  <c r="V531" i="1"/>
  <c r="AK393" i="1"/>
  <c r="AK26" i="1"/>
  <c r="AK606" i="1"/>
  <c r="AJ519" i="1"/>
  <c r="AJ531" i="1" s="1"/>
  <c r="AJ167" i="1"/>
  <c r="AK127" i="1"/>
  <c r="AK409" i="1"/>
  <c r="AK517" i="1"/>
  <c r="AK777" i="1"/>
  <c r="AK778" i="1" s="1"/>
  <c r="AK516" i="1"/>
  <c r="AK110" i="1"/>
  <c r="T395" i="1"/>
  <c r="D40" i="3"/>
  <c r="D41" i="3"/>
  <c r="D38" i="3"/>
  <c r="E38" i="3" s="1"/>
  <c r="D42" i="3"/>
  <c r="AK835" i="1" l="1"/>
  <c r="AK130" i="1"/>
  <c r="AK137" i="1" s="1"/>
  <c r="AK608" i="1"/>
  <c r="AK459" i="1"/>
  <c r="AK286" i="1"/>
  <c r="AK113" i="1"/>
  <c r="AK123" i="1" s="1"/>
  <c r="AK410" i="1"/>
  <c r="V167" i="1"/>
  <c r="AK519" i="1"/>
  <c r="I38" i="3"/>
  <c r="E39" i="3"/>
  <c r="V395" i="1"/>
  <c r="AK531" i="1" l="1"/>
  <c r="AK416" i="1"/>
  <c r="AK710" i="1"/>
  <c r="AK395" i="1"/>
  <c r="E40" i="3"/>
  <c r="I39" i="3"/>
  <c r="AK167" i="1" l="1"/>
  <c r="E41" i="3"/>
  <c r="I40" i="3"/>
  <c r="E42" i="3" l="1"/>
  <c r="I41" i="3"/>
  <c r="I42" i="3" l="1"/>
  <c r="T710" i="1"/>
  <c r="V710" i="1"/>
  <c r="U710" i="1"/>
  <c r="W710" i="1"/>
  <c r="T558" i="1" l="1"/>
  <c r="W558" i="1"/>
  <c r="W610" i="1" s="1"/>
  <c r="Z558" i="1"/>
  <c r="Z610" i="1" s="1"/>
  <c r="D43" i="3"/>
  <c r="E43" i="3" s="1"/>
  <c r="AK558" i="1"/>
  <c r="Y558" i="1"/>
  <c r="Y610" i="1" s="1"/>
  <c r="U558" i="1"/>
  <c r="U610" i="1" s="1"/>
  <c r="AJ558" i="1"/>
  <c r="D44" i="3"/>
  <c r="V558" i="1"/>
  <c r="X558" i="1"/>
  <c r="X610" i="1" s="1"/>
  <c r="E44" i="3" l="1"/>
  <c r="I43" i="3"/>
  <c r="I44" i="3" l="1"/>
  <c r="Y835" i="1"/>
  <c r="Z835" i="1"/>
  <c r="X835" i="1"/>
  <c r="Z837" i="1" l="1"/>
  <c r="U837" i="1"/>
  <c r="W837" i="1"/>
  <c r="X837" i="1"/>
  <c r="D45" i="3"/>
  <c r="E45" i="3" s="1"/>
  <c r="Y837" i="1"/>
  <c r="E46" i="3" l="1"/>
  <c r="I45" i="3"/>
  <c r="T105" i="1"/>
  <c r="T167" i="1" s="1"/>
  <c r="T573" i="1"/>
  <c r="E47" i="3" l="1"/>
  <c r="E48" i="3" s="1"/>
  <c r="E49" i="3" s="1"/>
  <c r="I46" i="3"/>
  <c r="AK573" i="1"/>
  <c r="T572" i="1"/>
  <c r="T575" i="1" s="1"/>
  <c r="T581" i="1" s="1"/>
  <c r="T610" i="1" s="1"/>
  <c r="T837" i="1" s="1"/>
  <c r="V572" i="1" l="1"/>
  <c r="AJ572" i="1" l="1"/>
  <c r="V575" i="1"/>
  <c r="V581" i="1" s="1"/>
  <c r="V610" i="1" s="1"/>
  <c r="V837" i="1" s="1"/>
  <c r="AJ575" i="1" l="1"/>
  <c r="AJ581" i="1" s="1"/>
  <c r="AJ610" i="1" s="1"/>
  <c r="AJ837" i="1" s="1"/>
  <c r="AK572" i="1"/>
  <c r="AK575" i="1" s="1"/>
  <c r="AK581" i="1" s="1"/>
  <c r="AK610" i="1" s="1"/>
  <c r="AK837" i="1" s="1"/>
</calcChain>
</file>

<file path=xl/sharedStrings.xml><?xml version="1.0" encoding="utf-8"?>
<sst xmlns="http://schemas.openxmlformats.org/spreadsheetml/2006/main" count="7467" uniqueCount="974">
  <si>
    <t>PLAN</t>
  </si>
  <si>
    <t>SUBT.</t>
  </si>
  <si>
    <t>ITEM</t>
  </si>
  <si>
    <t>ESTADO</t>
  </si>
  <si>
    <t>TIPO CALIDAD</t>
  </si>
  <si>
    <t>AREA DE INVERSION</t>
  </si>
  <si>
    <t xml:space="preserve">SECTOR </t>
  </si>
  <si>
    <t>PROVINCIA</t>
  </si>
  <si>
    <t>COMUNA</t>
  </si>
  <si>
    <t>cod</t>
  </si>
  <si>
    <t>PROV.</t>
  </si>
  <si>
    <t>ETAPA</t>
  </si>
  <si>
    <t>BIP</t>
  </si>
  <si>
    <t>NOMBRE DEL PROYECTO</t>
  </si>
  <si>
    <t>OBS.</t>
  </si>
  <si>
    <t xml:space="preserve"> COSTO</t>
  </si>
  <si>
    <t>PAGOS AÑOS ANTERIORES</t>
  </si>
  <si>
    <t>SALDO COMPROMISO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</si>
  <si>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</si>
  <si>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</si>
  <si>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</si>
  <si>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</si>
  <si>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</si>
  <si>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</si>
  <si>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</si>
  <si>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</si>
  <si>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</si>
  <si>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</si>
  <si>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GASTO AÑOS ANTERIORES</t>
  </si>
  <si>
    <t>PPTO FUTURO</t>
  </si>
  <si>
    <t>SITUACION ACTUAL</t>
  </si>
  <si>
    <t>COMUNA DE OSORNO</t>
  </si>
  <si>
    <t xml:space="preserve">INICIATIVAS EN EJECUCION / LIQUIDACION </t>
  </si>
  <si>
    <t>PROYECTOS</t>
  </si>
  <si>
    <t>A</t>
  </si>
  <si>
    <t>URBANO</t>
  </si>
  <si>
    <t>CONECTIVIDAD</t>
  </si>
  <si>
    <t>TRANSPORTE</t>
  </si>
  <si>
    <t>OSORNO</t>
  </si>
  <si>
    <t>FAR</t>
  </si>
  <si>
    <t>EJECUCION</t>
  </si>
  <si>
    <t>MEJORAMIENTO AVENIDA REPUBLICA</t>
  </si>
  <si>
    <t>RS(RE)</t>
  </si>
  <si>
    <t>RS</t>
  </si>
  <si>
    <t xml:space="preserve">En Ejecución </t>
  </si>
  <si>
    <t>DEFENSA Y SEGURIDAD</t>
  </si>
  <si>
    <t>LIBRE</t>
  </si>
  <si>
    <t>CONSERVACION Y EQUIP. EDIFI. CIAS. BOMBEROS 4TA;5TA Y CUARTEL GENERAL (C33)</t>
  </si>
  <si>
    <t>RS*</t>
  </si>
  <si>
    <t>SOCIAL</t>
  </si>
  <si>
    <t>EDUCACION Y CULTURA</t>
  </si>
  <si>
    <t>REPOSICION LICEO CARMELA CARVAJAL DE PRAT, OSORNO.</t>
  </si>
  <si>
    <t>REPOSICION ESCUELA RURAL WALTERIO MEYER RUSCA, AGUA BUENA, OSORNO</t>
  </si>
  <si>
    <t>DEPORTE</t>
  </si>
  <si>
    <t>MEJORAMIENTO INSTALACIONES ATLETICAS VILLA OLIMPICA, OSORNO</t>
  </si>
  <si>
    <t>JUSTICIA</t>
  </si>
  <si>
    <t>DISEÑO</t>
  </si>
  <si>
    <t>REPOSICION JUZGADOS DE POLICIA LOCAL</t>
  </si>
  <si>
    <t xml:space="preserve">TOTAL DE INICIATIVAS EN EJECUCION / LIQUIDACION </t>
  </si>
  <si>
    <t>INICIATIVAS  LICITACION / ADJUDICACION</t>
  </si>
  <si>
    <t>L</t>
  </si>
  <si>
    <t>MULTISECTORIAL</t>
  </si>
  <si>
    <t>REPOSICION HOSPEDERIA HOGAR DE CRISTO, OSORNO</t>
  </si>
  <si>
    <t>En Licitación</t>
  </si>
  <si>
    <t>VIVIENDA</t>
  </si>
  <si>
    <t>REPOSICION VEREDAS POBLACION ANGULO, COMUNA DE OSORNO</t>
  </si>
  <si>
    <t>Convenio en Tramite</t>
  </si>
  <si>
    <t>TOTAL DE INICIATIVAS  LICITACION / ADJUDICACION</t>
  </si>
  <si>
    <t>INICIATIVAS NUEVAS</t>
  </si>
  <si>
    <t>N</t>
  </si>
  <si>
    <t>REPOSICION DE VEREDAS SECTOR NORTE, OSORNO</t>
  </si>
  <si>
    <t>RESTAURACION CENTRO CULTURAL SOFIA HOTT, OSORNO</t>
  </si>
  <si>
    <t>AGUA POTABLE Y ALCANTARILLADO</t>
  </si>
  <si>
    <t>CONSTRUCCION RED DE ALCANTARILLADO Y PLANTA DE TRATAMIENTO SECTOR PICHIL, OSORNO</t>
  </si>
  <si>
    <t>REPOSICION SEXTA COMPAÑIA DE BOMBEROS</t>
  </si>
  <si>
    <t>ARI</t>
  </si>
  <si>
    <t>FRIL</t>
  </si>
  <si>
    <t>FONDO REGIONAL DE INICIATIVAS LOCAL</t>
  </si>
  <si>
    <t>RS**</t>
  </si>
  <si>
    <t>TOTAL DE INICIATIVAS NUEVAS</t>
  </si>
  <si>
    <t>TOTAL COMUNA DE  OSORNO</t>
  </si>
  <si>
    <t>COMUNA DE PUERTO OCTAY</t>
  </si>
  <si>
    <t>En Liquidación</t>
  </si>
  <si>
    <t>RURAL</t>
  </si>
  <si>
    <t>SALUD</t>
  </si>
  <si>
    <t>PTO. OCTAY</t>
  </si>
  <si>
    <t>CONSTRUCCION POSTA SALUD EL PONCHO</t>
  </si>
  <si>
    <t>FIE</t>
  </si>
  <si>
    <t>REPOSICION ESCUELA RURAL EL ISLOTE RUPANCO, PUERTO OCTAY</t>
  </si>
  <si>
    <t>CONSERVACION CAMINOS NO ENROLADOS 6 SECTORES RURALES COMUNA DE PUERTO OCTAY (C33)</t>
  </si>
  <si>
    <t>SUBT 29</t>
  </si>
  <si>
    <t>ADQUISICION CAMION MULTIPROPOSITO COMUNA DE PUERTO OCTAY (C33)</t>
  </si>
  <si>
    <t>TOTAL COMUNA DE  PUERTO OCTAY</t>
  </si>
  <si>
    <t>COMUNA DE PURRANQUE</t>
  </si>
  <si>
    <t>PURRANQUE</t>
  </si>
  <si>
    <t>CONSTRUCCION ESTADIO CORTE-ALTO, PURRANQUE</t>
  </si>
  <si>
    <t>REPOSICION POSTA RURAL COLONIA PONCE, PURRANQUE</t>
  </si>
  <si>
    <t>REPOSICION POSTA SALUD RURAL COLIGUAL, PURRANQUE</t>
  </si>
  <si>
    <t>REPOSICION POSTA DE SALUD RURAL HUEYUSCA, PURRANQUE</t>
  </si>
  <si>
    <t>CONSTRUCCION SERVICIO APR COLONIA PONCE, PURRANQUE</t>
  </si>
  <si>
    <t>CONSTRUCCION POSTA RURAL MANQUEMAPU - PURRANQUE</t>
  </si>
  <si>
    <t>CONSERVACION CAMINOS NO ENROLADOS COLONIA PONCE (C33)</t>
  </si>
  <si>
    <t>Convenio en Confección</t>
  </si>
  <si>
    <t>CONSERVACION VEREDAS SECTOR CENTRO SUR (C33)</t>
  </si>
  <si>
    <t>ANALISIS Y DESARROLLO PLAN MAESTRO GESTION DE TRANSITO PURRANQUE Y CORTE ALTO</t>
  </si>
  <si>
    <t>CONSERVACION VEREDAS LOCALIDAD DE CORTE ALTO (C33)</t>
  </si>
  <si>
    <t>REPOSICION DE LUMINARIAS Y EQUIPOS DEL ALUMBRADO PUBLICO, COMUNA DE PURRANQUE (C33)</t>
  </si>
  <si>
    <t>REPOSICION RETROEXCAVADORA, COMUNA PURRANQUE (C33)</t>
  </si>
  <si>
    <t>MEJORAMIENTO ESPACIO PUBLICO 21 DE MAYO, PURRANQUE</t>
  </si>
  <si>
    <t>TOTAL COMUNA DE  PURRANQUE</t>
  </si>
  <si>
    <t>COMUNA DE PUYEHUE</t>
  </si>
  <si>
    <t>PUYEHUE</t>
  </si>
  <si>
    <t>REPOSICION PARCIAL LICEO LAS AMERICAS ENTRE LAGOS</t>
  </si>
  <si>
    <t>RS(IN)</t>
  </si>
  <si>
    <t>REPOSICION CECOSF EL ENCANTO, COMUNA DE PUYEHUE</t>
  </si>
  <si>
    <t>ASC</t>
  </si>
  <si>
    <t>CONSERVACION CAMINOS NO ENROLADOS EN 7 SECTORES DE LA COMUNA DE PUYEHUE(C33)</t>
  </si>
  <si>
    <t>ADQUISICION EQUIPAMIENTO CIENCIAS Y EXPERIMENTACION, LICEO LAS AMERICAS (C33)</t>
  </si>
  <si>
    <t>ADQUISICION BUS PARA PACIENTES DIALIZADOS (C33)</t>
  </si>
  <si>
    <t>AMPLIACION SISTEMA AGUA POTABLE RURAL ÑADI PICHIDAMAS, PUYEHUE</t>
  </si>
  <si>
    <t>TOTAL COMUNA DE  PUYEHUE</t>
  </si>
  <si>
    <t>COMUNA DE RIO NEGRO</t>
  </si>
  <si>
    <t>RIO NEGRO</t>
  </si>
  <si>
    <t>REPOSICION PLAZA DE ARMAS RIO NEGRO</t>
  </si>
  <si>
    <t>CONSERVACION GIMNASIO FISCAL RIO NEGRO (C33)</t>
  </si>
  <si>
    <t>REPOSICION ESCUELAS ANDREW JACKSON Y RIO NEGRO, COMUNA RIO NEGRO</t>
  </si>
  <si>
    <t>CONSTRUCCION CECOSF CHIFIN</t>
  </si>
  <si>
    <t>CONSTRUCCION POSTA DE SALUD RURAL COSTA RIO BLANCO</t>
  </si>
  <si>
    <t>RSD</t>
  </si>
  <si>
    <t>REPOSICION DE CONTENEDORES (C33)</t>
  </si>
  <si>
    <t>S</t>
  </si>
  <si>
    <t>CONSTRUCCION POSTA SALUD RURAL CHAN CHAN, RIO NEGRO</t>
  </si>
  <si>
    <t>TOTAL COMUNA DE  RIO NEGRO</t>
  </si>
  <si>
    <t>COMUNA DE SAN JUAN DE LA COSTA</t>
  </si>
  <si>
    <t>RE</t>
  </si>
  <si>
    <t>SAN JUAN DE LA COSTA</t>
  </si>
  <si>
    <t>REPOSICION LICEO INTERNADO ANTULAFKEN PUAUCHO</t>
  </si>
  <si>
    <t>REPOSICION CONSULTORIO DE SALUD RURAL BAHIA MANSA</t>
  </si>
  <si>
    <t>CONSTRUCCION POSTA DE SALUD RURAL PUCATRIHUE, SAN JUAN DE LA COSTA</t>
  </si>
  <si>
    <t>TOTAL COMUNA DE  SAN JUAN DE LA COSTA</t>
  </si>
  <si>
    <t>COMUNA DE SAN PABLO</t>
  </si>
  <si>
    <t>SAN PABLO</t>
  </si>
  <si>
    <t>REPOSICION POSTA RURAL LA POZA, COMUNA DE SAN PABLO</t>
  </si>
  <si>
    <t>En Licitacion</t>
  </si>
  <si>
    <t>MEJORAMIENTO ACCESO NORTE A SAN PABLO</t>
  </si>
  <si>
    <t>TOTAL COMUNA DE  SAN PABLO</t>
  </si>
  <si>
    <t>PROVINCIALES</t>
  </si>
  <si>
    <t>PROV. OSORNO</t>
  </si>
  <si>
    <t>CONSTRUCCION  RELLENO SANITARIO PROV. DE OSORNO</t>
  </si>
  <si>
    <t>REPOSICION CUARTEL POLICIAL PREFECTURA PROVINCIAL OSORNO</t>
  </si>
  <si>
    <t>MEJORAMIENTO HOSPITAL DE PTO OCTAY</t>
  </si>
  <si>
    <t>REPOSICION CENTRO COMUNITARIO SALUD MENTAL OSORNO</t>
  </si>
  <si>
    <t>MEJORAMIENTO HOSPITAL DE RIO NEGRO</t>
  </si>
  <si>
    <t>H</t>
  </si>
  <si>
    <t>AGUA POTABLE</t>
  </si>
  <si>
    <t>PREFACTIBILIDAD</t>
  </si>
  <si>
    <t>ACTUALIZACION PLAN MAESTRO DE AGUAS LLUVIAS DE OSORNO</t>
  </si>
  <si>
    <t>CONSTRUCCION PARQUE HOTT  OSORNO</t>
  </si>
  <si>
    <t>Licitación Adjudicada</t>
  </si>
  <si>
    <t>HABILITACION ESTRUCTURA MODULAR MAQUINA RX CF CARDENAL SAMORE, PUYEHUE</t>
  </si>
  <si>
    <t>Licitación Desierta</t>
  </si>
  <si>
    <t>DIAGNOSTICO INFRAESTRUCTURA PSR DE LA RED ASISTENCIAL DE OSORNO</t>
  </si>
  <si>
    <t>CONSERVACION CAMINOS BASICOS,CAMINO U-925,CARRIL-MEDIALUNA PAMPAGRANDE (C33)</t>
  </si>
  <si>
    <t xml:space="preserve">AMPLIACION AERODROMO CAÑAL BAJO </t>
  </si>
  <si>
    <t>CONSTRUCCION CENTRO DE DESPACHO Y BASE SAMU</t>
  </si>
  <si>
    <t>ADQUISICION VEHICULO APOYO LOGISTICO SERVICIO DE SALUD OSORNO (C33)</t>
  </si>
  <si>
    <t>TOTAL PROVINCIALES</t>
  </si>
  <si>
    <t>TOTAL PROVINCIA DE OSORNO</t>
  </si>
  <si>
    <t>COMUNA DE PUERTO MONTT</t>
  </si>
  <si>
    <t>LLANQUIHUE</t>
  </si>
  <si>
    <t>P. MONTT</t>
  </si>
  <si>
    <t>CONSTRUCCION PUENTE EL SARGAZO DE PTO MONTT</t>
  </si>
  <si>
    <t>CONSTRUCCION CIERRE VERTEDERO MUNICIPAL COMUNA DE PUERTO MONTT</t>
  </si>
  <si>
    <t>REPOSICION POSTA DE SALUD RURAL DE HUELMO</t>
  </si>
  <si>
    <t>REPOSICION POSTA  RURAL DE PIEDRA  AZUL, PUERTO MONTT</t>
  </si>
  <si>
    <t>REPOSICION POSTA DE SALUD RURAL DE CORRENTOSO</t>
  </si>
  <si>
    <t>ALCANTARILLADO</t>
  </si>
  <si>
    <t>CONSTRUCCION REDES AGUA POTABLE Y ALC. VILLA LOS PINOS ALTOS</t>
  </si>
  <si>
    <t>CONSERVACION CASA PAULY PUERTO MONTT</t>
  </si>
  <si>
    <t>CONSTRUCCION CUARTEL OCTAVA COMPAÑIA DE BOMBEROS, PUERTO MONTT</t>
  </si>
  <si>
    <t>MEJORAMIENTO CALLE ESPAÑA ENTRE CALLE QUEPE Y AVDA. JUAN SOLER MANFREDINI</t>
  </si>
  <si>
    <t>MEJORAMIENTO CALLE ANTONIO VARAS, PUERTO MONTT</t>
  </si>
  <si>
    <t>REPOSICION ESCUELA RURAL LAGUNITAS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</si>
  <si>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</si>
  <si>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</si>
  <si>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</si>
  <si>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</si>
  <si>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CAMPANA, CALBUCO</t>
  </si>
  <si>
    <t>ESTUDIOS</t>
  </si>
  <si>
    <t>ACTUALIZACION PLAN REGULADOR COMUNAL CALBUCO (C33)</t>
  </si>
  <si>
    <t>CONSTRUCCION PAVIMENTO CALLE SAN ANDRES Y LOS TULIPANES</t>
  </si>
  <si>
    <t>CONSTRUCCION PAVIMENTO CALLE CONDELL, FRAGATA COCHRANE Y LAS VERTIENTES</t>
  </si>
  <si>
    <t>CONSTRUCCION SERVICIO AGUA POTABLE RURAL ISLA QUENU</t>
  </si>
  <si>
    <t>CONSTRUCCION SERVICIO AGUA POTABLE RURAL LA CAMPANA</t>
  </si>
  <si>
    <t>TOTAL COMUNA DE  CALBUCO</t>
  </si>
  <si>
    <t>COMUNA DE COCHAMO</t>
  </si>
  <si>
    <t>COCHAMO</t>
  </si>
  <si>
    <t>REPOSICION POSTA DE SALUD RURAL PASO EL LEON, COCHAMO</t>
  </si>
  <si>
    <t>CONSTRUCCION GIMNASIO LLANADA GRANDE</t>
  </si>
  <si>
    <t>CONSTRUCCION ESTADIO MUNICIPAL DE COCHAMO</t>
  </si>
  <si>
    <t>REPOSICION ESCUELA JUAN SOLER MANFREDINI, COCHAMO</t>
  </si>
  <si>
    <t>FDL</t>
  </si>
  <si>
    <t>CONSTRUCCION SISTEMA APR DE LLAGUEPE</t>
  </si>
  <si>
    <t>REPOSICION ESCUELA LLANADA GRANDE</t>
  </si>
  <si>
    <t>ENERGIA</t>
  </si>
  <si>
    <t>CONSTRUCCION SUM. ENERGIA FOTOVOLTAICA  EL MANSO-L V GORMAZ-L T. TAGUA-LOS GUINDOS, COCHAMO</t>
  </si>
  <si>
    <t>REPOSICION POSTA DE SALUD RURAL LLANADA GRANDE, COMUNA DE COCHAMO</t>
  </si>
  <si>
    <t>REPOSICION CUARTEL PRIMERA COMPAÑIA DE BOMBEROS DE RIO PUELO</t>
  </si>
  <si>
    <t>TOTAL COMUNA DE  COCHAMO</t>
  </si>
  <si>
    <t>COMUNA DE FRESIA</t>
  </si>
  <si>
    <t>FRESIA</t>
  </si>
  <si>
    <t>REPOSICION POSTA DE SALUD RURAL EL TRAIGUEN, FRESIA</t>
  </si>
  <si>
    <t>CONSTRUCCION APR EL MAÑIO</t>
  </si>
  <si>
    <t>CONSTRUCCION ESTADIO MUNICIPAL ANFUR, COMUNA DE FRESIA</t>
  </si>
  <si>
    <t>MEJORAMIENTO DIVERSAS CALLES, COMUNA DE FRESIA</t>
  </si>
  <si>
    <t>CONSERVACION CAMINOS NO ENROLADOS, DIVERSOS SECTORES DE FRESIA (C33)</t>
  </si>
  <si>
    <t>REPOSICION GANCHOS Y LUMINARIAS COMUNA DE FRESIA (C33)</t>
  </si>
  <si>
    <t>MEJORAMIENTO DIVERSAS CALLES FRESIA (EL RINCON - RIO LLICO - TEODORO SCHAFER)</t>
  </si>
  <si>
    <t>TOTAL COMUNA DE  FRESIA</t>
  </si>
  <si>
    <t>COMUNA DE FRUTILLAR</t>
  </si>
  <si>
    <t>FRUTILLAR</t>
  </si>
  <si>
    <t>CONSTRUCCION RED DE APR SECTOR VILLA ALEGRE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</si>
  <si>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</si>
  <si>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</si>
  <si>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</si>
  <si>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</si>
  <si>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</si>
  <si>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CONSERVACION CAMINOS NO ENROLADOS 5 SECTORES RURALES DE LA COMUNA DE FRUTILLAR(C33)</t>
  </si>
  <si>
    <t>CONSTRUCCION SERVICIO DE APR SECTOR BALMACEDA-PARAGUAY, FRUTILLAR</t>
  </si>
  <si>
    <t>AMPLIACION RED APR SECTOR CASMA, FRUTILLAR</t>
  </si>
  <si>
    <t>TOTAL COMUNA DE  FRUTILLAR</t>
  </si>
  <si>
    <t>COMUNA DE LLANQUIHUE</t>
  </si>
  <si>
    <t>CONSTRUCCION APR COLEGUAL ESPERANZA, LLANQUIHUE</t>
  </si>
  <si>
    <t>MEJORAMIENTO ESPACIO PUBLICO HUMEDAL EL LOTO, LLANQUIHUE</t>
  </si>
  <si>
    <t>REPOSICION Y MEJORAMIENTO LUMINARIAS PUBLICA COMUNA DE LLANQUIHUE (C33)</t>
  </si>
  <si>
    <t>TOTAL COMUNA DE  LLANQUIHUE</t>
  </si>
  <si>
    <t>COMUNA DE LOS MUERMOS</t>
  </si>
  <si>
    <t>LOS MUERMOS</t>
  </si>
  <si>
    <t>MEJORAMIENTO SISTEMA APR CAÑITAS-RIO FRIO, LOS MUERMOS</t>
  </si>
  <si>
    <t>CONSTRUCCION SERVICIO APR SECTOR CUESTA LA VACA, C LOS MUERMOS</t>
  </si>
  <si>
    <t>SS</t>
  </si>
  <si>
    <t>CONSTRUCCION SERVICIO APR SAN CARLOS EL ÑADY</t>
  </si>
  <si>
    <t>CONSERVACION VEREDAS SECTOR LOS MUERMOS  (C33)</t>
  </si>
  <si>
    <t>CONSTRUCCION SERVICIO APR SANTA AMANDA, LOS MUERMOS</t>
  </si>
  <si>
    <t>CONSTRUCCION CIERRE EX VERTEDERO MUNICIPAL LOS MUERMOS</t>
  </si>
  <si>
    <t>MEJORAMIENTO CALLE MANUEL MONTT BARRIO COMERCIAL</t>
  </si>
  <si>
    <t>CONSERVACION VEREDAS SECTOR CANITAS Y RIO FRIO (C33)</t>
  </si>
  <si>
    <t>AMPLIACION Y REMODELACION INTEGRAL CONSISTORIAL LOS MUERMOS</t>
  </si>
  <si>
    <t>HABILITACION SUMINISTRO ENERGIA ELECTRICA VARIOS SECTORES, LOS MUERMOS</t>
  </si>
  <si>
    <t>REPOSICION CUARTEL GENERAL Y PRIMERA COMPAÑIA DE BOMBEROS</t>
  </si>
  <si>
    <t>TOTAL COMUNA DE  LOS MUERMOS</t>
  </si>
  <si>
    <t>COMUNA DE MAULLIN</t>
  </si>
  <si>
    <t>MAULLIN</t>
  </si>
  <si>
    <t>HABILITACION SUMINISTRO DE ENERGIA ELECTRICA SECTOR QUEMAS DE CHUYAQUEN, MAULLIN</t>
  </si>
  <si>
    <t>REPOSICION EQUIPOS DE ALUMBRADO PUBLICO CON TECNOLOGIA LED (C33)</t>
  </si>
  <si>
    <t>CONSTRUCCION GIMNASIO TEN TEN</t>
  </si>
  <si>
    <t>REPOSICION ESCUELA JOSE ABELARDO NUÑEZ</t>
  </si>
  <si>
    <t>REPOSICION CANCHA LEPIHUE</t>
  </si>
  <si>
    <t>TOTAL COMUNA DE  MAULLIN</t>
  </si>
  <si>
    <t>COMUNA DE PUERTO VARAS</t>
  </si>
  <si>
    <t>P.VARAS</t>
  </si>
  <si>
    <t>REPOSICION ESTADIO EWALDO KLEIN DE PUERTO VARAS</t>
  </si>
  <si>
    <t>MEJORAMIENTO CALLE TERRAPLEN, PUERTO VARAS</t>
  </si>
  <si>
    <t>MEJORAMIENTO CALLE SAN MARTIN, PUERTO VARAS</t>
  </si>
  <si>
    <t>REPOSICION ESCUELA EPSON ENSENADA</t>
  </si>
  <si>
    <t>CONSERVACION VIAS URBANAS PUERTO VARAS (C33)</t>
  </si>
  <si>
    <t>ADQUISICION EQUIPAMIENTO ESTABLECIMIENTOS EDUCACIONALES, PTO VARAS(C33)</t>
  </si>
  <si>
    <t>INICIATIVAS LICITACION / ADJUDICACION</t>
  </si>
  <si>
    <t>REPOSICION CUARTEL SEXTA COMPAÑIA DE BOMBEROS</t>
  </si>
  <si>
    <t>MEJORAMIENTO CALLE Y PASAJE LA QUEBRADA</t>
  </si>
  <si>
    <t>CONSERVACION ACERAS DIVERSOS SECTORES DE PUERTO VARAS (C33)</t>
  </si>
  <si>
    <t>DIAGNOSTICO SISTEMA DE TRANSPORTE URBANO CIUDAD DE PUERTO VARAS, ETAPA I</t>
  </si>
  <si>
    <t>MEJORAMIENTO PARQUE CERRO PHILIPPI PUERTO VARAS</t>
  </si>
  <si>
    <t>TOTAL COMUNA DE  P.VARAS</t>
  </si>
  <si>
    <t>PV</t>
  </si>
  <si>
    <t>PROV.LLANQUIHUE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</si>
  <si>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</si>
  <si>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</si>
  <si>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</si>
  <si>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</si>
  <si>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ACTUALIZACION PLAN MAESTRO DE AGUAS LLUVIAS DE PTO. MONTT</t>
  </si>
  <si>
    <t>MEJORAMIENTO CALLE EL TENIENTE BARRIO INDUSTRIAL</t>
  </si>
  <si>
    <t>CONSTRUCCION INTERTERRAZAS PUERTO MONTT, ETAPA I</t>
  </si>
  <si>
    <t>REPOSICION CUARTEL INVESTIGACIONES PUERTO VARAS</t>
  </si>
  <si>
    <t>ADQUISICION VEHICULOS POLICIALES PARA PATRULLAS ANTI-ABIGEATOS PROVINCIA DE LLANQUIHUE (C33)</t>
  </si>
  <si>
    <t>CONSERVACION PERIODICA CAMINOS VECINALES CALBUCO Y MAULLIN 2020-2021(C33)</t>
  </si>
  <si>
    <t>ADQUISICION MAQUINA COMPACTADORA PARA RELLENO SANITARIO LA LAJA (C33)</t>
  </si>
  <si>
    <t>TURISMO</t>
  </si>
  <si>
    <t>INDUSTRIA, COMERCIO, FINANZAS Y TURISMO</t>
  </si>
  <si>
    <t>MEJORAMIENTO SENDERO SALTOS DEL PETROHUE, P. NACIONAL VIC. PEREZ ROSALES, PUERTO VARAS</t>
  </si>
  <si>
    <t>TOTAL PROVINCIA DE LLANQUIHUE</t>
  </si>
  <si>
    <t>COMUNA DE ANCUD</t>
  </si>
  <si>
    <t>CHILOE</t>
  </si>
  <si>
    <t>ANCUD</t>
  </si>
  <si>
    <t>AMPLIACION SERVICIO APR BAHIA LINAO HACIA HUAPILINAO Y R.NEGRO,ANCUD</t>
  </si>
  <si>
    <t>REPOSICION CENTRO REHABILITACION CLUB DE LEONES COMUNA DE ANCUD</t>
  </si>
  <si>
    <t>CONSTRUCCION SISTEMA DE APR SECTOR CAULIN LA CUMBRE, ANCUD</t>
  </si>
  <si>
    <t>CONSTRUCCION REDES DE AP Y ALC. DE AGUAS SERVIDAS DIVERSOS SECTORES CIUDAD DE ANCUD</t>
  </si>
  <si>
    <t>REPOSICION POSTA SALUD RURAL DE MANAO, COMUNA DE ANCUD</t>
  </si>
  <si>
    <t>CONSTRUCCION RED APR PUMANZANO, ANCUD</t>
  </si>
  <si>
    <t>CONSTRUCCION RED DE AGUA POTABLE Y ALCANTARILLADO CALLE EL CERRO Y PASAJE 1 CAUCUMEO</t>
  </si>
  <si>
    <t>AMPLIACION SALA PSICOMOTRIZ Y HABITOS FISICOS</t>
  </si>
  <si>
    <t>DIAGNOSTICO FORTIFICACIONES DE ANCUD</t>
  </si>
  <si>
    <t>ENERGIZACION</t>
  </si>
  <si>
    <t>HABILITACION Y SUMINISTRO DE ENERGIA ELECTRICA SECTOR KM 26 Y 27, COMUA DE ANCUD</t>
  </si>
  <si>
    <t>TOTAL COMUNA DE  ANCUD</t>
  </si>
  <si>
    <t>COMUNA DE CASTRO</t>
  </si>
  <si>
    <t>CASTRO</t>
  </si>
  <si>
    <t>CONSERVACION VEREDAS CASTRO ALTO, COMUNA DE CASTRO (C33)</t>
  </si>
  <si>
    <t>REPOSICION ESCUELA DE LA CULTURA, FRIDOLINA BARRIENTOS, CASTRO</t>
  </si>
  <si>
    <t>CONSERVACION CAMINOS ISLA QUEHUI, COMUNA DE CASTRO (C33)</t>
  </si>
  <si>
    <t>FOMENTO PRODUCTIVO</t>
  </si>
  <si>
    <t>CONSERVACION FERIA LILLO COMUNA CASTRO (C33)</t>
  </si>
  <si>
    <t>REPOSICION POSTA DE SALUD RURAL DE LA ISLA CHELIN, CASTRO</t>
  </si>
  <si>
    <t>MEJORAMIENTO URBANISTICO AVENIDA O´HIGGINS Y AVENIDA SAN MARTIN CASTRO</t>
  </si>
  <si>
    <t>REPOSICION MUSEO MUNICIPAL Y BIBLIOTECA PUBLICA</t>
  </si>
  <si>
    <t>CONSERVACION CAMINOS RURALES Y URBANOS SECTOR TEN TEN Y LA CHACRAN (C33)</t>
  </si>
  <si>
    <t>REPOSICION CAMIONES Y CONTENEDORES COMUNA DE CASTRO (C33)</t>
  </si>
  <si>
    <t>TOTAL COMUNA DE  CASTRO</t>
  </si>
  <si>
    <t>COMUNA DE CHONCHI</t>
  </si>
  <si>
    <t>CHONCHI</t>
  </si>
  <si>
    <t>CONSTRUCCION CUARTEL 2° COMPAÑIA BOMBEROS DE LA COMUNA DE CHONCHI</t>
  </si>
  <si>
    <t>REPOSICION POSTA SALUD RURAL CUCAO, COMUNA CHONCHI</t>
  </si>
  <si>
    <t>CONSERVACION CAMINOS NO ENROLADOS COMUNA DE CHONCHI (C33)</t>
  </si>
  <si>
    <t>ACTUALIZACION PLAN REGULADOR COMUNA DE CHONCHI (C33)</t>
  </si>
  <si>
    <t>PMB</t>
  </si>
  <si>
    <t>MEJORAMIENTO Y AMPLIACION  APR DE HUILLINCO</t>
  </si>
  <si>
    <t>REPOSICION ESCUELA RURAL DE QUITRIPULLI COMUNA DE CHONCHI</t>
  </si>
  <si>
    <t>ADQUISICION DE CONTENEDORES RESIDUOS SOLIDOS DOMICILIARIOS CHONCHI URBANO (C33)</t>
  </si>
  <si>
    <t>REPOSICION E ILUMINACION DE GARITAS EN DIVERSOS SECTORES DE LA COMUNA DE CHONCHI</t>
  </si>
  <si>
    <t>TOTAL COMUNA DE  CHONCHI</t>
  </si>
  <si>
    <t>COMUNA DE CURACO DE VELEZ</t>
  </si>
  <si>
    <t>CURACO DE VÉLEZ</t>
  </si>
  <si>
    <t>REPOSICION POSTA DE SALUD DE PALQUI</t>
  </si>
  <si>
    <t>REPOSICION ESTADIO MUNICIPAL CURACO DE VELEZ</t>
  </si>
  <si>
    <t>Convenio en confección</t>
  </si>
  <si>
    <t>TOTAL COMUNA DE  C.VELEZ</t>
  </si>
  <si>
    <t>COMUNA DE DALCAHUE</t>
  </si>
  <si>
    <t>DALCAHUE</t>
  </si>
  <si>
    <t>CONSTRUCCION GIMNASIO TENAUN</t>
  </si>
  <si>
    <t>CONSTRUCCION REDES DE AP Y ALCANT. DIVERSOS SECTORES CIUDAD DALCAHUE</t>
  </si>
  <si>
    <t>PIR</t>
  </si>
  <si>
    <t>CONSTRUCCION SISTEMA APR SECTOR BUTALCURA</t>
  </si>
  <si>
    <t>CONSTRUCCION RECINTO DEPORTIVO SECTOR MOCOPULLI, COMUNA DE DALCAHUE</t>
  </si>
  <si>
    <t>REPOSICION ESCUELA TEHUACO - QUETALCO COMUNA DE DALCAHUE</t>
  </si>
  <si>
    <t>MEJORAMIENTO INTEGRAL ESCUELA BASICA DE DALCAHUE</t>
  </si>
  <si>
    <t>MEJORAMENTO 5 VIAS DE LA CIUDAD DE DALCAHUE</t>
  </si>
  <si>
    <t>REPOSICION POSTA DE SALUD RURAL DE TENAUN</t>
  </si>
  <si>
    <t>TOTAL COMUNA DE  DALCAHUE</t>
  </si>
  <si>
    <t>COMUNA DE PUQUELDON</t>
  </si>
  <si>
    <t>PUQUELDON</t>
  </si>
  <si>
    <t>NORMALIZACION CONSULTORIO RURAL PUQUELDON</t>
  </si>
  <si>
    <t>CONSERVACION CAMINOS  VECINALES EN 9 SECTORES RURALES - COMUNA DE PUQUELDON (C33)</t>
  </si>
  <si>
    <t>TOTAL COMUNA DE  PUQUELDON</t>
  </si>
  <si>
    <t>COMUNA DE QUEILEN</t>
  </si>
  <si>
    <t>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</si>
  <si>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</si>
  <si>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</si>
  <si>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</si>
  <si>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SISTEMA DE ILUMINACION AERODROMO (C33)</t>
  </si>
  <si>
    <t>TOTAL COMUNA DE  QUEILEN</t>
  </si>
  <si>
    <t>COMUNA DE QUELLON</t>
  </si>
  <si>
    <t>QUELLON</t>
  </si>
  <si>
    <t>REPOSICION ESCUELA RURAL DE COINCO</t>
  </si>
  <si>
    <t>REPOSICION ESCUELA RURAL DE COMPU, COMUNA DE QUELLON</t>
  </si>
  <si>
    <t>CONSTRUCCION MULTICANCHA CERRADA FRANCISCO COLOANE COMUNA DE QUELLON</t>
  </si>
  <si>
    <t>CONSTRUCCION SISTEMA APR ISLA LAITEC, QUELLON</t>
  </si>
  <si>
    <t>CONSTRUCCION GIMNASIO ESCUELA ORIENTE DE QUELLON</t>
  </si>
  <si>
    <t>AMPLIACION DE RED PUBLICA SIST. DE AGUA POTABLE Y ALCA. SECTOR ALCAZAR</t>
  </si>
  <si>
    <t>CONSTRUCCION SISTEMA APR SECTORES CHAILDAD-CHANCO-YATEHUE, QUELLON</t>
  </si>
  <si>
    <t>ADQUISICION CAMIONES RECOLECTORES Y CONTENEDORES RSD, QUELLON (C33)</t>
  </si>
  <si>
    <t>REPOSICION MOTONIVELADORA (C33)</t>
  </si>
  <si>
    <t>TOTAL COMUNA DE  QUELLON</t>
  </si>
  <si>
    <t>COMUNA DE QUEMCHI</t>
  </si>
  <si>
    <t>QUEMCHI</t>
  </si>
  <si>
    <t>CONSERVACION CAMINOS ISLA BUTACHAUQUES (C33)</t>
  </si>
  <si>
    <t>CONSERVACION CAMINOS RURALES SECTOR SUR (C33)</t>
  </si>
  <si>
    <t>CONSERVACION CAMINOS ISLA MECHUQUE (C33)</t>
  </si>
  <si>
    <t>CONSTRUCCION ESTADIO MUNICIPAL DE QUEMCHI (SALDO)</t>
  </si>
  <si>
    <t>REPOSICION POSTA DE SALUD RURAL VOIGUE</t>
  </si>
  <si>
    <t>CONSERVACION CAMINOS ISLA CAUCAHUE (C33)</t>
  </si>
  <si>
    <t>REPOSICION DOS CAMIONES RECOLECTORES DE BASURA Y ADQUISICION DE UN CAMION RECOLECTOR PARA SECTORES INSULARES (C33)</t>
  </si>
  <si>
    <t>CONSTRUCCION SALA DE REHABILITACION KINESICA CESFAM</t>
  </si>
  <si>
    <t>TOTAL COMUNA DE  QUEMCHI</t>
  </si>
  <si>
    <t>COMUNA DE QUINCHAO</t>
  </si>
  <si>
    <t>QUINCHAO</t>
  </si>
  <si>
    <t>REPOSICION POSTA DE SALUD RURAL VILLA CHAULINEC</t>
  </si>
  <si>
    <t>CONSERVACION DE VEREDAS SECTOR CENTRO DE ACHAO (C33)</t>
  </si>
  <si>
    <t>CONSTRUCCION PUNTO DE POSADA ISLA MEULIN, QUINCHAO</t>
  </si>
  <si>
    <t>TOTAL COMUNA DE  QUINCHAO</t>
  </si>
  <si>
    <t>PROV. CHILOE</t>
  </si>
  <si>
    <t>CONSTRUCCION COMPLEJO DEPORTIVO CANCHA RAYADA</t>
  </si>
  <si>
    <t>NORMALIZACION HOSPITAL DE QUELLON, PROVINCIA DE CHILOE</t>
  </si>
  <si>
    <t>CONSERVACION CAMINOS VECINALES POR GLOSA , ETAPA I PROVINCIA DE CHILOE (C33)</t>
  </si>
  <si>
    <t>NORMALIZACION HOSPITAL DE ANCUD</t>
  </si>
  <si>
    <t>TOTAL  PROVINCIALES</t>
  </si>
  <si>
    <t>TOTAL PROVINCIA DE CHILOE</t>
  </si>
  <si>
    <t>COMUNA DE CHAITEN</t>
  </si>
  <si>
    <t>PALENA</t>
  </si>
  <si>
    <t>CHAITEN</t>
  </si>
  <si>
    <t>REPOSICION EDIFICIO MUNICIPAL DE CHAITEN</t>
  </si>
  <si>
    <t>CONSTRUCCION CONEXION VIAL ISLA TALCAN ARCH. DESERTORES,CHAITEN</t>
  </si>
  <si>
    <t>REPOSICION EQUIPOS LUMINARIAS ALUMBRADO PUBLICO CHAITEN URBANO (C33)</t>
  </si>
  <si>
    <t>TOTAL COMUNA DE  CHAITEN</t>
  </si>
  <si>
    <t>COMUNA DE FUTALEUFU</t>
  </si>
  <si>
    <t>FUTALEUFU</t>
  </si>
  <si>
    <t>AMPLIACION ESCUELA BASICA  FUTALEUFU PARA EDUCACION MEDIA</t>
  </si>
  <si>
    <t>REPOSICION GIMNASIO MUNICIPAL DE FUTALEUFU</t>
  </si>
  <si>
    <t>CONSTRUCCION TERMINAL DE BUSES DE FUTALEUFU</t>
  </si>
  <si>
    <t>CONSTRUCCION PARQUE MUNICIPAL DE FUTALEUFU</t>
  </si>
  <si>
    <t>ANALISIS ESTUDIO PLAN REGULADOR COMUNAL DE FUTALEUFU (C33)</t>
  </si>
  <si>
    <t>TOTAL COMUNA DE  FUTALEUFU</t>
  </si>
  <si>
    <t>COMUNA DE HUALAIHUE</t>
  </si>
  <si>
    <t>S-PV</t>
  </si>
  <si>
    <t>HUALAIHUE</t>
  </si>
  <si>
    <t>REPOSICION POSTA SALUD RURAL AULEN</t>
  </si>
  <si>
    <t>CONSERVACION GIMNASIO ESCUELA SEMILLERO ROLECHA(C33)</t>
  </si>
  <si>
    <t>CONSERVACION CAMINOS VECINALES GLOSA 7,COMUNA HUALAIHUE, PROV. PALENA(C33)</t>
  </si>
  <si>
    <t>En Ejecución</t>
  </si>
  <si>
    <t>CONSTRUCCION SISTEMA AGUA POTABLE EL MANZANO</t>
  </si>
  <si>
    <t>CONSTRUCCION SISTEMA AGUA POTABLE PUNTILLA PICHICOLO</t>
  </si>
  <si>
    <t>CONSTRUCCION SISTEMA AGUA POTABLE CHOLGO</t>
  </si>
  <si>
    <t>AS</t>
  </si>
  <si>
    <t>CONSTRUCCION SUMINISTRO E. ELECTRICA FOTOVOLTAICA LOC. DE QUIACA-ISLA LLANCAHUE</t>
  </si>
  <si>
    <t>ADQUISICION SISTEMA DE ILUMINACION PAD. RIO NEGRO HORNOPIREN(C33)</t>
  </si>
  <si>
    <t>ADQUISICION Y REPOSICION VEHICULOS Y MAQUINARIA CAMINOS VECINALES (C33)</t>
  </si>
  <si>
    <t>TOTAL COMUNA DE  HUALAIHUE</t>
  </si>
  <si>
    <t>COMUNA DE PALENA</t>
  </si>
  <si>
    <t>MEJORAMIENTO CIRCUITO PEATONAL HISTORICO COMUNA DE PALENA</t>
  </si>
  <si>
    <t>CONSTRUCCION BODEGA Y GALPON MUNICIPAL</t>
  </si>
  <si>
    <t>REPOSICION Y AMPLIACION CUARTEL 1° COMPAÑIA DE BOMBEROS DE PALENA</t>
  </si>
  <si>
    <t>CONSERVACION VEREDAS CALLES DE PALENA (C33)</t>
  </si>
  <si>
    <t>ACTUALIZACION PLAN REGULADOR COMUNA DE PALENA (C33)</t>
  </si>
  <si>
    <t>HABILITACION SUMINISTRO ENERGIA ELECTRICA SECTOR EL TIGRE, PALENA</t>
  </si>
  <si>
    <t>CONSTRUCCION CONEXION VIAL SECTOR PALENA - LAGO PALENA</t>
  </si>
  <si>
    <t>TOTAL COMUNA DE  PALENA</t>
  </si>
  <si>
    <t>PROV. PALENA</t>
  </si>
  <si>
    <t>CONSTRUCCION CAMINO RUTA  W 807 SECTOR PUENTE NEGRO PTE. AQUELLAS</t>
  </si>
  <si>
    <t>CONSERVACION PERIODICA, CAMINO BASICO ROL W-813 Y ROL W-815 (C33)</t>
  </si>
  <si>
    <t>REPOSICION TERMINAL PORTUARIO DE CHAITEN</t>
  </si>
  <si>
    <t>DIAGNOSTICO DIVERSOS SECTORES EN ISLAS DESERTORES (C33)</t>
  </si>
  <si>
    <t>ADQUISICION EQUIPOS Y EQUIPAMIENTO PARA HOSPITALES PROVINCIA DE PALENA (C33)</t>
  </si>
  <si>
    <t>MEJORAMIENTO HOSPITAL DE  CHAITEN.</t>
  </si>
  <si>
    <t>MEJORAMIENTO RUTA 235-CH SECTOR V. S. LUCIA-P. RAMIREZ, PROV. PALENA</t>
  </si>
  <si>
    <t>AMPLIACION AREA DE MOVIMIENTO PEQUEÑO AERODROMO ALTO PALENA</t>
  </si>
  <si>
    <t>ADQUISICION LANCHA POLICIAL TENENCIA HORNOPIREN, COMUNA HUALAIHUE(C33)</t>
  </si>
  <si>
    <t>MEJORAMIENTO AREA DE MOVIMIENTO PEQUEÑO AERODROMO AYACARA</t>
  </si>
  <si>
    <t>ADQUISICION EQUIPOS GPS BIENES NACIONALES PALENA (C33)</t>
  </si>
  <si>
    <t>TOTAL PROVINCIA DE PALENA</t>
  </si>
  <si>
    <t>REGIONALES</t>
  </si>
  <si>
    <t>REGIONAL</t>
  </si>
  <si>
    <t>AMPLIACION Y MEJORAMIENTO INSTITUTO TELETON</t>
  </si>
  <si>
    <t>ADQUISICION EQUIPOS Y EQUIPAMIENTO PARA HABILITACION PABELLON CMA (C33)</t>
  </si>
  <si>
    <t>SUBSIDIO PRIVADO</t>
  </si>
  <si>
    <t>SUTBT 24</t>
  </si>
  <si>
    <t>SUBSIDIO OPERACION SISTEMA DE AUTOGENERACION DE ENERGIA EN ZONAS AISLADAS</t>
  </si>
  <si>
    <t>RS***</t>
  </si>
  <si>
    <t>6% PRIVADO</t>
  </si>
  <si>
    <t>APLICACION NUMERAL 2.1 GLOSA COMUN PARA GOBIERNOS REGIONALES-PRIVADO</t>
  </si>
  <si>
    <t>SUBSIDIO PUBLICO</t>
  </si>
  <si>
    <t>MUNICIPALIDADES-SUBSIDIO OPERACION SISTEMA DE AUTOGENERACION DE ENERGIA EN ZONAS AISLADAS</t>
  </si>
  <si>
    <t>6% MUNICIPAL</t>
  </si>
  <si>
    <t>APLICACION NUMERAL 2.1 GLOSA COMUN PARA GOBIERNOS REGIONALES-PUBLICO</t>
  </si>
  <si>
    <t>APORTE BOMBERO</t>
  </si>
  <si>
    <t>ACTUALIZACION ESTRATEGIA DE DESARROLLO REGION DE LOS LAGOS</t>
  </si>
  <si>
    <t>CHATARRIZACION</t>
  </si>
  <si>
    <t>TRANSFERENCIA PROGRAMA RENOVACION FLOTA LOCOMOCION COLECTIVA</t>
  </si>
  <si>
    <t>CONSERVACION DIVERSOS CAMINOS DE RIPIO, REGION DE LOS LAGOS, AÑO 2020-2021 (C33)</t>
  </si>
  <si>
    <t>CONSTRUCCION BIBLIOTECA REGIONAL LOS LAGOS, PUERTO MONTT</t>
  </si>
  <si>
    <t>CONSERVACION PER. CAM. VEC., C DE CALBUCO, HUALAIHUE Y PALENA REG. DE LOS LAGOS, 2020 - 2021(C33)</t>
  </si>
  <si>
    <t>MEJORAMIENTO AREAS EXTERIORES Y OBRAS COMPLEMENTARIAS CENTRO ADMINISTRACION REGIONAL</t>
  </si>
  <si>
    <t>REPOSICION MOTOS TODO TERRENO PARA LOS CUARTES OPERATIVOS TERRITORIALES DE LOS LAGOS(C33)</t>
  </si>
  <si>
    <t>REPOSICION VEHICULOS POLICIALES UNIDADES Y DESTACAMENTO DE LA REGION DE LOS LAGOS(C33)</t>
  </si>
  <si>
    <t>ADQUISICION EQUIPOS PARA ANALISIS EVIDENCIA INFORMATICA Y DIGITAL POLICIAL LOS LAGOS(C33)</t>
  </si>
  <si>
    <t>REPOSICION VEHICULOS PDI, REGION DE LOS LAGOS(C33)</t>
  </si>
  <si>
    <t>DIAGNOSTICO PLAN MARCO DE DESARROLLO TERRITORIAL (PMDT) TERRITORIO NORTE Y PIRDT</t>
  </si>
  <si>
    <t>CONSERVACION DE LA RED VIAL PAV., PROV. LLANQUIHUE Y OSORNO, REG. DE LOS LAGOS 2020-2021(C33)</t>
  </si>
  <si>
    <t>ANALISIS Y DET. DE BRECHAS A.P. Y ALC. PROV. OSORNO Y LLANQUIHUE</t>
  </si>
  <si>
    <t>ACTUALIZACION MODIFICACION Y REESTRUCTURACION DE LA PROPUESTA PROT (C33)</t>
  </si>
  <si>
    <t>TOTAL REGIONAL</t>
  </si>
  <si>
    <t>PRESUPUESTO PROGRAMAS</t>
  </si>
  <si>
    <t>PROGRAMA DE REACTIVACION ECONOMICA</t>
  </si>
  <si>
    <t>R</t>
  </si>
  <si>
    <t>TRANSF. SS.PP.</t>
  </si>
  <si>
    <t>FOMENTO</t>
  </si>
  <si>
    <t>SERCOTEC</t>
  </si>
  <si>
    <t>RECUPERACION ECONOMICA MICROEMPRESAS LOS LAGOS (REACTIVATE)</t>
  </si>
  <si>
    <t>FUNCHI</t>
  </si>
  <si>
    <t>RECUPERACION ECONOMICA A TRAVES DE MICROEMPRESAS FAMILIARES</t>
  </si>
  <si>
    <t>FOSIS</t>
  </si>
  <si>
    <t>RECUPERACION ECONOMICA DEL SECTOR INFORMAL REGION DE LOS LAGOS</t>
  </si>
  <si>
    <t>FUNDACION ARTESANIAS DE CHILE</t>
  </si>
  <si>
    <t xml:space="preserve">RECUPERACION ECONOMICA DE LA ARTESANIA TRADICIONAL DE LA REGION DE LOS LAGOS   </t>
  </si>
  <si>
    <t>ASC-R</t>
  </si>
  <si>
    <t>SILVOAGROPECUARIO</t>
  </si>
  <si>
    <t>INDAP</t>
  </si>
  <si>
    <t>PROGRAMA DE CAPACITACION PARA LA INNOVACION Y TECNIFICACION A NIVEL PREDIAL, PARA JOVENES Y MUJERES, USUARIOS DE INDAP DE LA REGION DE LOS LAGOS</t>
  </si>
  <si>
    <t>RECUPERACION ECONOMICA PARA AGRUPACIONES VULNERABLES REGION DE LOS LAGOS</t>
  </si>
  <si>
    <t>TOTAL RECUPERACION ECONOMICA</t>
  </si>
  <si>
    <t>PROGRAMA DE ACUERDO SOCIAL</t>
  </si>
  <si>
    <t>TRANSFERENCIA APOYO LEVANTEMOS PYMES</t>
  </si>
  <si>
    <t>PESCA</t>
  </si>
  <si>
    <t>PROGRAMA DIVERSIFICACION PRODUCTIVA MUJERES EMP. SECTOR ALGUERO</t>
  </si>
  <si>
    <t>PROGRAMA DE TRANSFERENCIA CAPACITACION Y RECONVERSION LABORAL PARA ALGUEROS DE ANCUD</t>
  </si>
  <si>
    <t>PROGRAMA DE APOYO A PESCADORES ARTESANALES DEMERSALES</t>
  </si>
  <si>
    <t>TRANSFERENCIA MEJORAMIENTO CONDICIONES DE HABITABILIDAD (S)</t>
  </si>
  <si>
    <t>REPOSICION PROGRAMA DE EMPRENDIMIENTO DE MUJERES JEFAS DE HOGAR</t>
  </si>
  <si>
    <t>SENAMA</t>
  </si>
  <si>
    <t>PREVEN. PROGR. MEJOR. INTEGRAL DE LA CALIDAD DE VIDA DE LAS PERSONAS MAYORES (S)</t>
  </si>
  <si>
    <t>PREVENCION PROGRAMA DE CUIDADOS DOMICILIARIOS REGION DE LOS LAGOS (S)</t>
  </si>
  <si>
    <t>SERNAMEG</t>
  </si>
  <si>
    <t>CAPACITACION APOYO AL EMPREDIMIENTO DE LA MUJER: UN PASO MAS (S)</t>
  </si>
  <si>
    <t>GENDARMERIA</t>
  </si>
  <si>
    <t>PREVENCION APOYO A LA REINSERCION SOCIAL, UN COMPROMISO EN SOCIEDAD (S)</t>
  </si>
  <si>
    <t>SEREMI VIVIENDA</t>
  </si>
  <si>
    <t>TRANSF. MEJOR. DE VIVIENDAS CON SUBSIDIOS ENFOCADOS A EFICIENCIA ENERGETICA</t>
  </si>
  <si>
    <t>TOTAL ACUERDO SOCIAL</t>
  </si>
  <si>
    <t>PROGRAMA DE ACUERDO SOCIAL COMPLEMENTARIO</t>
  </si>
  <si>
    <t>SENADIS</t>
  </si>
  <si>
    <t>TRANSF. FINANC. DE AYUDAS TECNICAS PARA PERSONAS CON DISCAPACIDAD DE LA X REGION (S)</t>
  </si>
  <si>
    <t>FUDEA-SERNATUR</t>
  </si>
  <si>
    <t>TRANSFERENCIA REACTIVACION ECONOMICA PYMES TURISMO REGION DE LOS LAGOS</t>
  </si>
  <si>
    <t>TOTAL ACUERDO SOCIAL COMPLEMENTARIO</t>
  </si>
  <si>
    <t>PROGRAMA PATAGONIA VERDE</t>
  </si>
  <si>
    <t>TRANSFERENCIA PROGRAMA REGULARIZACION DERECHO APROVECHAMIENTOS DE AGUA</t>
  </si>
  <si>
    <t>TRANSFERENCIA ASESORIA ESPECIALIZADA CONSOLIDACION TENENCIA TIERRA EN AFC</t>
  </si>
  <si>
    <t>TRANSFERENCIA FORTALECIMIENTO Y COMPETITIVIDAD DE LA ARTESANIA</t>
  </si>
  <si>
    <t>SEREMI DE AGRICULTURA</t>
  </si>
  <si>
    <t>PROGRAMA MEJORAMIENTO GENETICO OVINO/BOVINO TPV</t>
  </si>
  <si>
    <t>CAPACITACION PARA EL FOMENTO AGROFORESTAL EN PALENA Y COCHAMO</t>
  </si>
  <si>
    <t>TRANSFERENCIA PROGRAMA VALORACION SELLO ORIGEN DE PRODUCTOS SILVOAGROPECUARIOS</t>
  </si>
  <si>
    <t>TRANSFERENCIA TECNOLOGICA PARA EL DESARROLLO Y POTENCIAMIENTO DE LA AFC</t>
  </si>
  <si>
    <t>SAG</t>
  </si>
  <si>
    <t>TRANSFERENCIA MONITOREO SITUACION SANITARIA EN BOVINOS Y OVINOS DEL TPV</t>
  </si>
  <si>
    <t>TRANSFERENCIA PROGRAMA RECUPERACION SUELO DEGRADADOS EN TPV</t>
  </si>
  <si>
    <t>SERNATUR</t>
  </si>
  <si>
    <t xml:space="preserve">TRANSFERENCIA DESARROLLO DEL T.I.E. EN TERRITORIO PATAGONIA VERDE </t>
  </si>
  <si>
    <t>SEREMI DE BIENES NACIONALES</t>
  </si>
  <si>
    <t>SANEAMIENTO DE LA TENENCIA IRREGULAR DE LA PROPIEDAD PATAGONIA VERDE</t>
  </si>
  <si>
    <t>TOTAL PATAGONIA VERDE</t>
  </si>
  <si>
    <t>PROGRAMAS DE ARRASTRE</t>
  </si>
  <si>
    <t>DIFUSION PARA EL FORTALECIMIENTO Y DASARROLLO DEL SITIO SIPAN Y SELLO SIPAN</t>
  </si>
  <si>
    <t xml:space="preserve">PROGRAMA DE FERTILIZACION MEJORANDO LA PRODUCTIVIDAD GANADERA EN LA PROVINCIA DE PALENA </t>
  </si>
  <si>
    <t>MEJORAMIENTO DE SUELOS  EN TERRITORIOS INDIGENAS</t>
  </si>
  <si>
    <t>ERRADICACION DE LA BRUCELOSIS BOVINA</t>
  </si>
  <si>
    <t>ERRADICACION VISON DE LA REGION DE LOS LAGOS</t>
  </si>
  <si>
    <t>CAPACITACION  Y FERTILIZACION INTEGRAL DE PRADERAS DE LA REGION DE LOS LAGOS</t>
  </si>
  <si>
    <t>SEREMI DE MEDIO AMBIENTE</t>
  </si>
  <si>
    <t>PROTECCION APLICACION MODELO USO SUST. EN PAISAJE CONSERV. CHILOE</t>
  </si>
  <si>
    <t>TRANSFERENCIA CAPACITACION EN EL USO EFICIENTE DE LA CALEFACCION RESIDENCIAL EN OSORNO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</si>
  <si>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</si>
  <si>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</si>
  <si>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</si>
  <si>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</si>
  <si>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</si>
  <si>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</si>
  <si>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</si>
  <si>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</si>
  <si>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</si>
  <si>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</si>
  <si>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>CAPACITACION TRABAJO EN FIBRA ANIMAL Y VEGETAL MUJERES DE CHAITEN</t>
  </si>
  <si>
    <t>SANEAMIENTO PROGRAMA NACIONAL DE REGULARIZACION "CHILE PROPIETARIO"</t>
  </si>
  <si>
    <t>TRANSFERENCIA  EN CULTIVO EN AM Y CCAA BENTONICA, ALGAS Y AGREGACION DE VALOR PRODUCCION P.A.</t>
  </si>
  <si>
    <t>CAPACITACION Y FORTALECIMIENTO PARA PERSONAS MAYORES</t>
  </si>
  <si>
    <t>CAPACITACION PARA EL DESARROLLO Y FORTALECIMIENTO DE LAS PERSONAS CON DISCAPACIDAD 2, REGION DE LOS LAGOS</t>
  </si>
  <si>
    <t>CORFO</t>
  </si>
  <si>
    <t>CAPACITACION TECNICA PARA IMPLEMEN PLAN "DESARROLLO INDUSTRIA DE LA MITILICULTURA SUSTENTABLE</t>
  </si>
  <si>
    <t xml:space="preserve">URBANO </t>
  </si>
  <si>
    <t>SERV. SALUD OSORNO</t>
  </si>
  <si>
    <t>CAPACITACION PARA LA PREVENCION Y DIAG. PRECOZ DEL CANCER COLORRECTAL, Provincia de osorno</t>
  </si>
  <si>
    <t xml:space="preserve"> PROGRAMAS DE ARRASTRE</t>
  </si>
  <si>
    <t>PROGRAMAS NUEVOS</t>
  </si>
  <si>
    <t>PROGRAMA DE REACTIVACION Y CAPACITACION INCENDIO MERCADO MUNICIPAL DE ANCUD</t>
  </si>
  <si>
    <t>TRANSFERENCIA DE PROGRAMA PARA RED AFC DE CRIANCEROS DE TERNEROS LECHEROS</t>
  </si>
  <si>
    <t xml:space="preserve">CAPACITACION Y FOMENTO PARA FORTALECER EL RIEGO TECNIFICADO DE LA REGION DE LOS LAGOS </t>
  </si>
  <si>
    <t>FIC</t>
  </si>
  <si>
    <t>CAPACITACION Y MEJORAMIENTO OBRAS PARA USO EFICIENTE REC. HIDRICOS NIVEL PREFIAL COMUNIDAD IND.</t>
  </si>
  <si>
    <t>CAPACITACION PROGRAMA DE RECUPERACION DE SUELOS TERRITORIOS INDIGENAS</t>
  </si>
  <si>
    <t>CAPACITACION Y POSICIONAMIENTO PATAGONIA VERDE COMO DESTINO DE TURISMO AVENTURA</t>
  </si>
  <si>
    <t>SEREMI ENERGIA</t>
  </si>
  <si>
    <t>PROGRAMA DE CAPACITACION PARA EL FORTALECIMIENTO Y FOMENTO A LA COMERCIALIZACION DE LEÑA DE CALIDAD EN LA REGION DE LOS LAGOS</t>
  </si>
  <si>
    <t>FONDO INNOVACION Y COMPETITIVIDAD</t>
  </si>
  <si>
    <t>TOTAL PROGRAMAS NUEVOS</t>
  </si>
  <si>
    <t>TOTAL PROGRAMA DE FOMENTO</t>
  </si>
  <si>
    <t>total</t>
  </si>
  <si>
    <t>RATE</t>
  </si>
  <si>
    <t>S=CONVENIO DE SALUD</t>
  </si>
  <si>
    <t>RS=RECOMENDACIÓN TÉCNICA FAVORABLE</t>
  </si>
  <si>
    <t>H=CONVENIO CIUDADDES MÁS HUMANAS</t>
  </si>
  <si>
    <t>RS*=RECOMENDACIÓN TÉCNICA CIRCULAR 33</t>
  </si>
  <si>
    <t>PV=PATAGONIA VERDE</t>
  </si>
  <si>
    <t>RS**=RECOMENDACIÓN POR TRANSFERENCIA</t>
  </si>
  <si>
    <t>AS=ACUERDO SOCIAL</t>
  </si>
  <si>
    <t>RS***=RECOMENDACIÓN POR SUBSIDIO</t>
  </si>
  <si>
    <t>ASC=ACUERDO SOCIAL COMPLEMENTARIO</t>
  </si>
  <si>
    <t>RE=REEVALUACIÓN</t>
  </si>
  <si>
    <t>R=PROGRAMA DE REACTIVACIÓN</t>
  </si>
  <si>
    <t>IN=INCUMPLIMIENTO DE NORMATIVA</t>
  </si>
  <si>
    <t>NOVIEMBRE</t>
  </si>
  <si>
    <t>DICIEMBRE</t>
  </si>
  <si>
    <t>COSTO</t>
  </si>
  <si>
    <t>COMPROMISO 2021</t>
  </si>
  <si>
    <t>RATE 2021</t>
  </si>
  <si>
    <t>MARCO</t>
  </si>
  <si>
    <t xml:space="preserve">PAGADO </t>
  </si>
  <si>
    <t xml:space="preserve">ACUMULADO </t>
  </si>
  <si>
    <t>CAJA FINANCIERA</t>
  </si>
  <si>
    <t>EFICIENCIA REGION DE LOS LAGOS</t>
  </si>
  <si>
    <t>EFICIENCIA PROMEDIO NACIONAL</t>
  </si>
  <si>
    <t>COSTO TOTAL</t>
  </si>
  <si>
    <t>%</t>
  </si>
  <si>
    <t>% DIST. DEL COMPROMISO</t>
  </si>
  <si>
    <t>COMPROMISO 2019</t>
  </si>
  <si>
    <t>SALDO A DICIEMBRE</t>
  </si>
  <si>
    <t>% EFICIENCIA DE PAGOS</t>
  </si>
  <si>
    <t>SALDO AÑOS FUTURO</t>
  </si>
  <si>
    <t>TOTAL</t>
  </si>
  <si>
    <t>INICIATIVAS</t>
  </si>
  <si>
    <t>PROVISIÓN</t>
  </si>
  <si>
    <t xml:space="preserve">MARCO DECRETADO </t>
  </si>
  <si>
    <t>DIFERENCIA</t>
  </si>
  <si>
    <t>% DIST. DE LOS PAGOS</t>
  </si>
  <si>
    <t>SALDO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</si>
  <si>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</si>
  <si>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</si>
  <si>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</si>
  <si>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</si>
  <si>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</si>
  <si>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</si>
  <si>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>SALDO PROXIMOS AÑOS</t>
  </si>
  <si>
    <t>LEY PPTO</t>
  </si>
  <si>
    <t>FNDR 2021</t>
  </si>
  <si>
    <t>Etiquetas de fila</t>
  </si>
  <si>
    <t>Total general</t>
  </si>
  <si>
    <t>Suma de COSTO</t>
  </si>
  <si>
    <t>Suma de GASTO AÑOS ANTERIORES</t>
  </si>
  <si>
    <t>Suma de COMPROMISO 2021</t>
  </si>
  <si>
    <t>Suma de SALDO COMPROMISO</t>
  </si>
  <si>
    <t>Suma de PPTO FUTURO</t>
  </si>
  <si>
    <t>Cuenta de BIP</t>
  </si>
  <si>
    <t xml:space="preserve"> COMPROMISO 2021</t>
  </si>
  <si>
    <t xml:space="preserve"> TOTAL PAGADO  2021</t>
  </si>
  <si>
    <t xml:space="preserve"> TOTAL PAGADO 2021</t>
  </si>
  <si>
    <t>MARCO DECRETADO V/S COMPROMISO 2021</t>
  </si>
  <si>
    <t>COMPROMISO V/S PAGOS 2021</t>
  </si>
  <si>
    <t>PAGOS 2021</t>
  </si>
  <si>
    <t xml:space="preserve"> COMPROMISO  2021</t>
  </si>
  <si>
    <t>CONSERVACION CAMINOS VECINALES POR GLOSA 7, ETAPA 1, PROVINCIA OSORNO(C33)</t>
  </si>
  <si>
    <t>REPOSICION EDIFICIO CONSISTORIAL, LLANQUIHUE</t>
  </si>
  <si>
    <t>CONSERVACION FACHADAS Y CIRCULACIONES CENTRO ADMINISTRATIVO REGIONAL (C33)</t>
  </si>
  <si>
    <t>CONSTRUCCION CEMENTERIO MUNICIPAL DE CALBUCO</t>
  </si>
  <si>
    <t>CONSTRUCCION PLANTA DE TRATAMIENTO PARGA</t>
  </si>
  <si>
    <t>CONSTRUCCION SISTEMA APR SECTOR LAS CRUCES, COMUNA DE FRESIA</t>
  </si>
  <si>
    <t>Terminado</t>
  </si>
  <si>
    <t>Item</t>
  </si>
  <si>
    <t>RENE</t>
  </si>
  <si>
    <t>PAULINA</t>
  </si>
  <si>
    <t>GLORIA</t>
  </si>
  <si>
    <t>JORGE</t>
  </si>
  <si>
    <t>ADELA</t>
  </si>
  <si>
    <t>SECTORIALISTA</t>
  </si>
  <si>
    <t>ARRASTRE</t>
  </si>
  <si>
    <t>BIP 05/07/20</t>
  </si>
  <si>
    <t>INICIATIVAS CON RECOMENDACIÓN</t>
  </si>
  <si>
    <t>** CONSERVACION CAMINOS NO ENROLADOS EN 7 SECTORES DE LA COMUNA DE PUYEHUE</t>
  </si>
  <si>
    <t>* CERT. CORE 246 INCORPORA / CERT. CORE 279 LO IDENTIFICA EN CARTERA DE REEMPLAZO</t>
  </si>
  <si>
    <t>S-RS</t>
  </si>
  <si>
    <t>** CONSERVACION CAMINOS NO ENROLADOS 5 SECTORES RURALES DE LA COMUNA DE FRUTILLAR</t>
  </si>
  <si>
    <t>** CONSTRUCCION SERVICIO DE AGUA POTABLE RURAL ISLA QUENU</t>
  </si>
  <si>
    <t>* CERT. CORE 245 INCORPORA / CERT. CORE 279 LO IDENTIFICA EN CARTERA DE REEMPLAZO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</si>
  <si>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</si>
  <si>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</si>
  <si>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HABILITACION SUMINISTRO ENERGIA ELECTRICA SECTOR QUEMAS DE CHUYAQUEN, MAULLIN</t>
  </si>
  <si>
    <t>* CERT. CORE 33 07.02.20 - APRUEBA / CERT. CORE 258 REINCORPORA Y AJUSTA COSTO</t>
  </si>
  <si>
    <t>FI</t>
  </si>
  <si>
    <t>FRANCISCA MONTECINO  OPAZO</t>
  </si>
  <si>
    <t>* CERT. CORE 33 07.02.20 - APRUEBA COMPLEMENTO A.SOCIAL</t>
  </si>
  <si>
    <t>HABILITACION ELECTRIFICACION RURAL KM 26 y 27</t>
  </si>
  <si>
    <t>* HABILITACION SUMINISTRO ELECTRICO SECTOR RURAL LOS MAÑIOS</t>
  </si>
  <si>
    <t>* CERT. CORE 33 07.02.20 - APRUEBA COMPLEMENTO A.SOCIAL / CERT. CORE 178 06.2020 - AJUSTA COSTO</t>
  </si>
  <si>
    <t>HABILITACION SUMINISTRO ELECTRICO SECTOR APECHE</t>
  </si>
  <si>
    <t>* CERT. CORE 33 07.02.20 - APRUEBA / CERT. CORE 177 06.2020 - APRUEBA</t>
  </si>
  <si>
    <t>* CERT. CORE 278 09.20 - INCORPORA INICIATIVA / CERT. CORE 279 09.20 - INCORPORA EN CARTERA DE REEMPLAZO</t>
  </si>
  <si>
    <t>S-FICHA</t>
  </si>
  <si>
    <t>TRANSPORTE Y VIVIENDA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</si>
  <si>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</si>
  <si>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</si>
  <si>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t>* CONSERVACION PER. CAM. VEC., C. DE CALBUCO, HUALAIHUE Y PALENA, REG. DE LOS LAGOS, 2020-2021</t>
  </si>
  <si>
    <t>* CERT. CORE 33 07.02.20 - APRUEBA / CERT. CORE 96 03.2020 APRUEBA CARTERA / CERT. CORE 247 08,2020 CAMBIA INICIATIVA</t>
  </si>
  <si>
    <t>CONSERVACION PER. CAM. VE., C. DE CALBUCO Y MAULLIN, REG. DE LOS LAGOS, 2020-2021</t>
  </si>
  <si>
    <t>* CERT. CORE 33 07.02.20 - APRUEBA</t>
  </si>
  <si>
    <t>GORE</t>
  </si>
  <si>
    <t>TRANSFERENCIA FINANCIAMIENTO DE AYUDAS TECNICAS PARA PERSONAS CON DISCAPACIDAD DE LA X REGION</t>
  </si>
  <si>
    <t>* CERT. 244 08.20 - INCORPORA</t>
  </si>
  <si>
    <t>Tramite Dipres 2021</t>
  </si>
  <si>
    <t>RECUPERACION ECONOMICA  PARA AGRUPACIONES VULNERABLES REGION DE LOS LAGOS</t>
  </si>
  <si>
    <t>* CERT. 243 08.20 - INCORPORA</t>
  </si>
  <si>
    <t>* CERT. 242 08.20 - INCORPORA</t>
  </si>
  <si>
    <t>TOTAL FOMENTO</t>
  </si>
  <si>
    <t>TOTAL INICIATIVAS CON RECOMENDACIÓN</t>
  </si>
  <si>
    <t>INICIATIVAS SIN RECOMENDACIÓN</t>
  </si>
  <si>
    <t>INSTALACION AGUA POTABLE RURAL DE PUÑIHUIL</t>
  </si>
  <si>
    <t>Sin Rate por Falta de Información</t>
  </si>
  <si>
    <t>TOTAL INICIATIVAS SIN RECOMENDACIÓN</t>
  </si>
  <si>
    <t>TOTAL ACUERDO COMPLEMENTARIO</t>
  </si>
  <si>
    <t>CERT. CORE 33</t>
  </si>
  <si>
    <t>Adjudicado</t>
  </si>
  <si>
    <t>P R E S U P U E S T O     2 0 2 1</t>
  </si>
  <si>
    <t>IGNACIO ORTIZ</t>
  </si>
  <si>
    <t>KARIN BARRIENTOS</t>
  </si>
  <si>
    <t>RENE CARCAMO</t>
  </si>
  <si>
    <t>GLORIA QUEZADA</t>
  </si>
  <si>
    <t>ADELA MACIAS</t>
  </si>
  <si>
    <t>En Adjudicacion</t>
  </si>
  <si>
    <t>ANALISTA</t>
  </si>
  <si>
    <t xml:space="preserve"> </t>
  </si>
  <si>
    <t>UNIDAD TECNICA</t>
  </si>
  <si>
    <t>Dirección de Vialidad</t>
  </si>
  <si>
    <t>IGNACIO</t>
  </si>
  <si>
    <t>KARIN</t>
  </si>
  <si>
    <t xml:space="preserve">GLORIA </t>
  </si>
  <si>
    <t>HARRY</t>
  </si>
  <si>
    <t>FRANCISCA</t>
  </si>
  <si>
    <t>FABRICIO</t>
  </si>
  <si>
    <t>CONSTRUCCION SISTEMA ALCANT. Y TRATAM. AGUAS SERVIDAS DE LOLCURA, MAULLIN</t>
  </si>
  <si>
    <t>CAPACITACION PARA EL FORTALECIMIENTO DE LA PARTICIPACION CIUDADANA EN TORNO A LA ECONOMIA CIRCULAR PARA LA PROVINCIA DE CHILOE</t>
  </si>
  <si>
    <t>REPOSICION ESCUELA BERNARDO OHIGGINS, CALBUCO</t>
  </si>
  <si>
    <t>CONSTRUCCION RED ALC. Y AGUA POTABLE PJ. ROSARIO Y ERWIN ESCOBAR, POB. MOYANO, OSORNO</t>
  </si>
  <si>
    <t>REPOSICION CAMBIO LUMINARIA LED URBANA (C33)</t>
  </si>
  <si>
    <t>ADQUISICION EQUIPOS Y EQUIPAMIENTO PARA HABILITACION MUNICIPALIDAD(C33)</t>
  </si>
  <si>
    <t>AMPLIACION RED DE AGUA POTABLE Y ALCANTARILLADO VILLA LOS AROMOS Y RIO PUDETO, ANCUD</t>
  </si>
  <si>
    <t>CONSTRUCCION CENTRO CIVICO DE DALCAHUE</t>
  </si>
  <si>
    <t>REPOSICION POSTA TRAPEN, PUERTO MONTT</t>
  </si>
  <si>
    <t>REPOSICION ESCUELA RURAL DE HUILLINCO COMUNA DE CHONCHI</t>
  </si>
  <si>
    <t>CONSTRUCCION CENTRO DEPORTIVO MUNICIPAL COMUNA DE CHONCHI</t>
  </si>
  <si>
    <t>CONSTRUCCION SISTEMA APR DE TARAHUIN, CHONCHI</t>
  </si>
  <si>
    <t>TRANSFERENCIA DE REACTIVACION Y CAPACITACION VILLA SANTA LUCIA</t>
  </si>
  <si>
    <t>SUBTEL</t>
  </si>
  <si>
    <t>TRANSFERENCIA HABILITACION OFERTA DE SERVICIOS DE INTERNET DOMICILIARIO, ULTIMA MILLA, REGION X</t>
  </si>
  <si>
    <t>CONSTRUCCION CESFAM NUEVA BRAUNAU, PUERTO VARAS</t>
  </si>
  <si>
    <t>DIAGNOSTICO PLAN MAESTRO AGUAS LLUVIAS COMUNA DE LLANQUIHUE</t>
  </si>
  <si>
    <t>CONSERVACION VIAS URBANAS DISTINTOS SECTORES, PUERTO MONTT</t>
  </si>
  <si>
    <t>TOTAL DE PAGOS DEVENGADOS</t>
  </si>
  <si>
    <t>Terminado Financieramente</t>
  </si>
  <si>
    <t>AÑO APROBACION</t>
  </si>
  <si>
    <t>EMPRESA ADJUDICADA</t>
  </si>
  <si>
    <t>TOTAL 2015-2020</t>
  </si>
  <si>
    <t>HSEE SECTOR LUMACO</t>
  </si>
  <si>
    <t>SAESA</t>
  </si>
  <si>
    <t>EN EJECUCION</t>
  </si>
  <si>
    <t>Se energiza primera quincena de Nov. 20</t>
  </si>
  <si>
    <t>HSEE  SECTOR POLLOICO</t>
  </si>
  <si>
    <t>En Obtención servidumbres</t>
  </si>
  <si>
    <t>HSEE  SECTOR TROCOMO</t>
  </si>
  <si>
    <t>Construído y energizado</t>
  </si>
  <si>
    <t>TOTAL HSEE COMUNA DE OSORNO</t>
  </si>
  <si>
    <t>P. OCTAY</t>
  </si>
  <si>
    <t>NSEE SECTOR RUPANCO</t>
  </si>
  <si>
    <t>Construyendo agregados - Energización en Dic. 20</t>
  </si>
  <si>
    <t>HSEE SECTOR LA POZA</t>
  </si>
  <si>
    <t>S.J. DE LA COSTA</t>
  </si>
  <si>
    <t>HSEE SECTOR PUNINQUE COMP</t>
  </si>
  <si>
    <t>En construcción, falta Plan de manejo Forestal - Energización fines de Dic. 20</t>
  </si>
  <si>
    <t>HSEE BELLAVISTA</t>
  </si>
  <si>
    <t>En trámite Recepción</t>
  </si>
  <si>
    <t>HSEE CHOROY TRAIGUEN</t>
  </si>
  <si>
    <t>HSEE SECTOR POPOEN</t>
  </si>
  <si>
    <t>Problemas con servidumbres - Se energizará en Dic, 20 lo que sea posible</t>
  </si>
  <si>
    <t>HSEE LAFQUENMAPU COMPLEMENTARIO</t>
  </si>
  <si>
    <t>En Proceso de Termino</t>
  </si>
  <si>
    <t>HSEE PURREHUIN COMPLEMENTARIO</t>
  </si>
  <si>
    <t>HSEE PURRAHUE</t>
  </si>
  <si>
    <t>HSEE PICHILAFQUENMAPU</t>
  </si>
  <si>
    <t>Concluyendo servidumbres - Inicio Obras Nov. 20</t>
  </si>
  <si>
    <t>HSEE SECTOR HUACAMAPU</t>
  </si>
  <si>
    <t>Redes construídas, faltan Instal. Interiores</t>
  </si>
  <si>
    <t>HSEE SECTOR CUINCO</t>
  </si>
  <si>
    <t>Problemas de servidumbres - Se energizará en Dic. 20 lo que sea posible</t>
  </si>
  <si>
    <t>HSEE SECTOR ALEUCAPI</t>
  </si>
  <si>
    <t>HSEE SECTOR COSTA I</t>
  </si>
  <si>
    <t>Obtención servidumbres</t>
  </si>
  <si>
    <t>HSEE SECTOR COSTA II</t>
  </si>
  <si>
    <t>En construcción</t>
  </si>
  <si>
    <t>HSEE SECTOR LLANO CENTRAL</t>
  </si>
  <si>
    <t>TOTAL HSEE PROVINCIA OSORNO</t>
  </si>
  <si>
    <t>HSEE SECTOR QUEULLIN</t>
  </si>
  <si>
    <t>Redes construídas, falta Central Generación</t>
  </si>
  <si>
    <t>HSEE SECTOR BALMACEDA</t>
  </si>
  <si>
    <t>HSEE SECTOR COLONIA SAN MARTIN</t>
  </si>
  <si>
    <t>En Construcción - Energización fines de Oct. 20</t>
  </si>
  <si>
    <t>HSEE SECTOR PEDERNAL</t>
  </si>
  <si>
    <t>HSEE SECTOR LOMA LA PIEDRA</t>
  </si>
  <si>
    <t>En construcción - Energización fines de Nov. 20</t>
  </si>
  <si>
    <t>HSEE SECTOR LOS RADALES</t>
  </si>
  <si>
    <t>HSEE PUELPUN</t>
  </si>
  <si>
    <t>HSEE SECTOR OLMOPULLI</t>
  </si>
  <si>
    <t>Inicio Obras Nov. 20</t>
  </si>
  <si>
    <t>HSEE SECTOR COYAM</t>
  </si>
  <si>
    <t>HSEE SECTOR MISQUIHUE</t>
  </si>
  <si>
    <t>HSEE SECTOR TRES CUMBRES</t>
  </si>
  <si>
    <t>Obtención servidumbres y trámite Plan Manejo Forestal</t>
  </si>
  <si>
    <t>HSEE SECTOR QUEMAS DE CHUYAQUEN</t>
  </si>
  <si>
    <t>HSEE VARIOS SECTORES</t>
  </si>
  <si>
    <t>TOTAL HSEE PROVINCIA LLANQUIHUE</t>
  </si>
  <si>
    <t>HSEE SECTOR QUICHITUE</t>
  </si>
  <si>
    <t>En construcción - Energización Dic. 20</t>
  </si>
  <si>
    <t>HSEE SECTOR PILLUCO</t>
  </si>
  <si>
    <t>En construcción - Energización Nov. 20</t>
  </si>
  <si>
    <t>HSEE SECTOR CAULIN BAJO EL CARRIL</t>
  </si>
  <si>
    <t>Falta Plan Manejo Forestal -Inicio Obras Dic. 20</t>
  </si>
  <si>
    <t>HSEE SECTOR CAULIN LOS PINOS</t>
  </si>
  <si>
    <t>HSEE SECTOR PUNTA CHILEN</t>
  </si>
  <si>
    <t>HSEE SECTOR RURAL LOS MAÑIOS</t>
  </si>
  <si>
    <t>HSEE SECTOR KM 26 y 27</t>
  </si>
  <si>
    <t>HSEE SECTOR TARA</t>
  </si>
  <si>
    <t>HSEE SECTOR ALCALDEO DE RAUCO</t>
  </si>
  <si>
    <t>NSEE ST DICHAM</t>
  </si>
  <si>
    <t>NSEE REDES ELECTRICAS ST RAUCO ALTO</t>
  </si>
  <si>
    <t>HSEE SECTOR VILUPULLI</t>
  </si>
  <si>
    <t>HSEE SECTOR LOS PETANES</t>
  </si>
  <si>
    <t>HSEE SECTOR LAS COMPUERTAS</t>
  </si>
  <si>
    <t>Falta Plan Manejo Forestal - Inicio obras Enero 21</t>
  </si>
  <si>
    <t>HSEE SECTOR COLO COLO</t>
  </si>
  <si>
    <t>HSEE CAMINO EL ROBLE DE DETICO</t>
  </si>
  <si>
    <t>Inicio Obras Dic. 20</t>
  </si>
  <si>
    <t>HSEE AGONI ALTO</t>
  </si>
  <si>
    <t>HSEE SECTOR APECHE</t>
  </si>
  <si>
    <t>HSEE SECTOR YALDAD</t>
  </si>
  <si>
    <t>Problemas con servidumbres sector Inal - Energización en Nov. 20 donde sea posible</t>
  </si>
  <si>
    <t>HSEE SECTOR CURANUE SUR</t>
  </si>
  <si>
    <t>Tramitando Informe Factibilidad Ambiental, Zona Turística</t>
  </si>
  <si>
    <t>HSEE QUICAVI, LOS MOLINOS</t>
  </si>
  <si>
    <t>HSSE SECTOR AUCHO ALTO TUBILDAD</t>
  </si>
  <si>
    <t>HSSE SECTOR RIO NEGRO</t>
  </si>
  <si>
    <t>En obtención servidumbres</t>
  </si>
  <si>
    <t>NSEE SECTOR PIDO LOS ESPINOS</t>
  </si>
  <si>
    <t>HSSE TUBILDAD MONTAÑA</t>
  </si>
  <si>
    <t>HSEE 11 ISLAS DE CHILOE II ETAPA</t>
  </si>
  <si>
    <t>En construcción 3 Islas</t>
  </si>
  <si>
    <t>TOTAL HSEE PROVINCIA CHILOE</t>
  </si>
  <si>
    <t>HSEE ST AYACARA PENINSULA DE COMAU</t>
  </si>
  <si>
    <t>HSSE SECTOR CHAITEN VIEJO</t>
  </si>
  <si>
    <t>Obtención servidumbres - Falta Plan Manejo Forestal</t>
  </si>
  <si>
    <t>HSEE SECTOR NOROESTE</t>
  </si>
  <si>
    <t>Re inicio obras fines de Oct. 20</t>
  </si>
  <si>
    <t>HSEE SECTOR QUIEBRAOLA</t>
  </si>
  <si>
    <t>En trámite resciliación</t>
  </si>
  <si>
    <t>TOTAL HSEE PROVINCIA PALENA</t>
  </si>
  <si>
    <t>TOTAL HSEE REGION LOS LAGOS</t>
  </si>
  <si>
    <t>TERMINADO FINANCIERAMENTE</t>
  </si>
  <si>
    <t>Suma de PAGOS 2021</t>
  </si>
  <si>
    <t>PROGRAMA SANEAMIENTO ASESORIA LEGAL Y TECNICA PARA LA CONSOLIDACION DE LA TENENCIA IMPERFECTA DE TIERRAS EN TERRITORIO, PARA PEQUEÑOS AGRICULTORES DE LA REGION DE LOS LAGOS</t>
  </si>
  <si>
    <t>Licitacion Desierta</t>
  </si>
  <si>
    <t>RS Vencido</t>
  </si>
  <si>
    <t>Terminada</t>
  </si>
  <si>
    <t>En Liquidacion / En Reevaluacion</t>
  </si>
  <si>
    <t>RS vencido - debe revaluar</t>
  </si>
  <si>
    <r>
      <rPr>
        <b/>
        <sz val="10"/>
        <rFont val="Arial"/>
        <family val="2"/>
      </rPr>
      <t>NOTA</t>
    </r>
    <r>
      <rPr>
        <sz val="10"/>
        <rFont val="Arial"/>
        <family val="2"/>
      </rPr>
      <t xml:space="preserve"> PARA CONTROL DE FONDOS DEL SUBTITULO 30 SE CREO PROGRAMA 50</t>
    </r>
  </si>
  <si>
    <t>CONSTRUCCION CAPITANIA DE PUERTO COCHAMO</t>
  </si>
  <si>
    <t>Convenio en Confección 2023</t>
  </si>
  <si>
    <t>CONSTRUCCION SISTEMA DE AGUA POTABLE RURAL RIO CHICO</t>
  </si>
  <si>
    <t>PROGRAMAS FET</t>
  </si>
  <si>
    <t>TOTAL PROGRAMAS FET</t>
  </si>
  <si>
    <t>En Tramite CGR</t>
  </si>
  <si>
    <t>REPOSICION POSTA DE SALUD RURAL DE YALDAD, QUELLON</t>
  </si>
  <si>
    <t>REPOSICION POSTA DE SALUD RURAL DE DETIF PUQUELDON</t>
  </si>
  <si>
    <t>CONSTRUCCION SERVICIO AGUA POTABLE RURAL AVELLANAL, CALBUCO</t>
  </si>
  <si>
    <t>REPOSICION CON RELOCALIZACIÓN CESFAM RENE TAPIA, CASTRO</t>
  </si>
  <si>
    <t>REPOSICION POSTA DE SALUD RURAL DE NEPUE, ISLA TRANQUI</t>
  </si>
  <si>
    <t>En proceso de Recepción</t>
  </si>
  <si>
    <t>Terminado - En proceso de Recepción</t>
  </si>
  <si>
    <t>Terminado servidumbres y Presentación Plan de Manejo Forestal</t>
  </si>
  <si>
    <t>Enprocesode  Recepción</t>
  </si>
  <si>
    <t>Inicio Construcción Mayo 2021</t>
  </si>
  <si>
    <t>En Construcción se solicitará ampliación de plazo</t>
  </si>
  <si>
    <t>Se solicitará ampliación de plazo - Problemas de servidumbres</t>
  </si>
  <si>
    <t>Obtención servidumbres de paso</t>
  </si>
  <si>
    <t>CONST. SS.EE. FOTOVOLTAICO EL MANSO</t>
  </si>
  <si>
    <t>Contratado</t>
  </si>
  <si>
    <t>Energizado gran parte del proyecto</t>
  </si>
  <si>
    <t>Terminado y Recepcionado</t>
  </si>
  <si>
    <t>En obtención servidumbres de paso</t>
  </si>
  <si>
    <t>Inicio Obras Septiembre 2021</t>
  </si>
  <si>
    <t xml:space="preserve">Terminado  </t>
  </si>
  <si>
    <t xml:space="preserve">Gran parte energizado </t>
  </si>
  <si>
    <t>Islas Chaullín, Acui y Chelín terminadas y energizadas</t>
  </si>
  <si>
    <t>Contrato Resciliado</t>
  </si>
  <si>
    <t>COMISION DE RIEGO</t>
  </si>
  <si>
    <t>HABILITACION Y EXTENCION DE RED ELECTRICA ESTUARIO SUR, COCHAMO</t>
  </si>
  <si>
    <t>HABILITACION Y EXTENCION DE RED ELECTRICA ESTUARIO NORTE, COCHAMO</t>
  </si>
  <si>
    <t>ADQUISICION EXCAVADORA Y CAMA BAJA PARA CONSERVACION CAMINOS RURALES</t>
  </si>
  <si>
    <t>2297-38-L121</t>
  </si>
  <si>
    <t>13.08</t>
  </si>
  <si>
    <t>DESIERTA</t>
  </si>
  <si>
    <t>17.08.21</t>
  </si>
  <si>
    <t>12.08.21</t>
  </si>
  <si>
    <t>SIN INFO</t>
  </si>
  <si>
    <t>RESPUESTA A LICITACION</t>
  </si>
  <si>
    <t>25.08.21</t>
  </si>
  <si>
    <t>POR ADJUDICAR</t>
  </si>
  <si>
    <t>23.08.21</t>
  </si>
  <si>
    <t>EN BASES DE LICITACION</t>
  </si>
  <si>
    <t>EN BASES LICITACION</t>
  </si>
  <si>
    <t>Liquidado</t>
  </si>
  <si>
    <t>01.09.21</t>
  </si>
  <si>
    <t>12.07.21 sin info</t>
  </si>
  <si>
    <t>desierta x segunda</t>
  </si>
  <si>
    <t>En Reevaluacion</t>
  </si>
  <si>
    <t>RE*</t>
  </si>
  <si>
    <t>TRANSFERENCIA REPOSICION 07 CARROS MULTIPROPOSITO, 02 ESPECIALIDAD Y 01 CARRO ALJIBE X</t>
  </si>
  <si>
    <t>PATAGONIA VERDE</t>
  </si>
  <si>
    <t>RESIDUO SOLIDO DOMICILIARIO</t>
  </si>
  <si>
    <t>FOMENTO INNOVACION Y COMPETITIVIDAD</t>
  </si>
  <si>
    <t>FONDO DESARROLLO LOCAL</t>
  </si>
  <si>
    <t>PUESTA DE VALOR DEL PATRIMONIO</t>
  </si>
  <si>
    <t>FONDO DE INFRAESTURA EDUCACIONAL</t>
  </si>
  <si>
    <t>PROGRAMA INFRAESTRUCTURA RURAL</t>
  </si>
  <si>
    <t>SERVICIO SANITARIO</t>
  </si>
  <si>
    <t>FONDO REGIONAL DE INICIATIVA LOCAL</t>
  </si>
  <si>
    <t>FONDO APOYO REGIONAL</t>
  </si>
  <si>
    <t>SEREMI MTT</t>
  </si>
  <si>
    <t>DIPLADER</t>
  </si>
  <si>
    <t>FUENTE FINANCIAMIENTO FICHA IDI</t>
  </si>
  <si>
    <t>SECTRA</t>
  </si>
  <si>
    <t>SS Osorno</t>
  </si>
  <si>
    <t>Terminado - Financiamiento Sectorial</t>
  </si>
  <si>
    <t>Base en Licitación</t>
  </si>
  <si>
    <t>SECTOR ( En Base a Ficha IDI)</t>
  </si>
  <si>
    <t>SEGURIDAD PUBLICA</t>
  </si>
  <si>
    <t>EDUCACION, CULTURA Y PATRIMONIO</t>
  </si>
  <si>
    <t>DEPORTES</t>
  </si>
  <si>
    <t>VIVIENDA Y DESARROLLO URBANO</t>
  </si>
  <si>
    <t>RECURSOS HIDRICOS</t>
  </si>
  <si>
    <t>RECURSOS NATURALES Y MEDIO AMBIENTE</t>
  </si>
  <si>
    <t>TURISMO Y COMERCIO</t>
  </si>
  <si>
    <t>TOTAL PRESUPUESTO FNDR 02 2021</t>
  </si>
  <si>
    <t>Recursos Transferidos</t>
  </si>
  <si>
    <t>En Estudio Revalución</t>
  </si>
  <si>
    <t>En Licitación 2022</t>
  </si>
  <si>
    <t>Resciliacion Cambio UT</t>
  </si>
  <si>
    <t>Resciliación</t>
  </si>
  <si>
    <t>Terminada Financieramente</t>
  </si>
  <si>
    <t>Resciliada Cambia de Etapa</t>
  </si>
  <si>
    <t>Terminada Cambia Unidad Financiera</t>
  </si>
  <si>
    <t>FUND. CENTRO UNIVERSITARIO</t>
  </si>
  <si>
    <t>RECUPERACION ECONOMICA PARA EL EMPODERAMIENTO Y FORTALECIMIENTO DE EMPRENDEDORA MUJERES PESCA REGION DE LOS LAGOS</t>
  </si>
  <si>
    <t>Tramite en SUBDERE-DIPRES</t>
  </si>
  <si>
    <t>TRANSFERENCIA ORGANIZACIONES DE MICRO Y PEQUEÑA EMPRESA</t>
  </si>
  <si>
    <t>SEREMI AGRICULTURA</t>
  </si>
  <si>
    <t>REACTIVACION TECNICO COMERCIAL DE PRODUCTORES AGROECOLOGICOS REGION DE LOS LAGOS</t>
  </si>
  <si>
    <t>APOYO A LA REACTIVACIÓN ECONÓMICA E INNOVACIÓN EN TURISMO Y AGRICULTURA SUSTENTABLE, TERRITORIO PATAGONIA VERDE</t>
  </si>
  <si>
    <t>APOYO A LA REACTIVACIÓN ECONÓMICA DEL SECTOR TURÍSTICO PATAGONIA COSTA</t>
  </si>
  <si>
    <t>TRANSFERENCIA APOYO A EMPRENDIMIENTO Y NEGOCIACIONES ASOCIATIVOS</t>
  </si>
  <si>
    <t>M. DALCAHUE</t>
  </si>
  <si>
    <t>CONSTRUCCION SISTEMA APR PULUTAUCO, DALCAHUE</t>
  </si>
  <si>
    <t>M. PURRANQUE</t>
  </si>
  <si>
    <t>REPOSICION CAMION COMPACTADOR PARA LA RECOLECCION DE RSD</t>
  </si>
  <si>
    <t>M. QUEILEN</t>
  </si>
  <si>
    <t>REPOSICION CAMION RSD Y REPOSICION DE CONTENEDORES, COMUNA DE QUEILEN (C33)</t>
  </si>
  <si>
    <t>M. SAN PABLO</t>
  </si>
  <si>
    <t>ADQUISICION EQUIPAMIENTO MOTRIZ, ESTIMULACION MULTISENSORIAL Y RECURSOS EDUCATIVOS, SAN PABLO (C33)</t>
  </si>
  <si>
    <t>M. CHAITEN</t>
  </si>
  <si>
    <t>REPOSICION CAMION RECOLECTOR RSD Y ADQUISICION RECOLECTOR RSD, COMUNA CHAITEN (C33)</t>
  </si>
  <si>
    <t>IPS</t>
  </si>
  <si>
    <t>ADQUISICION DE OFICINA MOVIL IPS - CHILEATIENDE</t>
  </si>
  <si>
    <t>REPOSICION Y ADQUISICION MAQUINARIA OFICINA CAMIONES Y PUENTES, SAN JUAN DE LA COSTA</t>
  </si>
  <si>
    <t>Convenio en Trámite</t>
  </si>
  <si>
    <t>ADQUISICION MINIBUSES PARA TRASLADO DE PACIENTES CON IRC PROVINCIA DE OSORNO</t>
  </si>
  <si>
    <t>Resolución en CGR para Toma Razon</t>
  </si>
  <si>
    <t>REPOSICION POSTAR RURAL DE CORRENTOSO, PUERTO MONTT</t>
  </si>
  <si>
    <t>REPOSICION POSTA DE SALUD RURAL DE HUELMO, PUERTO MONTT</t>
  </si>
  <si>
    <t>REPOSICION ESTADIO MUNICIPAL, COMUNA DE QUELLON</t>
  </si>
  <si>
    <t>HABILITACION SUMINISTRO ENERGÍA ELÉCTRICA SECTOR SARGAZO, PUERTO MONTT</t>
  </si>
  <si>
    <t>Terminado - Resciliado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</si>
</sst>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&quot;$&quot;\ * #,##0_-;\-&quot;$&quot;\ * #,##0_-;_-&quot;$&quot;\ * &quot;-&quot;??_-;_-@_-"/>
    <numFmt numFmtId="168" formatCode="0.0%"/>
    <numFmt numFmtId="169" formatCode="_-* #,##0.000_-;\-* #,##0.000_-;_-* &quot;-&quot;??_-;_-@_-"/>
    <numFmt numFmtId="170" formatCode="_-[$€-2]\ * #,##0.00_-;\-[$€-2]\ * #,##0.00_-;_-[$€-2]\ * \-??_-"/>
    <numFmt numFmtId="171" formatCode="_-* #,##0.00\ _€_-;\-* #,##0.00\ _€_-;_-* &quot;-&quot;??\ _€_-;_-@_-"/>
    <numFmt numFmtId="172" formatCode="[$$-340A]\ #,##0"/>
    <numFmt numFmtId="173" formatCode="_-* #,##0.00\ &quot;€&quot;_-;\-* #,##0.00\ &quot;€&quot;_-;_-* &quot;-&quot;??\ &quot;€&quot;_-;_-@_-"/>
  </numFmts>
  <fonts count="8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8"/>
      <color theme="0"/>
      <name val="Arial Narrow"/>
      <family val="2"/>
    </font>
    <font>
      <b/>
      <sz val="18"/>
      <name val="Arial Narrow"/>
      <family val="2"/>
    </font>
    <font>
      <sz val="18"/>
      <color theme="1"/>
      <name val="Calibri"/>
      <family val="2"/>
      <scheme val="minor"/>
    </font>
    <font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6"/>
      <name val="Arial Narrow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name val="Arial"/>
      <family val="2"/>
    </font>
    <font>
      <b/>
      <sz val="11"/>
      <color theme="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8"/>
      <name val="Arial Narrow"/>
      <family val="2"/>
    </font>
    <font>
      <sz val="18"/>
      <color theme="0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b/>
      <sz val="36"/>
      <name val="Calibri"/>
      <family val="2"/>
      <scheme val="minor"/>
    </font>
    <font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Swis721 Lt BT"/>
      <charset val="134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name val="Calibri"/>
      <family val="2"/>
      <scheme val="minor"/>
    </font>
    <font>
      <sz val="16"/>
      <color rgb="FF152935"/>
      <name val="Roboto"/>
    </font>
  </fonts>
  <fills count="5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51">
    <xf numFmtId="0" fontId="0" fillId="0" borderId="0"/>
    <xf numFmtId="0" fontId="3" fillId="0" borderId="0"/>
    <xf numFmtId="0" fontId="27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0" borderId="0" applyNumberFormat="0" applyBorder="0" applyAlignment="0" applyProtection="0"/>
    <xf numFmtId="0" fontId="49" fillId="33" borderId="0" applyNumberFormat="0" applyBorder="0" applyAlignment="0" applyProtection="0"/>
    <xf numFmtId="0" fontId="49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4" borderId="0" applyNumberFormat="0" applyBorder="0" applyAlignment="0" applyProtection="0"/>
    <xf numFmtId="0" fontId="51" fillId="28" borderId="0" applyNumberFormat="0" applyBorder="0" applyAlignment="0" applyProtection="0"/>
    <xf numFmtId="0" fontId="52" fillId="45" borderId="55" applyNumberFormat="0" applyAlignment="0" applyProtection="0"/>
    <xf numFmtId="0" fontId="53" fillId="46" borderId="56" applyNumberFormat="0" applyAlignment="0" applyProtection="0"/>
    <xf numFmtId="170" fontId="27" fillId="0" borderId="0" applyFill="0" applyBorder="0" applyAlignment="0" applyProtection="0"/>
    <xf numFmtId="0" fontId="54" fillId="0" borderId="0" applyNumberFormat="0" applyFill="0" applyBorder="0" applyAlignment="0" applyProtection="0"/>
    <xf numFmtId="0" fontId="55" fillId="29" borderId="0" applyNumberFormat="0" applyBorder="0" applyAlignment="0" applyProtection="0"/>
    <xf numFmtId="0" fontId="56" fillId="0" borderId="57" applyNumberFormat="0" applyFill="0" applyAlignment="0" applyProtection="0"/>
    <xf numFmtId="0" fontId="57" fillId="0" borderId="58" applyNumberFormat="0" applyFill="0" applyAlignment="0" applyProtection="0"/>
    <xf numFmtId="0" fontId="58" fillId="0" borderId="59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51" fillId="28" borderId="0" applyNumberFormat="0" applyBorder="0" applyAlignment="0" applyProtection="0"/>
    <xf numFmtId="0" fontId="65" fillId="32" borderId="55" applyNumberFormat="0" applyAlignment="0" applyProtection="0"/>
    <xf numFmtId="0" fontId="66" fillId="0" borderId="60" applyNumberFormat="0" applyFill="0" applyAlignment="0" applyProtection="0"/>
    <xf numFmtId="171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27" fillId="0" borderId="0" applyFill="0" applyBorder="0" applyAlignment="0" applyProtection="0"/>
    <xf numFmtId="173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8" fillId="47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 applyNumberFormat="0" applyFont="0" applyBorder="0" applyProtection="0"/>
    <xf numFmtId="0" fontId="70" fillId="0" borderId="0" applyNumberFormat="0" applyFont="0" applyBorder="0" applyProtection="0"/>
    <xf numFmtId="0" fontId="27" fillId="0" borderId="0"/>
    <xf numFmtId="0" fontId="49" fillId="0" borderId="0" applyFill="0" applyProtection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6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6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48" borderId="61" applyNumberFormat="0" applyFont="0" applyAlignment="0" applyProtection="0"/>
    <xf numFmtId="0" fontId="49" fillId="48" borderId="61" applyNumberFormat="0" applyFont="0" applyAlignment="0" applyProtection="0"/>
    <xf numFmtId="0" fontId="71" fillId="45" borderId="62" applyNumberFormat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" fillId="0" borderId="0"/>
  </cellStyleXfs>
  <cellXfs count="913">
    <xf numFmtId="0" fontId="0" fillId="0" borderId="0" xfId="0"/>
    <xf numFmtId="0" fontId="5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3" borderId="0" xfId="0" applyFont="1" applyFill="1" applyBorder="1"/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0" fillId="0" borderId="0" xfId="0" applyFill="1"/>
    <xf numFmtId="0" fontId="11" fillId="4" borderId="1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8" fillId="5" borderId="2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left"/>
    </xf>
    <xf numFmtId="0" fontId="8" fillId="5" borderId="12" xfId="0" applyFont="1" applyFill="1" applyBorder="1" applyAlignment="1">
      <alignment horizontal="center"/>
    </xf>
    <xf numFmtId="0" fontId="8" fillId="5" borderId="2" xfId="0" applyFont="1" applyFill="1" applyBorder="1"/>
    <xf numFmtId="3" fontId="8" fillId="5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wrapText="1"/>
    </xf>
    <xf numFmtId="0" fontId="8" fillId="0" borderId="2" xfId="0" applyFont="1" applyFill="1" applyBorder="1"/>
    <xf numFmtId="0" fontId="8" fillId="0" borderId="0" xfId="0" applyFont="1" applyFill="1"/>
    <xf numFmtId="0" fontId="8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8" fillId="7" borderId="11" xfId="0" applyFont="1" applyFill="1" applyBorder="1" applyAlignment="1">
      <alignment horizontal="center"/>
    </xf>
    <xf numFmtId="0" fontId="8" fillId="7" borderId="2" xfId="0" applyFont="1" applyFill="1" applyBorder="1" applyAlignment="1">
      <alignment horizontal="left"/>
    </xf>
    <xf numFmtId="0" fontId="8" fillId="7" borderId="12" xfId="0" applyFont="1" applyFill="1" applyBorder="1" applyAlignment="1">
      <alignment horizontal="center"/>
    </xf>
    <xf numFmtId="0" fontId="8" fillId="7" borderId="2" xfId="0" applyFont="1" applyFill="1" applyBorder="1"/>
    <xf numFmtId="3" fontId="8" fillId="7" borderId="2" xfId="0" applyNumberFormat="1" applyFont="1" applyFill="1" applyBorder="1" applyAlignment="1">
      <alignment horizontal="center" vertical="center"/>
    </xf>
    <xf numFmtId="3" fontId="8" fillId="7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wrapText="1"/>
    </xf>
    <xf numFmtId="0" fontId="15" fillId="7" borderId="2" xfId="0" applyFont="1" applyFill="1" applyBorder="1" applyAlignment="1">
      <alignment vertical="center"/>
    </xf>
    <xf numFmtId="3" fontId="15" fillId="7" borderId="2" xfId="0" applyNumberFormat="1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/>
    </xf>
    <xf numFmtId="0" fontId="8" fillId="8" borderId="11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left"/>
    </xf>
    <xf numFmtId="0" fontId="8" fillId="8" borderId="12" xfId="0" applyFont="1" applyFill="1" applyBorder="1" applyAlignment="1">
      <alignment horizontal="center"/>
    </xf>
    <xf numFmtId="0" fontId="8" fillId="8" borderId="2" xfId="0" applyFont="1" applyFill="1" applyBorder="1"/>
    <xf numFmtId="3" fontId="8" fillId="8" borderId="2" xfId="0" applyNumberFormat="1" applyFont="1" applyFill="1" applyBorder="1" applyAlignment="1">
      <alignment horizontal="center" vertical="center"/>
    </xf>
    <xf numFmtId="3" fontId="8" fillId="8" borderId="2" xfId="0" applyNumberFormat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wrapText="1"/>
    </xf>
    <xf numFmtId="0" fontId="8" fillId="8" borderId="1" xfId="0" applyFont="1" applyFill="1" applyBorder="1"/>
    <xf numFmtId="3" fontId="8" fillId="8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 wrapText="1"/>
    </xf>
    <xf numFmtId="0" fontId="15" fillId="8" borderId="2" xfId="0" applyFont="1" applyFill="1" applyBorder="1" applyAlignment="1">
      <alignment vertical="center"/>
    </xf>
    <xf numFmtId="3" fontId="15" fillId="8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3" fontId="11" fillId="4" borderId="2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/>
    <xf numFmtId="0" fontId="10" fillId="3" borderId="5" xfId="0" applyFont="1" applyFill="1" applyBorder="1"/>
    <xf numFmtId="3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wrapText="1"/>
    </xf>
    <xf numFmtId="0" fontId="8" fillId="7" borderId="1" xfId="0" applyFont="1" applyFill="1" applyBorder="1"/>
    <xf numFmtId="3" fontId="8" fillId="7" borderId="1" xfId="0" applyNumberFormat="1" applyFont="1" applyFill="1" applyBorder="1" applyAlignment="1">
      <alignment horizontal="center" vertical="center"/>
    </xf>
    <xf numFmtId="3" fontId="8" fillId="7" borderId="1" xfId="0" applyNumberFormat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/>
    </xf>
    <xf numFmtId="0" fontId="8" fillId="8" borderId="2" xfId="0" applyFont="1" applyFill="1" applyBorder="1" applyAlignment="1">
      <alignment vertical="center"/>
    </xf>
    <xf numFmtId="0" fontId="8" fillId="8" borderId="2" xfId="0" applyFont="1" applyFill="1" applyBorder="1" applyAlignment="1">
      <alignment horizontal="left" vertical="center"/>
    </xf>
    <xf numFmtId="0" fontId="15" fillId="8" borderId="3" xfId="0" applyFont="1" applyFill="1" applyBorder="1" applyAlignment="1">
      <alignment horizontal="left" vertical="center"/>
    </xf>
    <xf numFmtId="3" fontId="15" fillId="8" borderId="3" xfId="0" applyNumberFormat="1" applyFont="1" applyFill="1" applyBorder="1" applyAlignment="1">
      <alignment horizontal="center" vertical="center"/>
    </xf>
    <xf numFmtId="0" fontId="8" fillId="5" borderId="1" xfId="0" applyFont="1" applyFill="1" applyBorder="1"/>
    <xf numFmtId="3" fontId="8" fillId="5" borderId="1" xfId="0" applyNumberFormat="1" applyFont="1" applyFill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8" fillId="5" borderId="2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vertical="center"/>
    </xf>
    <xf numFmtId="3" fontId="11" fillId="4" borderId="1" xfId="0" applyNumberFormat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vertical="center"/>
    </xf>
    <xf numFmtId="3" fontId="15" fillId="5" borderId="3" xfId="0" applyNumberFormat="1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vertical="center"/>
    </xf>
    <xf numFmtId="0" fontId="11" fillId="3" borderId="5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vertical="center"/>
    </xf>
    <xf numFmtId="3" fontId="15" fillId="7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/>
    <xf numFmtId="0" fontId="8" fillId="8" borderId="1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/>
    </xf>
    <xf numFmtId="0" fontId="8" fillId="8" borderId="14" xfId="0" applyFont="1" applyFill="1" applyBorder="1" applyAlignment="1">
      <alignment horizontal="center"/>
    </xf>
    <xf numFmtId="0" fontId="8" fillId="5" borderId="11" xfId="0" applyFont="1" applyFill="1" applyBorder="1"/>
    <xf numFmtId="0" fontId="8" fillId="5" borderId="0" xfId="0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wrapText="1"/>
    </xf>
    <xf numFmtId="0" fontId="8" fillId="8" borderId="3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left"/>
    </xf>
    <xf numFmtId="0" fontId="8" fillId="8" borderId="3" xfId="0" applyFont="1" applyFill="1" applyBorder="1"/>
    <xf numFmtId="0" fontId="8" fillId="8" borderId="3" xfId="0" applyFont="1" applyFill="1" applyBorder="1" applyAlignment="1">
      <alignment wrapText="1"/>
    </xf>
    <xf numFmtId="0" fontId="17" fillId="5" borderId="2" xfId="0" applyFont="1" applyFill="1" applyBorder="1" applyAlignment="1">
      <alignment horizontal="left"/>
    </xf>
    <xf numFmtId="3" fontId="8" fillId="8" borderId="3" xfId="0" applyNumberFormat="1" applyFont="1" applyFill="1" applyBorder="1" applyAlignment="1">
      <alignment horizontal="center" vertical="center"/>
    </xf>
    <xf numFmtId="0" fontId="14" fillId="12" borderId="0" xfId="0" applyFont="1" applyFill="1" applyBorder="1" applyAlignment="1">
      <alignment horizontal="center"/>
    </xf>
    <xf numFmtId="0" fontId="14" fillId="12" borderId="0" xfId="0" applyFont="1" applyFill="1" applyBorder="1" applyAlignment="1">
      <alignment horizontal="left"/>
    </xf>
    <xf numFmtId="3" fontId="11" fillId="12" borderId="0" xfId="0" applyNumberFormat="1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11" fillId="3" borderId="5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left"/>
    </xf>
    <xf numFmtId="0" fontId="18" fillId="3" borderId="5" xfId="0" applyFont="1" applyFill="1" applyBorder="1"/>
    <xf numFmtId="0" fontId="8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/>
    </xf>
    <xf numFmtId="0" fontId="14" fillId="5" borderId="11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vertical="center"/>
    </xf>
    <xf numFmtId="3" fontId="13" fillId="0" borderId="2" xfId="0" applyNumberFormat="1" applyFont="1" applyFill="1" applyBorder="1" applyAlignment="1">
      <alignment horizontal="center" vertical="center" wrapText="1"/>
    </xf>
    <xf numFmtId="0" fontId="8" fillId="7" borderId="11" xfId="0" applyFont="1" applyFill="1" applyBorder="1"/>
    <xf numFmtId="0" fontId="8" fillId="8" borderId="2" xfId="0" applyFont="1" applyFill="1" applyBorder="1" applyAlignment="1">
      <alignment horizontal="left" vertical="top" wrapText="1"/>
    </xf>
    <xf numFmtId="3" fontId="11" fillId="0" borderId="9" xfId="0" applyNumberFormat="1" applyFont="1" applyFill="1" applyBorder="1" applyAlignment="1"/>
    <xf numFmtId="3" fontId="11" fillId="0" borderId="0" xfId="0" applyNumberFormat="1" applyFont="1" applyFill="1" applyBorder="1" applyAlignment="1"/>
    <xf numFmtId="0" fontId="15" fillId="0" borderId="0" xfId="0" applyFont="1" applyFill="1" applyBorder="1" applyAlignment="1">
      <alignment wrapText="1"/>
    </xf>
    <xf numFmtId="0" fontId="11" fillId="4" borderId="0" xfId="0" applyFont="1" applyFill="1" applyBorder="1"/>
    <xf numFmtId="0" fontId="15" fillId="8" borderId="3" xfId="0" applyFont="1" applyFill="1" applyBorder="1"/>
    <xf numFmtId="0" fontId="8" fillId="0" borderId="3" xfId="0" applyFont="1" applyFill="1" applyBorder="1"/>
    <xf numFmtId="0" fontId="15" fillId="7" borderId="2" xfId="0" applyFont="1" applyFill="1" applyBorder="1"/>
    <xf numFmtId="0" fontId="8" fillId="5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left"/>
    </xf>
    <xf numFmtId="0" fontId="8" fillId="5" borderId="3" xfId="0" applyFont="1" applyFill="1" applyBorder="1"/>
    <xf numFmtId="3" fontId="8" fillId="5" borderId="3" xfId="0" applyNumberFormat="1" applyFont="1" applyFill="1" applyBorder="1" applyAlignment="1">
      <alignment horizontal="center" vertical="center"/>
    </xf>
    <xf numFmtId="3" fontId="8" fillId="5" borderId="3" xfId="0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wrapText="1"/>
    </xf>
    <xf numFmtId="0" fontId="15" fillId="5" borderId="2" xfId="0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/>
    <xf numFmtId="3" fontId="11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3" fontId="11" fillId="4" borderId="2" xfId="0" applyNumberFormat="1" applyFont="1" applyFill="1" applyBorder="1" applyAlignment="1">
      <alignment vertical="center"/>
    </xf>
    <xf numFmtId="0" fontId="8" fillId="0" borderId="0" xfId="0" applyFont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0" xfId="0" applyFont="1"/>
    <xf numFmtId="3" fontId="21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3" fontId="23" fillId="0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/>
    <xf numFmtId="3" fontId="23" fillId="0" borderId="0" xfId="0" applyNumberFormat="1" applyFont="1" applyFill="1" applyAlignment="1">
      <alignment vertical="center"/>
    </xf>
    <xf numFmtId="0" fontId="0" fillId="0" borderId="0" xfId="0" applyAlignment="1">
      <alignment wrapText="1"/>
    </xf>
    <xf numFmtId="3" fontId="2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textRotation="255" wrapText="1"/>
    </xf>
    <xf numFmtId="0" fontId="19" fillId="0" borderId="0" xfId="0" applyFont="1" applyFill="1" applyBorder="1" applyAlignment="1">
      <alignment vertical="center"/>
    </xf>
    <xf numFmtId="3" fontId="8" fillId="14" borderId="12" xfId="0" applyNumberFormat="1" applyFont="1" applyFill="1" applyBorder="1" applyAlignment="1">
      <alignment horizontal="center" vertical="center" wrapText="1"/>
    </xf>
    <xf numFmtId="3" fontId="8" fillId="14" borderId="2" xfId="0" applyNumberFormat="1" applyFont="1" applyFill="1" applyBorder="1" applyAlignment="1">
      <alignment horizontal="center" vertical="center" wrapText="1"/>
    </xf>
    <xf numFmtId="3" fontId="8" fillId="14" borderId="3" xfId="0" applyNumberFormat="1" applyFont="1" applyFill="1" applyBorder="1" applyAlignment="1">
      <alignment horizontal="center" vertical="center" wrapText="1"/>
    </xf>
    <xf numFmtId="3" fontId="8" fillId="14" borderId="1" xfId="0" applyNumberFormat="1" applyFont="1" applyFill="1" applyBorder="1" applyAlignment="1">
      <alignment horizontal="center" vertical="center" wrapText="1"/>
    </xf>
    <xf numFmtId="3" fontId="8" fillId="15" borderId="12" xfId="0" applyNumberFormat="1" applyFont="1" applyFill="1" applyBorder="1" applyAlignment="1">
      <alignment horizontal="center" vertical="center" wrapText="1"/>
    </xf>
    <xf numFmtId="3" fontId="8" fillId="15" borderId="2" xfId="0" applyNumberFormat="1" applyFont="1" applyFill="1" applyBorder="1" applyAlignment="1">
      <alignment horizontal="center" vertical="center" wrapText="1"/>
    </xf>
    <xf numFmtId="3" fontId="8" fillId="15" borderId="11" xfId="0" applyNumberFormat="1" applyFont="1" applyFill="1" applyBorder="1" applyAlignment="1">
      <alignment horizontal="center" vertical="center" wrapText="1"/>
    </xf>
    <xf numFmtId="3" fontId="8" fillId="15" borderId="6" xfId="0" applyNumberFormat="1" applyFont="1" applyFill="1" applyBorder="1" applyAlignment="1">
      <alignment horizontal="center" vertical="center" wrapText="1"/>
    </xf>
    <xf numFmtId="3" fontId="8" fillId="16" borderId="2" xfId="0" applyNumberFormat="1" applyFont="1" applyFill="1" applyBorder="1" applyAlignment="1">
      <alignment horizontal="center" vertical="center" wrapText="1"/>
    </xf>
    <xf numFmtId="3" fontId="8" fillId="16" borderId="1" xfId="0" applyNumberFormat="1" applyFont="1" applyFill="1" applyBorder="1" applyAlignment="1">
      <alignment horizontal="center" vertical="center" wrapText="1"/>
    </xf>
    <xf numFmtId="3" fontId="8" fillId="16" borderId="3" xfId="0" applyNumberFormat="1" applyFont="1" applyFill="1" applyBorder="1" applyAlignment="1">
      <alignment horizontal="center" vertical="center" wrapText="1"/>
    </xf>
    <xf numFmtId="3" fontId="15" fillId="16" borderId="2" xfId="0" applyNumberFormat="1" applyFont="1" applyFill="1" applyBorder="1" applyAlignment="1">
      <alignment horizontal="center" vertical="center"/>
    </xf>
    <xf numFmtId="3" fontId="8" fillId="16" borderId="2" xfId="0" applyNumberFormat="1" applyFont="1" applyFill="1" applyBorder="1" applyAlignment="1">
      <alignment horizontal="center" vertical="center"/>
    </xf>
    <xf numFmtId="0" fontId="3" fillId="0" borderId="0" xfId="1"/>
    <xf numFmtId="0" fontId="3" fillId="12" borderId="0" xfId="1" applyFill="1"/>
    <xf numFmtId="0" fontId="27" fillId="12" borderId="0" xfId="2" applyFill="1"/>
    <xf numFmtId="0" fontId="27" fillId="12" borderId="0" xfId="2" applyFill="1" applyAlignment="1">
      <alignment horizontal="center"/>
    </xf>
    <xf numFmtId="0" fontId="28" fillId="12" borderId="2" xfId="2" applyFont="1" applyFill="1" applyBorder="1" applyAlignment="1">
      <alignment horizontal="center" vertical="center" wrapText="1"/>
    </xf>
    <xf numFmtId="3" fontId="28" fillId="12" borderId="2" xfId="2" applyNumberFormat="1" applyFont="1" applyFill="1" applyBorder="1" applyAlignment="1">
      <alignment horizontal="center" vertical="center" wrapText="1"/>
    </xf>
    <xf numFmtId="0" fontId="29" fillId="12" borderId="2" xfId="2" applyFont="1" applyFill="1" applyBorder="1" applyAlignment="1">
      <alignment horizontal="center" vertical="center" wrapText="1"/>
    </xf>
    <xf numFmtId="3" fontId="27" fillId="12" borderId="0" xfId="2" applyNumberFormat="1" applyFill="1"/>
    <xf numFmtId="0" fontId="28" fillId="12" borderId="2" xfId="2" applyFont="1" applyFill="1" applyBorder="1"/>
    <xf numFmtId="167" fontId="27" fillId="12" borderId="2" xfId="2" applyNumberFormat="1" applyFill="1" applyBorder="1" applyAlignment="1">
      <alignment vertical="center"/>
    </xf>
    <xf numFmtId="3" fontId="27" fillId="12" borderId="2" xfId="2" applyNumberFormat="1" applyFill="1" applyBorder="1"/>
    <xf numFmtId="3" fontId="28" fillId="12" borderId="2" xfId="2" applyNumberFormat="1" applyFont="1" applyFill="1" applyBorder="1"/>
    <xf numFmtId="10" fontId="27" fillId="12" borderId="2" xfId="3" applyNumberFormat="1" applyFont="1" applyFill="1" applyBorder="1" applyAlignment="1">
      <alignment vertical="center" wrapText="1"/>
    </xf>
    <xf numFmtId="10" fontId="27" fillId="12" borderId="2" xfId="3" applyNumberFormat="1" applyFont="1" applyFill="1" applyBorder="1"/>
    <xf numFmtId="10" fontId="27" fillId="12" borderId="0" xfId="2" applyNumberFormat="1" applyFill="1"/>
    <xf numFmtId="167" fontId="27" fillId="12" borderId="2" xfId="2" applyNumberFormat="1" applyFill="1" applyBorder="1"/>
    <xf numFmtId="168" fontId="27" fillId="12" borderId="2" xfId="3" applyNumberFormat="1" applyFont="1" applyFill="1" applyBorder="1" applyAlignment="1">
      <alignment vertical="center" wrapText="1"/>
    </xf>
    <xf numFmtId="1" fontId="27" fillId="12" borderId="0" xfId="2" applyNumberFormat="1" applyFill="1"/>
    <xf numFmtId="167" fontId="27" fillId="12" borderId="0" xfId="2" applyNumberFormat="1" applyFill="1"/>
    <xf numFmtId="168" fontId="27" fillId="12" borderId="0" xfId="3" applyNumberFormat="1" applyFont="1" applyFill="1"/>
    <xf numFmtId="0" fontId="31" fillId="12" borderId="0" xfId="2" applyFont="1" applyFill="1"/>
    <xf numFmtId="3" fontId="31" fillId="12" borderId="0" xfId="5" applyNumberFormat="1" applyFont="1" applyFill="1" applyAlignment="1">
      <alignment horizontal="center" vertical="center" wrapText="1"/>
    </xf>
    <xf numFmtId="10" fontId="27" fillId="12" borderId="0" xfId="3" applyNumberFormat="1" applyFont="1" applyFill="1"/>
    <xf numFmtId="10" fontId="31" fillId="12" borderId="0" xfId="5" applyNumberFormat="1" applyFont="1" applyFill="1" applyAlignment="1">
      <alignment horizontal="center" vertical="center" wrapText="1"/>
    </xf>
    <xf numFmtId="9" fontId="31" fillId="12" borderId="0" xfId="2" applyNumberFormat="1" applyFont="1" applyFill="1"/>
    <xf numFmtId="3" fontId="27" fillId="12" borderId="0" xfId="3" applyNumberFormat="1" applyFont="1" applyFill="1"/>
    <xf numFmtId="9" fontId="27" fillId="12" borderId="0" xfId="3" applyFont="1" applyFill="1"/>
    <xf numFmtId="3" fontId="27" fillId="12" borderId="0" xfId="4" applyNumberFormat="1" applyFont="1" applyFill="1"/>
    <xf numFmtId="9" fontId="27" fillId="12" borderId="0" xfId="5" applyFill="1"/>
    <xf numFmtId="3" fontId="31" fillId="12" borderId="0" xfId="4" applyNumberFormat="1" applyFont="1" applyFill="1"/>
    <xf numFmtId="3" fontId="32" fillId="12" borderId="16" xfId="6" applyNumberFormat="1" applyFont="1" applyFill="1" applyBorder="1" applyAlignment="1">
      <alignment horizontal="right" wrapText="1" readingOrder="1"/>
    </xf>
    <xf numFmtId="10" fontId="32" fillId="12" borderId="17" xfId="6" applyNumberFormat="1" applyFont="1" applyFill="1" applyBorder="1" applyAlignment="1">
      <alignment horizontal="center" wrapText="1" readingOrder="1"/>
    </xf>
    <xf numFmtId="169" fontId="31" fillId="12" borderId="0" xfId="7" applyNumberFormat="1" applyFont="1" applyFill="1"/>
    <xf numFmtId="166" fontId="31" fillId="12" borderId="0" xfId="7" applyFont="1" applyFill="1"/>
    <xf numFmtId="9" fontId="27" fillId="12" borderId="0" xfId="2" applyNumberFormat="1" applyFill="1"/>
    <xf numFmtId="3" fontId="31" fillId="12" borderId="0" xfId="2" applyNumberFormat="1" applyFont="1" applyFill="1"/>
    <xf numFmtId="3" fontId="27" fillId="12" borderId="0" xfId="4" applyNumberFormat="1" applyFont="1" applyFill="1" applyAlignment="1">
      <alignment wrapText="1"/>
    </xf>
    <xf numFmtId="9" fontId="31" fillId="12" borderId="0" xfId="4" applyFont="1" applyFill="1"/>
    <xf numFmtId="10" fontId="27" fillId="12" borderId="0" xfId="4" applyNumberFormat="1" applyFont="1" applyFill="1"/>
    <xf numFmtId="0" fontId="28" fillId="12" borderId="0" xfId="2" applyFont="1" applyFill="1"/>
    <xf numFmtId="0" fontId="27" fillId="12" borderId="0" xfId="2" applyFill="1" applyAlignment="1">
      <alignment wrapText="1"/>
    </xf>
    <xf numFmtId="0" fontId="33" fillId="12" borderId="23" xfId="2" applyFont="1" applyFill="1" applyBorder="1" applyAlignment="1">
      <alignment vertical="center"/>
    </xf>
    <xf numFmtId="0" fontId="28" fillId="17" borderId="20" xfId="2" applyFont="1" applyFill="1" applyBorder="1" applyAlignment="1">
      <alignment horizontal="center" vertical="center"/>
    </xf>
    <xf numFmtId="3" fontId="28" fillId="17" borderId="24" xfId="2" applyNumberFormat="1" applyFont="1" applyFill="1" applyBorder="1" applyAlignment="1">
      <alignment horizontal="center" vertical="center"/>
    </xf>
    <xf numFmtId="3" fontId="28" fillId="17" borderId="25" xfId="2" applyNumberFormat="1" applyFont="1" applyFill="1" applyBorder="1" applyAlignment="1">
      <alignment horizontal="center" vertical="center"/>
    </xf>
    <xf numFmtId="3" fontId="28" fillId="17" borderId="21" xfId="2" applyNumberFormat="1" applyFont="1" applyFill="1" applyBorder="1" applyAlignment="1">
      <alignment horizontal="center" vertical="center" wrapText="1"/>
    </xf>
    <xf numFmtId="3" fontId="28" fillId="17" borderId="20" xfId="2" applyNumberFormat="1" applyFont="1" applyFill="1" applyBorder="1" applyAlignment="1">
      <alignment horizontal="center" vertical="center" wrapText="1"/>
    </xf>
    <xf numFmtId="3" fontId="28" fillId="17" borderId="26" xfId="2" applyNumberFormat="1" applyFont="1" applyFill="1" applyBorder="1" applyAlignment="1">
      <alignment horizontal="center" vertical="center" wrapText="1"/>
    </xf>
    <xf numFmtId="3" fontId="28" fillId="17" borderId="27" xfId="2" applyNumberFormat="1" applyFont="1" applyFill="1" applyBorder="1" applyAlignment="1">
      <alignment horizontal="center" vertical="center" wrapText="1"/>
    </xf>
    <xf numFmtId="3" fontId="28" fillId="17" borderId="28" xfId="2" applyNumberFormat="1" applyFont="1" applyFill="1" applyBorder="1" applyAlignment="1">
      <alignment horizontal="center" vertical="center" wrapText="1"/>
    </xf>
    <xf numFmtId="3" fontId="28" fillId="18" borderId="27" xfId="2" applyNumberFormat="1" applyFont="1" applyFill="1" applyBorder="1" applyAlignment="1">
      <alignment horizontal="center" vertical="center" wrapText="1"/>
    </xf>
    <xf numFmtId="0" fontId="28" fillId="17" borderId="22" xfId="2" applyFont="1" applyFill="1" applyBorder="1" applyAlignment="1">
      <alignment horizontal="center" vertical="center" wrapText="1"/>
    </xf>
    <xf numFmtId="0" fontId="3" fillId="12" borderId="0" xfId="1" applyFill="1" applyAlignment="1">
      <alignment vertical="center"/>
    </xf>
    <xf numFmtId="0" fontId="28" fillId="12" borderId="29" xfId="2" applyFont="1" applyFill="1" applyBorder="1" applyAlignment="1">
      <alignment vertical="center"/>
    </xf>
    <xf numFmtId="3" fontId="27" fillId="12" borderId="30" xfId="2" applyNumberFormat="1" applyFill="1" applyBorder="1" applyAlignment="1">
      <alignment vertical="center"/>
    </xf>
    <xf numFmtId="9" fontId="27" fillId="12" borderId="31" xfId="5" applyFill="1" applyBorder="1" applyAlignment="1">
      <alignment horizontal="center" vertical="center"/>
    </xf>
    <xf numFmtId="9" fontId="27" fillId="12" borderId="4" xfId="5" applyFill="1" applyBorder="1" applyAlignment="1">
      <alignment horizontal="center" vertical="center" wrapText="1"/>
    </xf>
    <xf numFmtId="3" fontId="27" fillId="12" borderId="7" xfId="2" applyNumberFormat="1" applyFill="1" applyBorder="1" applyAlignment="1">
      <alignment vertical="center"/>
    </xf>
    <xf numFmtId="0" fontId="28" fillId="12" borderId="33" xfId="2" applyFont="1" applyFill="1" applyBorder="1" applyAlignment="1">
      <alignment vertical="center"/>
    </xf>
    <xf numFmtId="9" fontId="27" fillId="12" borderId="35" xfId="5" applyFill="1" applyBorder="1" applyAlignment="1">
      <alignment horizontal="center" vertical="center"/>
    </xf>
    <xf numFmtId="9" fontId="27" fillId="12" borderId="11" xfId="5" applyFill="1" applyBorder="1" applyAlignment="1">
      <alignment horizontal="center" vertical="center" wrapText="1"/>
    </xf>
    <xf numFmtId="3" fontId="27" fillId="12" borderId="13" xfId="2" applyNumberFormat="1" applyFill="1" applyBorder="1" applyAlignment="1">
      <alignment vertical="center"/>
    </xf>
    <xf numFmtId="0" fontId="28" fillId="12" borderId="36" xfId="2" applyFont="1" applyFill="1" applyBorder="1" applyAlignment="1">
      <alignment vertical="center"/>
    </xf>
    <xf numFmtId="9" fontId="27" fillId="12" borderId="37" xfId="5" applyFill="1" applyBorder="1" applyAlignment="1">
      <alignment horizontal="center" vertical="center"/>
    </xf>
    <xf numFmtId="9" fontId="27" fillId="12" borderId="6" xfId="5" applyFill="1" applyBorder="1" applyAlignment="1">
      <alignment horizontal="center" vertical="center" wrapText="1"/>
    </xf>
    <xf numFmtId="3" fontId="27" fillId="12" borderId="10" xfId="2" applyNumberFormat="1" applyFill="1" applyBorder="1" applyAlignment="1">
      <alignment vertical="center"/>
    </xf>
    <xf numFmtId="0" fontId="28" fillId="17" borderId="20" xfId="2" applyFont="1" applyFill="1" applyBorder="1" applyAlignment="1">
      <alignment horizontal="left"/>
    </xf>
    <xf numFmtId="3" fontId="28" fillId="17" borderId="24" xfId="2" applyNumberFormat="1" applyFont="1" applyFill="1" applyBorder="1" applyAlignment="1">
      <alignment horizontal="center"/>
    </xf>
    <xf numFmtId="3" fontId="28" fillId="17" borderId="20" xfId="2" applyNumberFormat="1" applyFont="1" applyFill="1" applyBorder="1" applyAlignment="1">
      <alignment horizontal="center"/>
    </xf>
    <xf numFmtId="9" fontId="28" fillId="17" borderId="26" xfId="5" applyFont="1" applyFill="1" applyBorder="1" applyAlignment="1">
      <alignment horizontal="center" wrapText="1"/>
    </xf>
    <xf numFmtId="3" fontId="28" fillId="17" borderId="27" xfId="2" applyNumberFormat="1" applyFont="1" applyFill="1" applyBorder="1" applyAlignment="1">
      <alignment horizontal="center"/>
    </xf>
    <xf numFmtId="3" fontId="28" fillId="17" borderId="28" xfId="2" applyNumberFormat="1" applyFont="1" applyFill="1" applyBorder="1" applyAlignment="1">
      <alignment horizontal="center"/>
    </xf>
    <xf numFmtId="3" fontId="34" fillId="17" borderId="25" xfId="6" applyNumberFormat="1" applyFont="1" applyFill="1" applyBorder="1" applyAlignment="1">
      <alignment horizontal="center"/>
    </xf>
    <xf numFmtId="10" fontId="28" fillId="0" borderId="0" xfId="5" applyNumberFormat="1" applyFont="1" applyFill="1" applyBorder="1" applyAlignment="1">
      <alignment horizontal="center" wrapText="1"/>
    </xf>
    <xf numFmtId="3" fontId="28" fillId="17" borderId="39" xfId="2" applyNumberFormat="1" applyFont="1" applyFill="1" applyBorder="1" applyAlignment="1">
      <alignment horizontal="center"/>
    </xf>
    <xf numFmtId="0" fontId="33" fillId="12" borderId="0" xfId="2" applyFont="1" applyFill="1" applyBorder="1" applyAlignment="1"/>
    <xf numFmtId="0" fontId="3" fillId="12" borderId="0" xfId="1" applyFill="1" applyAlignment="1">
      <alignment horizontal="center"/>
    </xf>
    <xf numFmtId="0" fontId="35" fillId="12" borderId="0" xfId="2" applyFont="1" applyFill="1"/>
    <xf numFmtId="0" fontId="35" fillId="12" borderId="0" xfId="2" applyFont="1" applyFill="1" applyAlignment="1">
      <alignment horizontal="center"/>
    </xf>
    <xf numFmtId="0" fontId="26" fillId="12" borderId="0" xfId="1" applyFont="1" applyFill="1"/>
    <xf numFmtId="0" fontId="28" fillId="13" borderId="20" xfId="2" applyFont="1" applyFill="1" applyBorder="1" applyAlignment="1">
      <alignment horizontal="center" vertical="center"/>
    </xf>
    <xf numFmtId="0" fontId="28" fillId="13" borderId="25" xfId="2" applyFont="1" applyFill="1" applyBorder="1" applyAlignment="1">
      <alignment horizontal="center" vertical="center"/>
    </xf>
    <xf numFmtId="3" fontId="28" fillId="13" borderId="24" xfId="2" applyNumberFormat="1" applyFont="1" applyFill="1" applyBorder="1" applyAlignment="1">
      <alignment horizontal="center" vertical="center"/>
    </xf>
    <xf numFmtId="3" fontId="28" fillId="13" borderId="25" xfId="2" applyNumberFormat="1" applyFont="1" applyFill="1" applyBorder="1" applyAlignment="1">
      <alignment horizontal="center" vertical="center"/>
    </xf>
    <xf numFmtId="3" fontId="28" fillId="13" borderId="25" xfId="2" applyNumberFormat="1" applyFont="1" applyFill="1" applyBorder="1" applyAlignment="1">
      <alignment horizontal="center" vertical="center" wrapText="1"/>
    </xf>
    <xf numFmtId="0" fontId="37" fillId="12" borderId="29" xfId="2" applyFont="1" applyFill="1" applyBorder="1" applyAlignment="1">
      <alignment vertical="center"/>
    </xf>
    <xf numFmtId="3" fontId="38" fillId="12" borderId="31" xfId="2" applyNumberFormat="1" applyFont="1" applyFill="1" applyBorder="1" applyAlignment="1">
      <alignment horizontal="center" vertical="center"/>
    </xf>
    <xf numFmtId="9" fontId="38" fillId="12" borderId="31" xfId="5" applyFont="1" applyFill="1" applyBorder="1" applyAlignment="1">
      <alignment horizontal="center" vertical="center"/>
    </xf>
    <xf numFmtId="9" fontId="38" fillId="12" borderId="4" xfId="5" applyFont="1" applyFill="1" applyBorder="1" applyAlignment="1">
      <alignment horizontal="center" vertical="center" wrapText="1"/>
    </xf>
    <xf numFmtId="3" fontId="38" fillId="12" borderId="3" xfId="2" applyNumberFormat="1" applyFont="1" applyFill="1" applyBorder="1" applyAlignment="1">
      <alignment vertical="center"/>
    </xf>
    <xf numFmtId="0" fontId="25" fillId="12" borderId="0" xfId="1" applyFont="1" applyFill="1"/>
    <xf numFmtId="0" fontId="37" fillId="12" borderId="33" xfId="2" applyFont="1" applyFill="1" applyBorder="1" applyAlignment="1">
      <alignment vertical="center"/>
    </xf>
    <xf numFmtId="9" fontId="38" fillId="12" borderId="35" xfId="5" applyFont="1" applyFill="1" applyBorder="1" applyAlignment="1">
      <alignment horizontal="center" vertical="center"/>
    </xf>
    <xf numFmtId="9" fontId="38" fillId="12" borderId="11" xfId="5" applyFont="1" applyFill="1" applyBorder="1" applyAlignment="1">
      <alignment horizontal="center" vertical="center" wrapText="1"/>
    </xf>
    <xf numFmtId="3" fontId="38" fillId="12" borderId="2" xfId="2" applyNumberFormat="1" applyFont="1" applyFill="1" applyBorder="1" applyAlignment="1">
      <alignment vertical="center"/>
    </xf>
    <xf numFmtId="0" fontId="37" fillId="12" borderId="36" xfId="2" applyFont="1" applyFill="1" applyBorder="1" applyAlignment="1">
      <alignment vertical="center"/>
    </xf>
    <xf numFmtId="0" fontId="28" fillId="13" borderId="43" xfId="2" applyFont="1" applyFill="1" applyBorder="1" applyAlignment="1">
      <alignment horizontal="right"/>
    </xf>
    <xf numFmtId="3" fontId="28" fillId="13" borderId="44" xfId="2" applyNumberFormat="1" applyFont="1" applyFill="1" applyBorder="1" applyAlignment="1">
      <alignment horizontal="center"/>
    </xf>
    <xf numFmtId="3" fontId="28" fillId="13" borderId="45" xfId="2" applyNumberFormat="1" applyFont="1" applyFill="1" applyBorder="1" applyAlignment="1">
      <alignment horizontal="center"/>
    </xf>
    <xf numFmtId="3" fontId="28" fillId="13" borderId="43" xfId="2" applyNumberFormat="1" applyFont="1" applyFill="1" applyBorder="1" applyAlignment="1">
      <alignment horizontal="center" vertical="center" wrapText="1"/>
    </xf>
    <xf numFmtId="9" fontId="28" fillId="13" borderId="46" xfId="5" applyFont="1" applyFill="1" applyBorder="1" applyAlignment="1">
      <alignment horizontal="center" wrapText="1"/>
    </xf>
    <xf numFmtId="3" fontId="28" fillId="13" borderId="38" xfId="2" applyNumberFormat="1" applyFont="1" applyFill="1" applyBorder="1" applyAlignment="1">
      <alignment horizontal="center"/>
    </xf>
    <xf numFmtId="3" fontId="34" fillId="13" borderId="38" xfId="6" applyNumberFormat="1" applyFont="1" applyFill="1" applyBorder="1" applyAlignment="1">
      <alignment horizontal="center"/>
    </xf>
    <xf numFmtId="10" fontId="28" fillId="13" borderId="44" xfId="5" applyNumberFormat="1" applyFont="1" applyFill="1" applyBorder="1" applyAlignment="1">
      <alignment horizontal="center" wrapText="1"/>
    </xf>
    <xf numFmtId="3" fontId="28" fillId="13" borderId="47" xfId="2" applyNumberFormat="1" applyFont="1" applyFill="1" applyBorder="1" applyAlignment="1">
      <alignment horizontal="center"/>
    </xf>
    <xf numFmtId="0" fontId="36" fillId="12" borderId="0" xfId="2" applyFont="1" applyFill="1" applyBorder="1" applyAlignment="1">
      <alignment vertical="center"/>
    </xf>
    <xf numFmtId="0" fontId="28" fillId="19" borderId="20" xfId="2" applyFont="1" applyFill="1" applyBorder="1" applyAlignment="1">
      <alignment horizontal="center" vertical="center"/>
    </xf>
    <xf numFmtId="0" fontId="28" fillId="19" borderId="25" xfId="2" applyFont="1" applyFill="1" applyBorder="1" applyAlignment="1">
      <alignment horizontal="center" vertical="center"/>
    </xf>
    <xf numFmtId="3" fontId="28" fillId="19" borderId="24" xfId="2" applyNumberFormat="1" applyFont="1" applyFill="1" applyBorder="1" applyAlignment="1">
      <alignment horizontal="center" vertical="center"/>
    </xf>
    <xf numFmtId="3" fontId="28" fillId="19" borderId="25" xfId="2" applyNumberFormat="1" applyFont="1" applyFill="1" applyBorder="1" applyAlignment="1">
      <alignment horizontal="center" vertical="center"/>
    </xf>
    <xf numFmtId="3" fontId="28" fillId="19" borderId="25" xfId="2" applyNumberFormat="1" applyFont="1" applyFill="1" applyBorder="1" applyAlignment="1">
      <alignment horizontal="center" vertical="center" wrapText="1"/>
    </xf>
    <xf numFmtId="9" fontId="38" fillId="12" borderId="37" xfId="5" applyFont="1" applyFill="1" applyBorder="1" applyAlignment="1">
      <alignment horizontal="center" vertical="center"/>
    </xf>
    <xf numFmtId="3" fontId="38" fillId="12" borderId="1" xfId="2" applyNumberFormat="1" applyFont="1" applyFill="1" applyBorder="1" applyAlignment="1">
      <alignment vertical="center"/>
    </xf>
    <xf numFmtId="0" fontId="28" fillId="19" borderId="20" xfId="2" applyFont="1" applyFill="1" applyBorder="1" applyAlignment="1">
      <alignment horizontal="right"/>
    </xf>
    <xf numFmtId="3" fontId="28" fillId="19" borderId="25" xfId="2" applyNumberFormat="1" applyFont="1" applyFill="1" applyBorder="1" applyAlignment="1">
      <alignment horizontal="center"/>
    </xf>
    <xf numFmtId="3" fontId="28" fillId="19" borderId="24" xfId="2" applyNumberFormat="1" applyFont="1" applyFill="1" applyBorder="1" applyAlignment="1">
      <alignment horizontal="center"/>
    </xf>
    <xf numFmtId="9" fontId="28" fillId="19" borderId="25" xfId="5" applyFont="1" applyFill="1" applyBorder="1" applyAlignment="1">
      <alignment horizontal="center"/>
    </xf>
    <xf numFmtId="3" fontId="28" fillId="19" borderId="20" xfId="2" applyNumberFormat="1" applyFont="1" applyFill="1" applyBorder="1" applyAlignment="1">
      <alignment horizontal="center" vertical="center" wrapText="1"/>
    </xf>
    <xf numFmtId="9" fontId="28" fillId="19" borderId="26" xfId="5" applyFont="1" applyFill="1" applyBorder="1" applyAlignment="1">
      <alignment horizontal="center" wrapText="1"/>
    </xf>
    <xf numFmtId="3" fontId="28" fillId="19" borderId="27" xfId="2" applyNumberFormat="1" applyFont="1" applyFill="1" applyBorder="1" applyAlignment="1">
      <alignment horizontal="center"/>
    </xf>
    <xf numFmtId="3" fontId="34" fillId="19" borderId="27" xfId="6" applyNumberFormat="1" applyFont="1" applyFill="1" applyBorder="1" applyAlignment="1">
      <alignment horizontal="center"/>
    </xf>
    <xf numFmtId="10" fontId="28" fillId="19" borderId="25" xfId="5" applyNumberFormat="1" applyFont="1" applyFill="1" applyBorder="1" applyAlignment="1">
      <alignment horizontal="center" wrapText="1"/>
    </xf>
    <xf numFmtId="3" fontId="28" fillId="19" borderId="22" xfId="2" applyNumberFormat="1" applyFont="1" applyFill="1" applyBorder="1" applyAlignment="1">
      <alignment horizontal="center"/>
    </xf>
    <xf numFmtId="0" fontId="28" fillId="20" borderId="20" xfId="2" applyFont="1" applyFill="1" applyBorder="1" applyAlignment="1">
      <alignment horizontal="center" vertical="center"/>
    </xf>
    <xf numFmtId="0" fontId="28" fillId="20" borderId="25" xfId="2" applyFont="1" applyFill="1" applyBorder="1" applyAlignment="1">
      <alignment horizontal="center" vertical="center"/>
    </xf>
    <xf numFmtId="3" fontId="28" fillId="20" borderId="24" xfId="2" applyNumberFormat="1" applyFont="1" applyFill="1" applyBorder="1" applyAlignment="1">
      <alignment horizontal="center" vertical="center"/>
    </xf>
    <xf numFmtId="3" fontId="28" fillId="20" borderId="25" xfId="2" applyNumberFormat="1" applyFont="1" applyFill="1" applyBorder="1" applyAlignment="1">
      <alignment horizontal="center" vertical="center"/>
    </xf>
    <xf numFmtId="3" fontId="28" fillId="20" borderId="25" xfId="2" applyNumberFormat="1" applyFont="1" applyFill="1" applyBorder="1" applyAlignment="1">
      <alignment horizontal="center" vertical="center" wrapText="1"/>
    </xf>
    <xf numFmtId="0" fontId="37" fillId="12" borderId="4" xfId="2" applyFont="1" applyFill="1" applyBorder="1" applyAlignment="1">
      <alignment vertical="center"/>
    </xf>
    <xf numFmtId="0" fontId="25" fillId="12" borderId="0" xfId="1" applyFont="1" applyFill="1" applyAlignment="1">
      <alignment vertical="center"/>
    </xf>
    <xf numFmtId="0" fontId="37" fillId="12" borderId="11" xfId="2" applyFont="1" applyFill="1" applyBorder="1" applyAlignment="1">
      <alignment vertical="center"/>
    </xf>
    <xf numFmtId="0" fontId="37" fillId="12" borderId="6" xfId="2" applyFont="1" applyFill="1" applyBorder="1" applyAlignment="1">
      <alignment vertical="center"/>
    </xf>
    <xf numFmtId="9" fontId="38" fillId="12" borderId="6" xfId="5" applyFont="1" applyFill="1" applyBorder="1" applyAlignment="1">
      <alignment horizontal="center" vertical="center" wrapText="1"/>
    </xf>
    <xf numFmtId="0" fontId="28" fillId="20" borderId="20" xfId="2" applyFont="1" applyFill="1" applyBorder="1" applyAlignment="1">
      <alignment horizontal="right"/>
    </xf>
    <xf numFmtId="3" fontId="28" fillId="20" borderId="25" xfId="2" applyNumberFormat="1" applyFont="1" applyFill="1" applyBorder="1" applyAlignment="1">
      <alignment horizontal="center"/>
    </xf>
    <xf numFmtId="3" fontId="28" fillId="20" borderId="24" xfId="2" applyNumberFormat="1" applyFont="1" applyFill="1" applyBorder="1" applyAlignment="1">
      <alignment horizontal="center"/>
    </xf>
    <xf numFmtId="9" fontId="28" fillId="20" borderId="25" xfId="5" applyFont="1" applyFill="1" applyBorder="1" applyAlignment="1">
      <alignment horizontal="center"/>
    </xf>
    <xf numFmtId="3" fontId="28" fillId="20" borderId="20" xfId="2" applyNumberFormat="1" applyFont="1" applyFill="1" applyBorder="1" applyAlignment="1">
      <alignment horizontal="center" vertical="center" wrapText="1"/>
    </xf>
    <xf numFmtId="9" fontId="28" fillId="20" borderId="26" xfId="5" applyFont="1" applyFill="1" applyBorder="1" applyAlignment="1">
      <alignment horizontal="center" vertical="center" wrapText="1"/>
    </xf>
    <xf numFmtId="3" fontId="28" fillId="20" borderId="27" xfId="2" applyNumberFormat="1" applyFont="1" applyFill="1" applyBorder="1" applyAlignment="1">
      <alignment horizontal="center"/>
    </xf>
    <xf numFmtId="3" fontId="34" fillId="20" borderId="27" xfId="6" applyNumberFormat="1" applyFont="1" applyFill="1" applyBorder="1" applyAlignment="1">
      <alignment horizontal="center"/>
    </xf>
    <xf numFmtId="10" fontId="28" fillId="20" borderId="25" xfId="5" applyNumberFormat="1" applyFont="1" applyFill="1" applyBorder="1" applyAlignment="1">
      <alignment horizontal="center" wrapText="1"/>
    </xf>
    <xf numFmtId="3" fontId="28" fillId="20" borderId="22" xfId="2" applyNumberFormat="1" applyFont="1" applyFill="1" applyBorder="1" applyAlignment="1">
      <alignment horizontal="center"/>
    </xf>
    <xf numFmtId="0" fontId="28" fillId="21" borderId="20" xfId="2" applyFont="1" applyFill="1" applyBorder="1" applyAlignment="1">
      <alignment horizontal="center" vertical="center"/>
    </xf>
    <xf numFmtId="0" fontId="28" fillId="21" borderId="25" xfId="2" applyFont="1" applyFill="1" applyBorder="1" applyAlignment="1">
      <alignment horizontal="center" vertical="center"/>
    </xf>
    <xf numFmtId="3" fontId="28" fillId="21" borderId="24" xfId="2" applyNumberFormat="1" applyFont="1" applyFill="1" applyBorder="1" applyAlignment="1">
      <alignment horizontal="center" vertical="center"/>
    </xf>
    <xf numFmtId="3" fontId="28" fillId="21" borderId="25" xfId="2" applyNumberFormat="1" applyFont="1" applyFill="1" applyBorder="1" applyAlignment="1">
      <alignment horizontal="center" vertical="center"/>
    </xf>
    <xf numFmtId="3" fontId="28" fillId="21" borderId="25" xfId="2" applyNumberFormat="1" applyFont="1" applyFill="1" applyBorder="1" applyAlignment="1">
      <alignment horizontal="center" vertical="center" wrapText="1"/>
    </xf>
    <xf numFmtId="0" fontId="28" fillId="21" borderId="20" xfId="2" applyFont="1" applyFill="1" applyBorder="1" applyAlignment="1">
      <alignment horizontal="right"/>
    </xf>
    <xf numFmtId="3" fontId="28" fillId="21" borderId="25" xfId="2" applyNumberFormat="1" applyFont="1" applyFill="1" applyBorder="1" applyAlignment="1">
      <alignment horizontal="center"/>
    </xf>
    <xf numFmtId="3" fontId="28" fillId="21" borderId="24" xfId="2" applyNumberFormat="1" applyFont="1" applyFill="1" applyBorder="1" applyAlignment="1">
      <alignment horizontal="center"/>
    </xf>
    <xf numFmtId="9" fontId="28" fillId="21" borderId="25" xfId="5" applyFont="1" applyFill="1" applyBorder="1" applyAlignment="1">
      <alignment horizontal="center"/>
    </xf>
    <xf numFmtId="3" fontId="28" fillId="21" borderId="20" xfId="2" applyNumberFormat="1" applyFont="1" applyFill="1" applyBorder="1" applyAlignment="1">
      <alignment horizontal="center" vertical="center" wrapText="1"/>
    </xf>
    <xf numFmtId="9" fontId="28" fillId="21" borderId="26" xfId="5" applyFont="1" applyFill="1" applyBorder="1" applyAlignment="1">
      <alignment horizontal="center" wrapText="1"/>
    </xf>
    <xf numFmtId="3" fontId="28" fillId="21" borderId="27" xfId="2" applyNumberFormat="1" applyFont="1" applyFill="1" applyBorder="1" applyAlignment="1">
      <alignment horizontal="center"/>
    </xf>
    <xf numFmtId="3" fontId="34" fillId="21" borderId="27" xfId="6" applyNumberFormat="1" applyFont="1" applyFill="1" applyBorder="1" applyAlignment="1">
      <alignment horizontal="center"/>
    </xf>
    <xf numFmtId="10" fontId="28" fillId="21" borderId="25" xfId="5" applyNumberFormat="1" applyFont="1" applyFill="1" applyBorder="1" applyAlignment="1">
      <alignment horizontal="center" wrapText="1"/>
    </xf>
    <xf numFmtId="3" fontId="28" fillId="21" borderId="22" xfId="2" applyNumberFormat="1" applyFont="1" applyFill="1" applyBorder="1" applyAlignment="1">
      <alignment horizontal="center"/>
    </xf>
    <xf numFmtId="0" fontId="27" fillId="12" borderId="0" xfId="2" applyFill="1" applyBorder="1"/>
    <xf numFmtId="0" fontId="37" fillId="22" borderId="2" xfId="2" applyFont="1" applyFill="1" applyBorder="1" applyAlignment="1">
      <alignment horizontal="center" vertical="center"/>
    </xf>
    <xf numFmtId="0" fontId="37" fillId="12" borderId="15" xfId="2" applyFont="1" applyFill="1" applyBorder="1" applyAlignment="1">
      <alignment horizontal="center" vertical="center"/>
    </xf>
    <xf numFmtId="3" fontId="37" fillId="22" borderId="34" xfId="2" applyNumberFormat="1" applyFont="1" applyFill="1" applyBorder="1" applyAlignment="1">
      <alignment horizontal="center" vertical="center" wrapText="1"/>
    </xf>
    <xf numFmtId="3" fontId="37" fillId="22" borderId="2" xfId="2" applyNumberFormat="1" applyFont="1" applyFill="1" applyBorder="1" applyAlignment="1">
      <alignment horizontal="center" vertical="center" wrapText="1"/>
    </xf>
    <xf numFmtId="3" fontId="37" fillId="22" borderId="35" xfId="2" applyNumberFormat="1" applyFont="1" applyFill="1" applyBorder="1" applyAlignment="1">
      <alignment horizontal="center" vertical="center" wrapText="1"/>
    </xf>
    <xf numFmtId="3" fontId="37" fillId="12" borderId="9" xfId="2" applyNumberFormat="1" applyFont="1" applyFill="1" applyBorder="1" applyAlignment="1">
      <alignment horizontal="center" vertical="center" wrapText="1"/>
    </xf>
    <xf numFmtId="3" fontId="37" fillId="23" borderId="3" xfId="2" applyNumberFormat="1" applyFont="1" applyFill="1" applyBorder="1" applyAlignment="1">
      <alignment horizontal="center" vertical="center" wrapText="1"/>
    </xf>
    <xf numFmtId="3" fontId="37" fillId="22" borderId="3" xfId="2" applyNumberFormat="1" applyFont="1" applyFill="1" applyBorder="1" applyAlignment="1">
      <alignment horizontal="center" vertical="center" wrapText="1"/>
    </xf>
    <xf numFmtId="3" fontId="37" fillId="22" borderId="32" xfId="2" applyNumberFormat="1" applyFont="1" applyFill="1" applyBorder="1" applyAlignment="1">
      <alignment horizontal="center" vertical="center"/>
    </xf>
    <xf numFmtId="0" fontId="38" fillId="12" borderId="0" xfId="2" applyFont="1" applyFill="1" applyBorder="1"/>
    <xf numFmtId="3" fontId="38" fillId="12" borderId="0" xfId="2" applyNumberFormat="1" applyFont="1" applyFill="1" applyBorder="1"/>
    <xf numFmtId="3" fontId="37" fillId="23" borderId="31" xfId="2" applyNumberFormat="1" applyFont="1" applyFill="1" applyBorder="1" applyAlignment="1">
      <alignment horizontal="center" vertical="center" wrapText="1"/>
    </xf>
    <xf numFmtId="0" fontId="28" fillId="12" borderId="2" xfId="2" applyFont="1" applyFill="1" applyBorder="1" applyAlignment="1">
      <alignment horizontal="center" vertical="center"/>
    </xf>
    <xf numFmtId="0" fontId="28" fillId="12" borderId="15" xfId="2" applyFont="1" applyFill="1" applyBorder="1" applyAlignment="1">
      <alignment horizontal="center" vertical="center"/>
    </xf>
    <xf numFmtId="3" fontId="27" fillId="12" borderId="2" xfId="2" applyNumberFormat="1" applyFill="1" applyBorder="1" applyAlignment="1">
      <alignment horizontal="center" vertical="center"/>
    </xf>
    <xf numFmtId="10" fontId="27" fillId="12" borderId="2" xfId="5" applyNumberFormat="1" applyFill="1" applyBorder="1" applyAlignment="1">
      <alignment horizontal="center" vertical="center" wrapText="1"/>
    </xf>
    <xf numFmtId="3" fontId="27" fillId="12" borderId="35" xfId="2" applyNumberFormat="1" applyFill="1" applyBorder="1" applyAlignment="1">
      <alignment horizontal="center" vertical="center" wrapText="1"/>
    </xf>
    <xf numFmtId="3" fontId="27" fillId="12" borderId="9" xfId="2" applyNumberFormat="1" applyFill="1" applyBorder="1" applyAlignment="1">
      <alignment horizontal="center" vertical="center" wrapText="1"/>
    </xf>
    <xf numFmtId="3" fontId="27" fillId="12" borderId="0" xfId="2" applyNumberFormat="1" applyFont="1" applyFill="1" applyBorder="1" applyAlignment="1">
      <alignment horizontal="center" vertical="center"/>
    </xf>
    <xf numFmtId="3" fontId="27" fillId="12" borderId="0" xfId="2" applyNumberFormat="1" applyFill="1" applyBorder="1" applyAlignment="1">
      <alignment horizontal="center" vertical="center"/>
    </xf>
    <xf numFmtId="0" fontId="27" fillId="12" borderId="0" xfId="2" applyFill="1" applyAlignment="1">
      <alignment horizontal="center" vertical="center"/>
    </xf>
    <xf numFmtId="0" fontId="28" fillId="12" borderId="0" xfId="2" applyFont="1" applyFill="1" applyAlignment="1">
      <alignment horizontal="center" vertical="center"/>
    </xf>
    <xf numFmtId="3" fontId="39" fillId="12" borderId="0" xfId="2" applyNumberFormat="1" applyFont="1" applyFill="1" applyAlignment="1">
      <alignment horizontal="center" vertical="center"/>
    </xf>
    <xf numFmtId="3" fontId="28" fillId="12" borderId="0" xfId="2" applyNumberFormat="1" applyFont="1" applyFill="1" applyBorder="1" applyAlignment="1">
      <alignment horizontal="center" vertical="center"/>
    </xf>
    <xf numFmtId="10" fontId="28" fillId="12" borderId="0" xfId="3" applyNumberFormat="1" applyFont="1" applyFill="1" applyAlignment="1">
      <alignment horizontal="center" vertical="center"/>
    </xf>
    <xf numFmtId="3" fontId="27" fillId="12" borderId="0" xfId="2" applyNumberFormat="1" applyFill="1" applyAlignment="1">
      <alignment horizontal="center" vertical="center"/>
    </xf>
    <xf numFmtId="0" fontId="28" fillId="22" borderId="2" xfId="2" applyFont="1" applyFill="1" applyBorder="1" applyAlignment="1">
      <alignment horizontal="center" vertical="center"/>
    </xf>
    <xf numFmtId="3" fontId="28" fillId="22" borderId="45" xfId="2" applyNumberFormat="1" applyFont="1" applyFill="1" applyBorder="1" applyAlignment="1">
      <alignment horizontal="right" vertical="center"/>
    </xf>
    <xf numFmtId="3" fontId="28" fillId="22" borderId="38" xfId="2" applyNumberFormat="1" applyFont="1" applyFill="1" applyBorder="1" applyAlignment="1">
      <alignment horizontal="right" vertical="center"/>
    </xf>
    <xf numFmtId="9" fontId="28" fillId="22" borderId="38" xfId="3" applyFont="1" applyFill="1" applyBorder="1" applyAlignment="1">
      <alignment horizontal="center" vertical="center"/>
    </xf>
    <xf numFmtId="3" fontId="28" fillId="22" borderId="44" xfId="2" applyNumberFormat="1" applyFont="1" applyFill="1" applyBorder="1" applyAlignment="1">
      <alignment horizontal="center" vertical="center"/>
    </xf>
    <xf numFmtId="3" fontId="28" fillId="12" borderId="9" xfId="2" applyNumberFormat="1" applyFont="1" applyFill="1" applyBorder="1" applyAlignment="1">
      <alignment horizontal="right" vertical="center"/>
    </xf>
    <xf numFmtId="3" fontId="28" fillId="12" borderId="51" xfId="2" applyNumberFormat="1" applyFont="1" applyFill="1" applyBorder="1"/>
    <xf numFmtId="3" fontId="27" fillId="12" borderId="51" xfId="2" applyNumberFormat="1" applyFill="1" applyBorder="1"/>
    <xf numFmtId="3" fontId="27" fillId="12" borderId="0" xfId="2" applyNumberFormat="1" applyFill="1" applyBorder="1"/>
    <xf numFmtId="0" fontId="27" fillId="12" borderId="0" xfId="2" applyFont="1" applyFill="1"/>
    <xf numFmtId="3" fontId="27" fillId="12" borderId="0" xfId="2" applyNumberFormat="1" applyFont="1" applyFill="1"/>
    <xf numFmtId="0" fontId="28" fillId="24" borderId="20" xfId="2" applyFont="1" applyFill="1" applyBorder="1" applyAlignment="1">
      <alignment horizontal="center" vertical="center"/>
    </xf>
    <xf numFmtId="3" fontId="28" fillId="24" borderId="24" xfId="2" applyNumberFormat="1" applyFont="1" applyFill="1" applyBorder="1" applyAlignment="1">
      <alignment horizontal="center" vertical="center"/>
    </xf>
    <xf numFmtId="3" fontId="28" fillId="24" borderId="25" xfId="2" applyNumberFormat="1" applyFont="1" applyFill="1" applyBorder="1" applyAlignment="1">
      <alignment horizontal="center" vertical="center"/>
    </xf>
    <xf numFmtId="3" fontId="28" fillId="24" borderId="21" xfId="2" applyNumberFormat="1" applyFont="1" applyFill="1" applyBorder="1" applyAlignment="1">
      <alignment horizontal="center" vertical="center" wrapText="1"/>
    </xf>
    <xf numFmtId="3" fontId="28" fillId="24" borderId="24" xfId="2" applyNumberFormat="1" applyFont="1" applyFill="1" applyBorder="1" applyAlignment="1">
      <alignment horizontal="center" vertical="center" wrapText="1"/>
    </xf>
    <xf numFmtId="3" fontId="28" fillId="24" borderId="26" xfId="2" applyNumberFormat="1" applyFont="1" applyFill="1" applyBorder="1" applyAlignment="1">
      <alignment horizontal="center" vertical="center" wrapText="1"/>
    </xf>
    <xf numFmtId="3" fontId="28" fillId="25" borderId="27" xfId="2" applyNumberFormat="1" applyFont="1" applyFill="1" applyBorder="1" applyAlignment="1">
      <alignment horizontal="center" vertical="center" wrapText="1"/>
    </xf>
    <xf numFmtId="3" fontId="28" fillId="24" borderId="27" xfId="2" applyNumberFormat="1" applyFont="1" applyFill="1" applyBorder="1" applyAlignment="1">
      <alignment horizontal="center" vertical="center" wrapText="1"/>
    </xf>
    <xf numFmtId="3" fontId="28" fillId="25" borderId="25" xfId="2" applyNumberFormat="1" applyFont="1" applyFill="1" applyBorder="1" applyAlignment="1">
      <alignment horizontal="center" vertical="center" wrapText="1"/>
    </xf>
    <xf numFmtId="0" fontId="27" fillId="12" borderId="0" xfId="2" applyFill="1" applyAlignment="1">
      <alignment vertical="center"/>
    </xf>
    <xf numFmtId="0" fontId="28" fillId="12" borderId="48" xfId="2" applyFont="1" applyFill="1" applyBorder="1"/>
    <xf numFmtId="3" fontId="27" fillId="12" borderId="52" xfId="2" applyNumberFormat="1" applyFill="1" applyBorder="1"/>
    <xf numFmtId="10" fontId="27" fillId="12" borderId="53" xfId="5" applyNumberFormat="1" applyFill="1" applyBorder="1" applyAlignment="1">
      <alignment horizontal="center"/>
    </xf>
    <xf numFmtId="3" fontId="27" fillId="12" borderId="54" xfId="2" applyNumberFormat="1" applyFill="1" applyBorder="1"/>
    <xf numFmtId="0" fontId="28" fillId="12" borderId="33" xfId="2" applyFont="1" applyFill="1" applyBorder="1"/>
    <xf numFmtId="3" fontId="27" fillId="12" borderId="34" xfId="2" applyNumberFormat="1" applyFill="1" applyBorder="1"/>
    <xf numFmtId="10" fontId="27" fillId="12" borderId="35" xfId="5" applyNumberFormat="1" applyFill="1" applyBorder="1" applyAlignment="1">
      <alignment horizontal="center"/>
    </xf>
    <xf numFmtId="3" fontId="27" fillId="12" borderId="12" xfId="2" applyNumberFormat="1" applyFill="1" applyBorder="1"/>
    <xf numFmtId="9" fontId="27" fillId="12" borderId="2" xfId="5" applyFill="1" applyBorder="1" applyAlignment="1">
      <alignment horizontal="center" wrapText="1"/>
    </xf>
    <xf numFmtId="3" fontId="27" fillId="12" borderId="35" xfId="2" applyNumberFormat="1" applyFill="1" applyBorder="1"/>
    <xf numFmtId="0" fontId="28" fillId="25" borderId="20" xfId="2" applyFont="1" applyFill="1" applyBorder="1" applyAlignment="1">
      <alignment horizontal="center"/>
    </xf>
    <xf numFmtId="3" fontId="28" fillId="25" borderId="24" xfId="2" applyNumberFormat="1" applyFont="1" applyFill="1" applyBorder="1"/>
    <xf numFmtId="9" fontId="28" fillId="25" borderId="25" xfId="5" applyFont="1" applyFill="1" applyBorder="1" applyAlignment="1">
      <alignment horizontal="center"/>
    </xf>
    <xf numFmtId="3" fontId="28" fillId="25" borderId="20" xfId="2" applyNumberFormat="1" applyFont="1" applyFill="1" applyBorder="1"/>
    <xf numFmtId="9" fontId="28" fillId="25" borderId="26" xfId="3" applyFont="1" applyFill="1" applyBorder="1" applyAlignment="1">
      <alignment horizontal="center"/>
    </xf>
    <xf numFmtId="3" fontId="28" fillId="25" borderId="27" xfId="2" applyNumberFormat="1" applyFont="1" applyFill="1" applyBorder="1"/>
    <xf numFmtId="3" fontId="28" fillId="25" borderId="27" xfId="2" applyNumberFormat="1" applyFont="1" applyFill="1" applyBorder="1" applyAlignment="1">
      <alignment horizontal="right"/>
    </xf>
    <xf numFmtId="3" fontId="28" fillId="25" borderId="25" xfId="2" applyNumberFormat="1" applyFont="1" applyFill="1" applyBorder="1"/>
    <xf numFmtId="0" fontId="28" fillId="11" borderId="20" xfId="2" applyFont="1" applyFill="1" applyBorder="1" applyAlignment="1">
      <alignment vertical="center"/>
    </xf>
    <xf numFmtId="3" fontId="28" fillId="11" borderId="24" xfId="2" applyNumberFormat="1" applyFont="1" applyFill="1" applyBorder="1" applyAlignment="1">
      <alignment horizontal="center" vertical="center"/>
    </xf>
    <xf numFmtId="9" fontId="28" fillId="11" borderId="25" xfId="5" applyFont="1" applyFill="1" applyBorder="1" applyAlignment="1">
      <alignment horizontal="center" vertical="center"/>
    </xf>
    <xf numFmtId="3" fontId="28" fillId="11" borderId="21" xfId="2" applyNumberFormat="1" applyFont="1" applyFill="1" applyBorder="1" applyAlignment="1">
      <alignment horizontal="center" vertical="center" wrapText="1"/>
    </xf>
    <xf numFmtId="3" fontId="28" fillId="11" borderId="24" xfId="2" applyNumberFormat="1" applyFont="1" applyFill="1" applyBorder="1" applyAlignment="1">
      <alignment horizontal="center" vertical="center" wrapText="1"/>
    </xf>
    <xf numFmtId="3" fontId="28" fillId="11" borderId="27" xfId="2" applyNumberFormat="1" applyFont="1" applyFill="1" applyBorder="1" applyAlignment="1">
      <alignment horizontal="center" vertical="center" wrapText="1"/>
    </xf>
    <xf numFmtId="3" fontId="28" fillId="11" borderId="26" xfId="2" applyNumberFormat="1" applyFont="1" applyFill="1" applyBorder="1" applyAlignment="1">
      <alignment horizontal="center" vertical="center" wrapText="1"/>
    </xf>
    <xf numFmtId="3" fontId="28" fillId="26" borderId="27" xfId="2" applyNumberFormat="1" applyFont="1" applyFill="1" applyBorder="1" applyAlignment="1">
      <alignment horizontal="center" vertical="center" wrapText="1"/>
    </xf>
    <xf numFmtId="3" fontId="28" fillId="11" borderId="25" xfId="2" applyNumberFormat="1" applyFont="1" applyFill="1" applyBorder="1" applyAlignment="1">
      <alignment horizontal="center" vertical="center" wrapText="1"/>
    </xf>
    <xf numFmtId="0" fontId="28" fillId="12" borderId="4" xfId="2" applyFont="1" applyFill="1" applyBorder="1" applyAlignment="1">
      <alignment horizontal="center"/>
    </xf>
    <xf numFmtId="3" fontId="27" fillId="12" borderId="30" xfId="2" applyNumberFormat="1" applyFill="1" applyBorder="1"/>
    <xf numFmtId="9" fontId="27" fillId="12" borderId="31" xfId="5" applyFill="1" applyBorder="1"/>
    <xf numFmtId="3" fontId="27" fillId="12" borderId="5" xfId="2" applyNumberFormat="1" applyFill="1" applyBorder="1"/>
    <xf numFmtId="3" fontId="27" fillId="12" borderId="3" xfId="2" applyNumberFormat="1" applyFill="1" applyBorder="1"/>
    <xf numFmtId="10" fontId="27" fillId="12" borderId="4" xfId="5" applyNumberFormat="1" applyFill="1" applyBorder="1" applyAlignment="1">
      <alignment wrapText="1"/>
    </xf>
    <xf numFmtId="0" fontId="28" fillId="12" borderId="11" xfId="2" applyFont="1" applyFill="1" applyBorder="1" applyAlignment="1">
      <alignment horizontal="center"/>
    </xf>
    <xf numFmtId="9" fontId="27" fillId="12" borderId="35" xfId="5" applyFill="1" applyBorder="1"/>
    <xf numFmtId="10" fontId="27" fillId="12" borderId="11" xfId="5" applyNumberFormat="1" applyFill="1" applyBorder="1" applyAlignment="1">
      <alignment wrapText="1"/>
    </xf>
    <xf numFmtId="0" fontId="28" fillId="11" borderId="11" xfId="2" applyFont="1" applyFill="1" applyBorder="1" applyAlignment="1">
      <alignment horizontal="right" vertical="center"/>
    </xf>
    <xf numFmtId="3" fontId="28" fillId="11" borderId="45" xfId="2" applyNumberFormat="1" applyFont="1" applyFill="1" applyBorder="1" applyAlignment="1">
      <alignment vertical="center"/>
    </xf>
    <xf numFmtId="9" fontId="28" fillId="11" borderId="44" xfId="5" applyFont="1" applyFill="1" applyBorder="1" applyAlignment="1">
      <alignment vertical="center"/>
    </xf>
    <xf numFmtId="3" fontId="28" fillId="11" borderId="43" xfId="2" applyNumberFormat="1" applyFont="1" applyFill="1" applyBorder="1" applyAlignment="1">
      <alignment vertical="center"/>
    </xf>
    <xf numFmtId="3" fontId="28" fillId="11" borderId="38" xfId="2" applyNumberFormat="1" applyFont="1" applyFill="1" applyBorder="1" applyAlignment="1">
      <alignment vertical="center"/>
    </xf>
    <xf numFmtId="9" fontId="28" fillId="11" borderId="46" xfId="4" applyFont="1" applyFill="1" applyBorder="1" applyAlignment="1">
      <alignment vertical="center"/>
    </xf>
    <xf numFmtId="3" fontId="28" fillId="11" borderId="46" xfId="2" applyNumberFormat="1" applyFont="1" applyFill="1" applyBorder="1" applyAlignment="1">
      <alignment vertical="center"/>
    </xf>
    <xf numFmtId="3" fontId="28" fillId="11" borderId="44" xfId="2" applyNumberFormat="1" applyFont="1" applyFill="1" applyBorder="1" applyAlignment="1">
      <alignment vertical="center"/>
    </xf>
    <xf numFmtId="0" fontId="0" fillId="0" borderId="0" xfId="0" pivotButton="1"/>
    <xf numFmtId="3" fontId="0" fillId="0" borderId="0" xfId="0" applyNumberFormat="1"/>
    <xf numFmtId="9" fontId="28" fillId="17" borderId="24" xfId="8" applyFont="1" applyFill="1" applyBorder="1" applyAlignment="1">
      <alignment horizontal="center"/>
    </xf>
    <xf numFmtId="9" fontId="28" fillId="13" borderId="45" xfId="8" applyFont="1" applyFill="1" applyBorder="1" applyAlignment="1">
      <alignment horizontal="center"/>
    </xf>
    <xf numFmtId="0" fontId="0" fillId="9" borderId="0" xfId="0" applyFill="1" applyAlignment="1">
      <alignment horizontal="left"/>
    </xf>
    <xf numFmtId="3" fontId="0" fillId="9" borderId="0" xfId="0" applyNumberFormat="1" applyFill="1"/>
    <xf numFmtId="0" fontId="28" fillId="12" borderId="29" xfId="2" applyFont="1" applyFill="1" applyBorder="1"/>
    <xf numFmtId="10" fontId="27" fillId="12" borderId="31" xfId="5" applyNumberFormat="1" applyFill="1" applyBorder="1" applyAlignment="1">
      <alignment horizontal="center"/>
    </xf>
    <xf numFmtId="9" fontId="27" fillId="12" borderId="3" xfId="5" applyFill="1" applyBorder="1" applyAlignment="1">
      <alignment horizontal="center" wrapText="1"/>
    </xf>
    <xf numFmtId="3" fontId="27" fillId="12" borderId="31" xfId="2" applyNumberFormat="1" applyFill="1" applyBorder="1"/>
    <xf numFmtId="3" fontId="27" fillId="12" borderId="48" xfId="2" applyNumberFormat="1" applyFill="1" applyBorder="1"/>
    <xf numFmtId="9" fontId="27" fillId="12" borderId="54" xfId="8" applyFont="1" applyFill="1" applyBorder="1" applyAlignment="1">
      <alignment horizontal="center"/>
    </xf>
    <xf numFmtId="3" fontId="38" fillId="12" borderId="4" xfId="2" applyNumberFormat="1" applyFont="1" applyFill="1" applyBorder="1" applyAlignment="1">
      <alignment horizontal="center" vertical="center"/>
    </xf>
    <xf numFmtId="3" fontId="38" fillId="12" borderId="32" xfId="2" applyNumberFormat="1" applyFont="1" applyFill="1" applyBorder="1" applyAlignment="1">
      <alignment horizontal="center" vertical="center"/>
    </xf>
    <xf numFmtId="3" fontId="38" fillId="12" borderId="54" xfId="2" applyNumberFormat="1" applyFont="1" applyFill="1" applyBorder="1" applyAlignment="1">
      <alignment horizontal="center" vertical="center"/>
    </xf>
    <xf numFmtId="9" fontId="38" fillId="12" borderId="54" xfId="5" applyFont="1" applyFill="1" applyBorder="1" applyAlignment="1">
      <alignment horizontal="center" vertical="center" wrapText="1"/>
    </xf>
    <xf numFmtId="3" fontId="38" fillId="12" borderId="54" xfId="2" applyNumberFormat="1" applyFont="1" applyFill="1" applyBorder="1" applyAlignment="1">
      <alignment vertical="center"/>
    </xf>
    <xf numFmtId="3" fontId="38" fillId="12" borderId="3" xfId="2" applyNumberFormat="1" applyFont="1" applyFill="1" applyBorder="1" applyAlignment="1">
      <alignment horizontal="center" vertical="center"/>
    </xf>
    <xf numFmtId="9" fontId="38" fillId="12" borderId="2" xfId="5" applyFont="1" applyFill="1" applyBorder="1" applyAlignment="1">
      <alignment horizontal="center" vertical="center" wrapText="1"/>
    </xf>
    <xf numFmtId="3" fontId="28" fillId="13" borderId="26" xfId="2" applyNumberFormat="1" applyFont="1" applyFill="1" applyBorder="1" applyAlignment="1">
      <alignment horizontal="center" vertical="center" wrapText="1"/>
    </xf>
    <xf numFmtId="3" fontId="28" fillId="13" borderId="22" xfId="2" applyNumberFormat="1" applyFont="1" applyFill="1" applyBorder="1" applyAlignment="1">
      <alignment horizontal="center" vertical="center" wrapText="1"/>
    </xf>
    <xf numFmtId="3" fontId="28" fillId="13" borderId="39" xfId="2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left"/>
    </xf>
    <xf numFmtId="9" fontId="8" fillId="5" borderId="2" xfId="0" applyNumberFormat="1" applyFont="1" applyFill="1" applyBorder="1" applyAlignment="1">
      <alignment horizontal="left"/>
    </xf>
    <xf numFmtId="0" fontId="6" fillId="2" borderId="1" xfId="9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center" vertical="center"/>
    </xf>
    <xf numFmtId="0" fontId="41" fillId="0" borderId="1" xfId="9" applyFont="1" applyFill="1" applyBorder="1" applyAlignment="1">
      <alignment horizontal="center" vertical="center"/>
    </xf>
    <xf numFmtId="0" fontId="42" fillId="2" borderId="1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3" fontId="2" fillId="0" borderId="1" xfId="9" applyNumberFormat="1" applyFill="1" applyBorder="1" applyAlignment="1">
      <alignment horizontal="left"/>
    </xf>
    <xf numFmtId="3" fontId="2" fillId="0" borderId="8" xfId="9" applyNumberFormat="1" applyFill="1" applyBorder="1" applyAlignment="1">
      <alignment horizontal="left"/>
    </xf>
    <xf numFmtId="3" fontId="6" fillId="2" borderId="1" xfId="9" applyNumberFormat="1" applyFont="1" applyFill="1" applyBorder="1" applyAlignment="1">
      <alignment horizontal="center" vertical="center"/>
    </xf>
    <xf numFmtId="0" fontId="6" fillId="0" borderId="8" xfId="9" applyFont="1" applyFill="1" applyBorder="1" applyAlignment="1">
      <alignment horizontal="center" vertical="center"/>
    </xf>
    <xf numFmtId="0" fontId="45" fillId="0" borderId="15" xfId="9" applyFont="1" applyFill="1" applyBorder="1" applyAlignment="1">
      <alignment horizontal="center" vertical="center"/>
    </xf>
    <xf numFmtId="0" fontId="44" fillId="2" borderId="10" xfId="9" applyFont="1" applyFill="1" applyBorder="1" applyAlignment="1">
      <alignment vertical="center" wrapText="1"/>
    </xf>
    <xf numFmtId="0" fontId="2" fillId="0" borderId="0" xfId="9" applyBorder="1"/>
    <xf numFmtId="0" fontId="6" fillId="2" borderId="3" xfId="9" applyFont="1" applyFill="1" applyBorder="1" applyAlignment="1">
      <alignment horizontal="center" vertical="top" wrapText="1"/>
    </xf>
    <xf numFmtId="0" fontId="5" fillId="2" borderId="3" xfId="9" applyFont="1" applyFill="1" applyBorder="1" applyAlignment="1">
      <alignment horizontal="center" vertical="center" textRotation="255" wrapText="1"/>
    </xf>
    <xf numFmtId="0" fontId="6" fillId="2" borderId="3" xfId="9" applyFont="1" applyFill="1" applyBorder="1" applyAlignment="1">
      <alignment horizontal="center" vertical="top"/>
    </xf>
    <xf numFmtId="0" fontId="7" fillId="0" borderId="3" xfId="9" applyFont="1" applyFill="1" applyBorder="1" applyAlignment="1">
      <alignment horizontal="center" vertical="top" wrapText="1"/>
    </xf>
    <xf numFmtId="0" fontId="7" fillId="0" borderId="3" xfId="9" applyFont="1" applyFill="1" applyBorder="1" applyAlignment="1">
      <alignment horizontal="center" vertical="top"/>
    </xf>
    <xf numFmtId="0" fontId="7" fillId="0" borderId="3" xfId="9" applyFont="1" applyFill="1" applyBorder="1" applyAlignment="1">
      <alignment horizontal="center" vertical="center"/>
    </xf>
    <xf numFmtId="3" fontId="6" fillId="2" borderId="3" xfId="9" applyNumberFormat="1" applyFont="1" applyFill="1" applyBorder="1" applyAlignment="1">
      <alignment horizontal="center" vertical="top"/>
    </xf>
    <xf numFmtId="3" fontId="6" fillId="2" borderId="3" xfId="9" applyNumberFormat="1" applyFont="1" applyFill="1" applyBorder="1" applyAlignment="1">
      <alignment horizontal="center" vertical="top" wrapText="1"/>
    </xf>
    <xf numFmtId="3" fontId="6" fillId="0" borderId="8" xfId="9" applyNumberFormat="1" applyFont="1" applyFill="1" applyBorder="1" applyAlignment="1">
      <alignment horizontal="center" vertical="top" wrapText="1"/>
    </xf>
    <xf numFmtId="0" fontId="20" fillId="0" borderId="0" xfId="9" applyFont="1" applyBorder="1" applyAlignment="1">
      <alignment horizontal="center"/>
    </xf>
    <xf numFmtId="0" fontId="8" fillId="0" borderId="0" xfId="9" applyFont="1" applyBorder="1" applyAlignment="1">
      <alignment horizontal="center"/>
    </xf>
    <xf numFmtId="0" fontId="6" fillId="0" borderId="0" xfId="9" applyFont="1" applyFill="1" applyBorder="1" applyAlignment="1">
      <alignment horizontal="center" vertical="top" wrapText="1"/>
    </xf>
    <xf numFmtId="0" fontId="5" fillId="0" borderId="0" xfId="9" applyFont="1" applyFill="1" applyBorder="1" applyAlignment="1">
      <alignment horizontal="center" vertical="center" textRotation="255" wrapText="1"/>
    </xf>
    <xf numFmtId="0" fontId="6" fillId="0" borderId="0" xfId="9" applyFont="1" applyFill="1" applyBorder="1" applyAlignment="1">
      <alignment horizontal="center" vertical="top"/>
    </xf>
    <xf numFmtId="0" fontId="7" fillId="0" borderId="0" xfId="9" applyFont="1" applyFill="1" applyBorder="1" applyAlignment="1">
      <alignment horizontal="center" vertical="top" wrapText="1"/>
    </xf>
    <xf numFmtId="0" fontId="7" fillId="0" borderId="0" xfId="9" applyFont="1" applyFill="1" applyBorder="1" applyAlignment="1">
      <alignment horizontal="center" vertical="top"/>
    </xf>
    <xf numFmtId="0" fontId="7" fillId="0" borderId="0" xfId="9" applyFont="1" applyFill="1" applyBorder="1" applyAlignment="1">
      <alignment horizontal="center" vertical="center"/>
    </xf>
    <xf numFmtId="0" fontId="6" fillId="0" borderId="0" xfId="9" applyFont="1" applyFill="1" applyBorder="1" applyAlignment="1">
      <alignment horizontal="center" vertical="center"/>
    </xf>
    <xf numFmtId="3" fontId="6" fillId="0" borderId="0" xfId="9" applyNumberFormat="1" applyFont="1" applyFill="1" applyBorder="1" applyAlignment="1">
      <alignment horizontal="center" vertical="top"/>
    </xf>
    <xf numFmtId="3" fontId="6" fillId="0" borderId="0" xfId="9" applyNumberFormat="1" applyFont="1" applyFill="1" applyBorder="1" applyAlignment="1">
      <alignment horizontal="center" vertical="top" wrapText="1"/>
    </xf>
    <xf numFmtId="0" fontId="20" fillId="0" borderId="0" xfId="9" applyFont="1" applyFill="1" applyBorder="1" applyAlignment="1">
      <alignment horizontal="center"/>
    </xf>
    <xf numFmtId="0" fontId="8" fillId="0" borderId="0" xfId="9" applyFont="1" applyFill="1" applyBorder="1" applyAlignment="1">
      <alignment horizontal="center"/>
    </xf>
    <xf numFmtId="3" fontId="4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center" vertical="center" textRotation="255" wrapText="1"/>
    </xf>
    <xf numFmtId="0" fontId="42" fillId="0" borderId="0" xfId="9" applyFont="1" applyFill="1" applyBorder="1" applyAlignment="1">
      <alignment horizontal="center" vertical="center"/>
    </xf>
    <xf numFmtId="3" fontId="6" fillId="0" borderId="0" xfId="9" applyNumberFormat="1" applyFont="1" applyFill="1" applyBorder="1" applyAlignment="1">
      <alignment horizontal="left" vertical="center"/>
    </xf>
    <xf numFmtId="3" fontId="6" fillId="0" borderId="0" xfId="9" applyNumberFormat="1" applyFont="1" applyFill="1" applyBorder="1" applyAlignment="1">
      <alignment horizontal="center" vertical="center"/>
    </xf>
    <xf numFmtId="3" fontId="6" fillId="0" borderId="0" xfId="9" applyNumberFormat="1" applyFont="1" applyFill="1" applyBorder="1" applyAlignment="1">
      <alignment horizontal="center" vertical="center" wrapText="1"/>
    </xf>
    <xf numFmtId="0" fontId="8" fillId="0" borderId="0" xfId="9" applyFont="1" applyFill="1" applyAlignment="1">
      <alignment horizontal="center"/>
    </xf>
    <xf numFmtId="0" fontId="14" fillId="0" borderId="0" xfId="9" applyFont="1" applyFill="1" applyBorder="1" applyAlignment="1">
      <alignment horizontal="center"/>
    </xf>
    <xf numFmtId="0" fontId="14" fillId="0" borderId="0" xfId="9" applyFont="1" applyFill="1" applyBorder="1" applyAlignment="1">
      <alignment horizontal="left"/>
    </xf>
    <xf numFmtId="0" fontId="14" fillId="0" borderId="0" xfId="9" applyFont="1" applyFill="1" applyBorder="1"/>
    <xf numFmtId="0" fontId="10" fillId="3" borderId="5" xfId="9" applyFont="1" applyFill="1" applyBorder="1"/>
    <xf numFmtId="3" fontId="14" fillId="0" borderId="0" xfId="9" applyNumberFormat="1" applyFont="1" applyFill="1" applyBorder="1" applyAlignment="1">
      <alignment horizontal="left"/>
    </xf>
    <xf numFmtId="3" fontId="14" fillId="0" borderId="0" xfId="9" applyNumberFormat="1" applyFont="1" applyFill="1" applyBorder="1" applyAlignment="1">
      <alignment horizontal="center"/>
    </xf>
    <xf numFmtId="3" fontId="14" fillId="0" borderId="0" xfId="9" applyNumberFormat="1" applyFont="1" applyFill="1" applyBorder="1" applyAlignment="1">
      <alignment horizontal="center" wrapText="1"/>
    </xf>
    <xf numFmtId="0" fontId="14" fillId="0" borderId="0" xfId="9" applyFont="1" applyFill="1" applyBorder="1" applyAlignment="1">
      <alignment horizontal="left" wrapText="1"/>
    </xf>
    <xf numFmtId="0" fontId="14" fillId="0" borderId="0" xfId="9" applyFont="1" applyFill="1"/>
    <xf numFmtId="0" fontId="2" fillId="0" borderId="0" xfId="9"/>
    <xf numFmtId="0" fontId="8" fillId="10" borderId="2" xfId="9" applyFont="1" applyFill="1" applyBorder="1" applyAlignment="1">
      <alignment horizontal="center"/>
    </xf>
    <xf numFmtId="0" fontId="8" fillId="10" borderId="2" xfId="9" applyFont="1" applyFill="1" applyBorder="1" applyAlignment="1">
      <alignment horizontal="left"/>
    </xf>
    <xf numFmtId="0" fontId="8" fillId="10" borderId="13" xfId="9" applyFont="1" applyFill="1" applyBorder="1" applyAlignment="1">
      <alignment horizontal="center"/>
    </xf>
    <xf numFmtId="0" fontId="8" fillId="10" borderId="2" xfId="9" applyFont="1" applyFill="1" applyBorder="1"/>
    <xf numFmtId="0" fontId="15" fillId="10" borderId="2" xfId="9" applyFont="1" applyFill="1" applyBorder="1"/>
    <xf numFmtId="3" fontId="8" fillId="10" borderId="2" xfId="9" applyNumberFormat="1" applyFont="1" applyFill="1" applyBorder="1" applyAlignment="1">
      <alignment horizontal="left"/>
    </xf>
    <xf numFmtId="3" fontId="8" fillId="10" borderId="2" xfId="9" applyNumberFormat="1" applyFont="1" applyFill="1" applyBorder="1" applyAlignment="1">
      <alignment horizontal="center"/>
    </xf>
    <xf numFmtId="3" fontId="8" fillId="10" borderId="2" xfId="9" applyNumberFormat="1" applyFont="1" applyFill="1" applyBorder="1" applyAlignment="1">
      <alignment horizontal="center" wrapText="1"/>
    </xf>
    <xf numFmtId="0" fontId="8" fillId="10" borderId="2" xfId="9" applyFont="1" applyFill="1" applyBorder="1" applyAlignment="1">
      <alignment horizontal="left" wrapText="1"/>
    </xf>
    <xf numFmtId="0" fontId="8" fillId="0" borderId="2" xfId="9" applyFont="1" applyFill="1" applyBorder="1" applyAlignment="1">
      <alignment horizontal="left" wrapText="1"/>
    </xf>
    <xf numFmtId="0" fontId="8" fillId="0" borderId="0" xfId="9" applyFont="1" applyFill="1"/>
    <xf numFmtId="0" fontId="8" fillId="0" borderId="0" xfId="9" applyFont="1" applyFill="1" applyBorder="1" applyAlignment="1">
      <alignment horizontal="center" vertical="center"/>
    </xf>
    <xf numFmtId="0" fontId="8" fillId="0" borderId="0" xfId="9" applyFont="1" applyFill="1" applyBorder="1" applyAlignment="1">
      <alignment vertical="center"/>
    </xf>
    <xf numFmtId="0" fontId="8" fillId="0" borderId="0" xfId="9" applyFont="1" applyFill="1" applyBorder="1" applyAlignment="1">
      <alignment horizontal="left" vertical="center"/>
    </xf>
    <xf numFmtId="0" fontId="11" fillId="4" borderId="2" xfId="9" applyFont="1" applyFill="1" applyBorder="1" applyAlignment="1">
      <alignment vertical="center"/>
    </xf>
    <xf numFmtId="3" fontId="11" fillId="0" borderId="9" xfId="9" applyNumberFormat="1" applyFont="1" applyFill="1" applyBorder="1" applyAlignment="1">
      <alignment horizontal="left" vertical="center"/>
    </xf>
    <xf numFmtId="3" fontId="11" fillId="0" borderId="0" xfId="9" applyNumberFormat="1" applyFont="1" applyFill="1" applyBorder="1" applyAlignment="1">
      <alignment horizontal="left" vertical="center"/>
    </xf>
    <xf numFmtId="3" fontId="11" fillId="4" borderId="2" xfId="9" applyNumberFormat="1" applyFont="1" applyFill="1" applyBorder="1" applyAlignment="1">
      <alignment horizontal="center" vertical="center"/>
    </xf>
    <xf numFmtId="3" fontId="11" fillId="0" borderId="8" xfId="9" applyNumberFormat="1" applyFont="1" applyFill="1" applyBorder="1" applyAlignment="1">
      <alignment horizontal="center" vertical="center"/>
    </xf>
    <xf numFmtId="3" fontId="11" fillId="0" borderId="0" xfId="9" applyNumberFormat="1" applyFont="1" applyFill="1" applyBorder="1" applyAlignment="1">
      <alignment horizontal="center" vertical="center"/>
    </xf>
    <xf numFmtId="0" fontId="8" fillId="0" borderId="0" xfId="9" applyFont="1" applyFill="1" applyBorder="1" applyAlignment="1">
      <alignment horizontal="left" vertical="center" wrapText="1"/>
    </xf>
    <xf numFmtId="0" fontId="8" fillId="0" borderId="0" xfId="9" applyFont="1" applyFill="1" applyAlignment="1">
      <alignment vertical="center"/>
    </xf>
    <xf numFmtId="0" fontId="8" fillId="0" borderId="0" xfId="9" applyFont="1" applyAlignment="1">
      <alignment vertical="center"/>
    </xf>
    <xf numFmtId="3" fontId="15" fillId="10" borderId="2" xfId="9" applyNumberFormat="1" applyFont="1" applyFill="1" applyBorder="1" applyAlignment="1">
      <alignment horizontal="center"/>
    </xf>
    <xf numFmtId="0" fontId="13" fillId="0" borderId="0" xfId="9" applyFont="1" applyAlignment="1">
      <alignment vertical="center"/>
    </xf>
    <xf numFmtId="0" fontId="2" fillId="0" borderId="0" xfId="9" applyAlignment="1">
      <alignment horizontal="center"/>
    </xf>
    <xf numFmtId="0" fontId="2" fillId="0" borderId="0" xfId="9" applyAlignment="1">
      <alignment horizontal="left"/>
    </xf>
    <xf numFmtId="0" fontId="2" fillId="0" borderId="0" xfId="9" applyFont="1" applyAlignment="1">
      <alignment horizontal="center"/>
    </xf>
    <xf numFmtId="0" fontId="2" fillId="0" borderId="0" xfId="9" applyFont="1" applyFill="1" applyAlignment="1">
      <alignment horizontal="left"/>
    </xf>
    <xf numFmtId="3" fontId="2" fillId="0" borderId="0" xfId="9" applyNumberFormat="1" applyFill="1" applyAlignment="1">
      <alignment horizontal="left"/>
    </xf>
    <xf numFmtId="3" fontId="2" fillId="0" borderId="0" xfId="9" applyNumberFormat="1" applyFill="1" applyBorder="1" applyAlignment="1">
      <alignment horizontal="left"/>
    </xf>
    <xf numFmtId="3" fontId="2" fillId="0" borderId="0" xfId="9" applyNumberFormat="1" applyFill="1" applyAlignment="1">
      <alignment horizontal="center"/>
    </xf>
    <xf numFmtId="3" fontId="2" fillId="0" borderId="0" xfId="9" applyNumberFormat="1" applyFill="1" applyBorder="1" applyAlignment="1">
      <alignment horizontal="center" wrapText="1"/>
    </xf>
    <xf numFmtId="3" fontId="13" fillId="0" borderId="0" xfId="9" applyNumberFormat="1" applyFont="1" applyAlignment="1">
      <alignment horizontal="center" wrapText="1"/>
    </xf>
    <xf numFmtId="3" fontId="2" fillId="0" borderId="0" xfId="9" applyNumberFormat="1" applyAlignment="1">
      <alignment horizontal="center" wrapText="1"/>
    </xf>
    <xf numFmtId="0" fontId="2" fillId="0" borderId="0" xfId="9" applyAlignment="1">
      <alignment horizontal="left" wrapText="1"/>
    </xf>
    <xf numFmtId="0" fontId="11" fillId="3" borderId="5" xfId="9" applyFont="1" applyFill="1" applyBorder="1"/>
    <xf numFmtId="3" fontId="11" fillId="0" borderId="9" xfId="9" applyNumberFormat="1" applyFont="1" applyFill="1" applyBorder="1" applyAlignment="1">
      <alignment horizontal="center" vertical="center"/>
    </xf>
    <xf numFmtId="3" fontId="11" fillId="4" borderId="13" xfId="9" applyNumberFormat="1" applyFont="1" applyFill="1" applyBorder="1" applyAlignment="1">
      <alignment vertical="center"/>
    </xf>
    <xf numFmtId="3" fontId="11" fillId="4" borderId="13" xfId="9" applyNumberFormat="1" applyFont="1" applyFill="1" applyBorder="1" applyAlignment="1">
      <alignment horizontal="center" vertical="center"/>
    </xf>
    <xf numFmtId="3" fontId="11" fillId="0" borderId="15" xfId="9" applyNumberFormat="1" applyFont="1" applyFill="1" applyBorder="1" applyAlignment="1">
      <alignment horizontal="center" vertical="center"/>
    </xf>
    <xf numFmtId="0" fontId="4" fillId="0" borderId="0" xfId="9" applyFont="1" applyFill="1" applyBorder="1"/>
    <xf numFmtId="0" fontId="8" fillId="0" borderId="0" xfId="9" applyFont="1" applyAlignment="1">
      <alignment horizontal="center" vertical="center"/>
    </xf>
    <xf numFmtId="0" fontId="8" fillId="0" borderId="0" xfId="9" applyFont="1" applyFill="1" applyAlignment="1">
      <alignment horizontal="left" vertical="center"/>
    </xf>
    <xf numFmtId="0" fontId="8" fillId="0" borderId="0" xfId="9" applyFont="1" applyAlignment="1">
      <alignment horizontal="left" vertical="center"/>
    </xf>
    <xf numFmtId="0" fontId="8" fillId="0" borderId="0" xfId="9" applyFont="1" applyAlignment="1">
      <alignment horizontal="left" vertical="center" wrapText="1"/>
    </xf>
    <xf numFmtId="3" fontId="10" fillId="4" borderId="13" xfId="9" applyNumberFormat="1" applyFont="1" applyFill="1" applyBorder="1" applyAlignment="1">
      <alignment vertical="center"/>
    </xf>
    <xf numFmtId="3" fontId="8" fillId="0" borderId="0" xfId="9" applyNumberFormat="1" applyFont="1" applyFill="1" applyAlignment="1">
      <alignment horizontal="center"/>
    </xf>
    <xf numFmtId="0" fontId="47" fillId="0" borderId="0" xfId="9" applyFont="1"/>
    <xf numFmtId="3" fontId="48" fillId="0" borderId="0" xfId="9" applyNumberFormat="1" applyFont="1" applyFill="1" applyAlignment="1">
      <alignment horizontal="center"/>
    </xf>
    <xf numFmtId="3" fontId="8" fillId="0" borderId="8" xfId="9" applyNumberFormat="1" applyFont="1" applyFill="1" applyBorder="1" applyAlignment="1">
      <alignment horizontal="left"/>
    </xf>
    <xf numFmtId="3" fontId="8" fillId="0" borderId="8" xfId="9" applyNumberFormat="1" applyFont="1" applyFill="1" applyBorder="1" applyAlignment="1">
      <alignment horizontal="center" wrapText="1"/>
    </xf>
    <xf numFmtId="0" fontId="8" fillId="16" borderId="2" xfId="0" applyFont="1" applyFill="1" applyBorder="1" applyAlignment="1">
      <alignment horizontal="center"/>
    </xf>
    <xf numFmtId="0" fontId="8" fillId="16" borderId="2" xfId="0" applyFont="1" applyFill="1" applyBorder="1" applyAlignment="1">
      <alignment horizontal="left"/>
    </xf>
    <xf numFmtId="0" fontId="8" fillId="16" borderId="14" xfId="0" applyFont="1" applyFill="1" applyBorder="1" applyAlignment="1">
      <alignment horizontal="center"/>
    </xf>
    <xf numFmtId="0" fontId="8" fillId="16" borderId="2" xfId="0" applyFont="1" applyFill="1" applyBorder="1"/>
    <xf numFmtId="0" fontId="8" fillId="16" borderId="2" xfId="0" applyFont="1" applyFill="1" applyBorder="1" applyAlignment="1">
      <alignment wrapText="1"/>
    </xf>
    <xf numFmtId="0" fontId="8" fillId="16" borderId="11" xfId="0" applyFont="1" applyFill="1" applyBorder="1" applyAlignment="1">
      <alignment horizontal="center"/>
    </xf>
    <xf numFmtId="3" fontId="8" fillId="16" borderId="13" xfId="0" applyNumberFormat="1" applyFont="1" applyFill="1" applyBorder="1" applyAlignment="1">
      <alignment horizontal="center" vertical="center" wrapText="1"/>
    </xf>
    <xf numFmtId="3" fontId="15" fillId="16" borderId="3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2" fillId="0" borderId="0" xfId="0" applyFont="1" applyFill="1" applyAlignment="1">
      <alignment vertical="center"/>
    </xf>
    <xf numFmtId="3" fontId="12" fillId="0" borderId="14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8" fillId="0" borderId="14" xfId="0" applyFont="1" applyFill="1" applyBorder="1"/>
    <xf numFmtId="0" fontId="8" fillId="14" borderId="2" xfId="0" applyFont="1" applyFill="1" applyBorder="1" applyAlignment="1">
      <alignment horizontal="center"/>
    </xf>
    <xf numFmtId="0" fontId="8" fillId="14" borderId="11" xfId="0" applyFont="1" applyFill="1" applyBorder="1" applyAlignment="1">
      <alignment horizontal="center"/>
    </xf>
    <xf numFmtId="0" fontId="8" fillId="14" borderId="2" xfId="0" applyFont="1" applyFill="1" applyBorder="1" applyAlignment="1">
      <alignment horizontal="left"/>
    </xf>
    <xf numFmtId="0" fontId="8" fillId="14" borderId="14" xfId="0" applyFont="1" applyFill="1" applyBorder="1" applyAlignment="1">
      <alignment horizontal="center"/>
    </xf>
    <xf numFmtId="0" fontId="8" fillId="14" borderId="2" xfId="0" applyFont="1" applyFill="1" applyBorder="1"/>
    <xf numFmtId="3" fontId="8" fillId="14" borderId="2" xfId="0" applyNumberFormat="1" applyFont="1" applyFill="1" applyBorder="1" applyAlignment="1">
      <alignment horizontal="center" vertical="center"/>
    </xf>
    <xf numFmtId="3" fontId="8" fillId="14" borderId="13" xfId="0" applyNumberFormat="1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wrapText="1"/>
    </xf>
    <xf numFmtId="0" fontId="8" fillId="14" borderId="1" xfId="0" applyFont="1" applyFill="1" applyBorder="1" applyAlignment="1">
      <alignment horizontal="center"/>
    </xf>
    <xf numFmtId="0" fontId="8" fillId="14" borderId="6" xfId="0" applyFont="1" applyFill="1" applyBorder="1" applyAlignment="1">
      <alignment horizontal="center"/>
    </xf>
    <xf numFmtId="3" fontId="8" fillId="14" borderId="10" xfId="0" applyNumberFormat="1" applyFont="1" applyFill="1" applyBorder="1" applyAlignment="1">
      <alignment horizontal="center" vertical="center" wrapText="1"/>
    </xf>
    <xf numFmtId="0" fontId="8" fillId="14" borderId="1" xfId="0" applyFont="1" applyFill="1" applyBorder="1"/>
    <xf numFmtId="0" fontId="8" fillId="14" borderId="3" xfId="0" applyFont="1" applyFill="1" applyBorder="1"/>
    <xf numFmtId="3" fontId="8" fillId="14" borderId="3" xfId="0" applyNumberFormat="1" applyFont="1" applyFill="1" applyBorder="1" applyAlignment="1">
      <alignment horizontal="center" vertical="center"/>
    </xf>
    <xf numFmtId="0" fontId="8" fillId="14" borderId="12" xfId="0" applyFont="1" applyFill="1" applyBorder="1" applyAlignment="1">
      <alignment horizontal="center"/>
    </xf>
    <xf numFmtId="0" fontId="13" fillId="0" borderId="14" xfId="0" applyFont="1" applyFill="1" applyBorder="1" applyAlignment="1">
      <alignment vertical="center"/>
    </xf>
    <xf numFmtId="0" fontId="8" fillId="15" borderId="2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15" borderId="2" xfId="0" applyFont="1" applyFill="1" applyBorder="1" applyAlignment="1">
      <alignment horizontal="left"/>
    </xf>
    <xf numFmtId="0" fontId="8" fillId="15" borderId="12" xfId="0" applyFont="1" applyFill="1" applyBorder="1" applyAlignment="1">
      <alignment horizontal="center"/>
    </xf>
    <xf numFmtId="0" fontId="8" fillId="15" borderId="2" xfId="0" applyFont="1" applyFill="1" applyBorder="1"/>
    <xf numFmtId="3" fontId="8" fillId="15" borderId="2" xfId="0" applyNumberFormat="1" applyFont="1" applyFill="1" applyBorder="1" applyAlignment="1">
      <alignment horizontal="center" vertical="center"/>
    </xf>
    <xf numFmtId="3" fontId="8" fillId="15" borderId="13" xfId="0" applyNumberFormat="1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wrapText="1"/>
    </xf>
    <xf numFmtId="0" fontId="15" fillId="15" borderId="3" xfId="0" applyFont="1" applyFill="1" applyBorder="1" applyAlignment="1">
      <alignment vertical="center"/>
    </xf>
    <xf numFmtId="3" fontId="15" fillId="15" borderId="3" xfId="0" applyNumberFormat="1" applyFont="1" applyFill="1" applyBorder="1" applyAlignment="1">
      <alignment horizontal="center" vertical="center"/>
    </xf>
    <xf numFmtId="0" fontId="8" fillId="15" borderId="2" xfId="0" applyFont="1" applyFill="1" applyBorder="1" applyAlignment="1">
      <alignment horizontal="center" vertical="center"/>
    </xf>
    <xf numFmtId="0" fontId="14" fillId="15" borderId="2" xfId="0" applyFont="1" applyFill="1" applyBorder="1" applyAlignment="1">
      <alignment horizontal="center"/>
    </xf>
    <xf numFmtId="0" fontId="8" fillId="15" borderId="2" xfId="0" applyFont="1" applyFill="1" applyBorder="1" applyAlignment="1">
      <alignment vertical="center"/>
    </xf>
    <xf numFmtId="0" fontId="8" fillId="15" borderId="2" xfId="0" applyFont="1" applyFill="1" applyBorder="1" applyAlignment="1">
      <alignment horizontal="left" vertical="center"/>
    </xf>
    <xf numFmtId="3" fontId="13" fillId="15" borderId="2" xfId="0" applyNumberFormat="1" applyFont="1" applyFill="1" applyBorder="1" applyAlignment="1">
      <alignment horizontal="center" vertical="center"/>
    </xf>
    <xf numFmtId="0" fontId="8" fillId="14" borderId="5" xfId="0" applyFont="1" applyFill="1" applyBorder="1" applyAlignment="1">
      <alignment horizontal="center"/>
    </xf>
    <xf numFmtId="0" fontId="8" fillId="14" borderId="3" xfId="0" applyFont="1" applyFill="1" applyBorder="1" applyAlignment="1">
      <alignment horizontal="center"/>
    </xf>
    <xf numFmtId="0" fontId="8" fillId="14" borderId="4" xfId="0" applyFont="1" applyFill="1" applyBorder="1" applyAlignment="1">
      <alignment horizontal="center"/>
    </xf>
    <xf numFmtId="0" fontId="8" fillId="14" borderId="3" xfId="0" applyFont="1" applyFill="1" applyBorder="1" applyAlignment="1">
      <alignment horizontal="left"/>
    </xf>
    <xf numFmtId="0" fontId="8" fillId="14" borderId="3" xfId="0" applyFont="1" applyFill="1" applyBorder="1" applyAlignment="1">
      <alignment wrapText="1"/>
    </xf>
    <xf numFmtId="0" fontId="8" fillId="14" borderId="1" xfId="0" applyFont="1" applyFill="1" applyBorder="1" applyAlignment="1">
      <alignment horizontal="left"/>
    </xf>
    <xf numFmtId="0" fontId="8" fillId="14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17" fillId="0" borderId="2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3" fontId="11" fillId="0" borderId="12" xfId="0" applyNumberFormat="1" applyFont="1" applyFill="1" applyBorder="1" applyAlignment="1">
      <alignment horizontal="center" vertical="center"/>
    </xf>
    <xf numFmtId="0" fontId="27" fillId="0" borderId="0" xfId="75"/>
    <xf numFmtId="0" fontId="27" fillId="0" borderId="0" xfId="75" applyAlignment="1">
      <alignment horizontal="center"/>
    </xf>
    <xf numFmtId="0" fontId="39" fillId="0" borderId="0" xfId="75" applyFont="1" applyAlignment="1">
      <alignment horizontal="center"/>
    </xf>
    <xf numFmtId="0" fontId="39" fillId="0" borderId="0" xfId="75" applyFont="1"/>
    <xf numFmtId="3" fontId="39" fillId="0" borderId="0" xfId="75" applyNumberFormat="1" applyFont="1" applyAlignment="1">
      <alignment wrapText="1" shrinkToFit="1"/>
    </xf>
    <xf numFmtId="0" fontId="39" fillId="0" borderId="0" xfId="75" applyFont="1" applyAlignment="1">
      <alignment horizontal="left"/>
    </xf>
    <xf numFmtId="0" fontId="74" fillId="0" borderId="0" xfId="75" applyFont="1" applyAlignment="1">
      <alignment horizontal="center"/>
    </xf>
    <xf numFmtId="0" fontId="28" fillId="25" borderId="63" xfId="75" applyFont="1" applyFill="1" applyBorder="1" applyAlignment="1">
      <alignment horizontal="center" vertical="center"/>
    </xf>
    <xf numFmtId="0" fontId="28" fillId="25" borderId="63" xfId="75" applyFont="1" applyFill="1" applyBorder="1" applyAlignment="1">
      <alignment horizontal="center" vertical="center" wrapText="1"/>
    </xf>
    <xf numFmtId="0" fontId="28" fillId="25" borderId="63" xfId="75" applyFont="1" applyFill="1" applyBorder="1" applyAlignment="1">
      <alignment horizontal="center" vertical="center" wrapText="1" shrinkToFit="1"/>
    </xf>
    <xf numFmtId="3" fontId="28" fillId="25" borderId="63" xfId="75" applyNumberFormat="1" applyFont="1" applyFill="1" applyBorder="1" applyAlignment="1">
      <alignment horizontal="center" vertical="center" wrapText="1" shrinkToFit="1"/>
    </xf>
    <xf numFmtId="0" fontId="28" fillId="0" borderId="0" xfId="75" applyFont="1" applyAlignment="1">
      <alignment horizontal="center" vertical="center"/>
    </xf>
    <xf numFmtId="0" fontId="28" fillId="0" borderId="0" xfId="75" applyFont="1" applyAlignment="1">
      <alignment horizontal="center" vertical="center" wrapText="1" shrinkToFit="1"/>
    </xf>
    <xf numFmtId="3" fontId="28" fillId="0" borderId="0" xfId="75" applyNumberFormat="1" applyFont="1" applyAlignment="1">
      <alignment horizontal="center" vertical="center" wrapText="1" shrinkToFit="1"/>
    </xf>
    <xf numFmtId="0" fontId="36" fillId="0" borderId="0" xfId="75" applyFont="1" applyAlignment="1">
      <alignment horizontal="center" vertical="center"/>
    </xf>
    <xf numFmtId="0" fontId="75" fillId="25" borderId="63" xfId="0" applyFont="1" applyFill="1" applyBorder="1" applyAlignment="1">
      <alignment vertical="center"/>
    </xf>
    <xf numFmtId="0" fontId="75" fillId="0" borderId="0" xfId="0" applyFont="1" applyAlignment="1">
      <alignment horizontal="center"/>
    </xf>
    <xf numFmtId="0" fontId="36" fillId="0" borderId="0" xfId="75" applyFont="1" applyAlignment="1">
      <alignment horizontal="center" vertical="center" wrapText="1" shrinkToFit="1"/>
    </xf>
    <xf numFmtId="3" fontId="36" fillId="0" borderId="0" xfId="75" applyNumberFormat="1" applyFont="1" applyAlignment="1">
      <alignment horizontal="center" vertical="center" wrapText="1" shrinkToFit="1"/>
    </xf>
    <xf numFmtId="0" fontId="35" fillId="0" borderId="0" xfId="75" applyFont="1"/>
    <xf numFmtId="0" fontId="27" fillId="0" borderId="63" xfId="75" applyBorder="1"/>
    <xf numFmtId="0" fontId="27" fillId="0" borderId="63" xfId="75" applyBorder="1" applyAlignment="1">
      <alignment horizontal="left"/>
    </xf>
    <xf numFmtId="0" fontId="27" fillId="0" borderId="63" xfId="75" applyBorder="1" applyAlignment="1">
      <alignment horizontal="center"/>
    </xf>
    <xf numFmtId="3" fontId="27" fillId="0" borderId="63" xfId="75" applyNumberFormat="1" applyBorder="1" applyAlignment="1">
      <alignment wrapText="1" shrinkToFit="1"/>
    </xf>
    <xf numFmtId="0" fontId="35" fillId="0" borderId="14" xfId="75" applyFont="1" applyBorder="1"/>
    <xf numFmtId="0" fontId="35" fillId="0" borderId="14" xfId="75" applyFont="1" applyBorder="1" applyAlignment="1">
      <alignment horizontal="left"/>
    </xf>
    <xf numFmtId="0" fontId="76" fillId="6" borderId="63" xfId="0" applyFont="1" applyFill="1" applyBorder="1" applyAlignment="1">
      <alignment vertical="center"/>
    </xf>
    <xf numFmtId="0" fontId="76" fillId="0" borderId="14" xfId="0" applyFont="1" applyBorder="1" applyAlignment="1">
      <alignment horizontal="center" vertical="center"/>
    </xf>
    <xf numFmtId="0" fontId="35" fillId="0" borderId="14" xfId="75" applyFont="1" applyBorder="1" applyAlignment="1">
      <alignment horizontal="center"/>
    </xf>
    <xf numFmtId="3" fontId="76" fillId="6" borderId="63" xfId="0" applyNumberFormat="1" applyFont="1" applyFill="1" applyBorder="1" applyAlignment="1">
      <alignment vertical="center"/>
    </xf>
    <xf numFmtId="0" fontId="27" fillId="0" borderId="0" xfId="75" applyAlignment="1">
      <alignment horizontal="left"/>
    </xf>
    <xf numFmtId="0" fontId="27" fillId="0" borderId="5" xfId="75" applyBorder="1"/>
    <xf numFmtId="3" fontId="27" fillId="0" borderId="0" xfId="75" applyNumberFormat="1" applyAlignment="1">
      <alignment wrapText="1" shrinkToFit="1"/>
    </xf>
    <xf numFmtId="0" fontId="36" fillId="0" borderId="5" xfId="75" applyFont="1" applyBorder="1" applyAlignment="1">
      <alignment horizontal="center" vertical="center"/>
    </xf>
    <xf numFmtId="0" fontId="36" fillId="0" borderId="7" xfId="75" applyFont="1" applyBorder="1" applyAlignment="1">
      <alignment horizontal="center" vertical="center"/>
    </xf>
    <xf numFmtId="0" fontId="75" fillId="0" borderId="5" xfId="0" applyFont="1" applyBorder="1" applyAlignment="1">
      <alignment horizontal="center"/>
    </xf>
    <xf numFmtId="0" fontId="36" fillId="0" borderId="5" xfId="75" applyFont="1" applyBorder="1" applyAlignment="1">
      <alignment horizontal="center" vertical="center" wrapText="1" shrinkToFit="1"/>
    </xf>
    <xf numFmtId="3" fontId="36" fillId="0" borderId="5" xfId="75" applyNumberFormat="1" applyFont="1" applyBorder="1" applyAlignment="1">
      <alignment horizontal="center" vertical="center" wrapText="1" shrinkToFit="1"/>
    </xf>
    <xf numFmtId="0" fontId="27" fillId="0" borderId="63" xfId="75" applyBorder="1" applyAlignment="1">
      <alignment horizontal="left" wrapText="1" shrinkToFit="1"/>
    </xf>
    <xf numFmtId="0" fontId="35" fillId="0" borderId="0" xfId="75" applyFont="1" applyAlignment="1">
      <alignment horizontal="left"/>
    </xf>
    <xf numFmtId="0" fontId="76" fillId="0" borderId="64" xfId="0" applyFont="1" applyBorder="1" applyAlignment="1">
      <alignment vertical="center"/>
    </xf>
    <xf numFmtId="0" fontId="76" fillId="0" borderId="0" xfId="0" applyFont="1" applyAlignment="1">
      <alignment horizontal="center" vertical="center"/>
    </xf>
    <xf numFmtId="0" fontId="35" fillId="0" borderId="0" xfId="75" applyFont="1" applyAlignment="1">
      <alignment horizontal="center"/>
    </xf>
    <xf numFmtId="3" fontId="76" fillId="0" borderId="64" xfId="0" applyNumberFormat="1" applyFont="1" applyBorder="1" applyAlignment="1">
      <alignment vertical="center"/>
    </xf>
    <xf numFmtId="0" fontId="35" fillId="0" borderId="15" xfId="75" applyFont="1" applyBorder="1" applyAlignment="1">
      <alignment horizontal="left"/>
    </xf>
    <xf numFmtId="0" fontId="77" fillId="4" borderId="63" xfId="0" applyFont="1" applyFill="1" applyBorder="1" applyAlignment="1">
      <alignment vertical="center"/>
    </xf>
    <xf numFmtId="3" fontId="77" fillId="4" borderId="63" xfId="0" applyNumberFormat="1" applyFont="1" applyFill="1" applyBorder="1" applyAlignment="1">
      <alignment vertical="center"/>
    </xf>
    <xf numFmtId="0" fontId="28" fillId="0" borderId="63" xfId="75" applyFont="1" applyBorder="1"/>
    <xf numFmtId="0" fontId="35" fillId="12" borderId="0" xfId="75" applyFont="1" applyFill="1"/>
    <xf numFmtId="0" fontId="35" fillId="12" borderId="0" xfId="75" applyFont="1" applyFill="1" applyAlignment="1">
      <alignment horizontal="left"/>
    </xf>
    <xf numFmtId="0" fontId="76" fillId="12" borderId="64" xfId="0" applyFont="1" applyFill="1" applyBorder="1" applyAlignment="1">
      <alignment vertical="center"/>
    </xf>
    <xf numFmtId="0" fontId="76" fillId="12" borderId="0" xfId="0" applyFont="1" applyFill="1" applyAlignment="1">
      <alignment horizontal="center" vertical="center"/>
    </xf>
    <xf numFmtId="0" fontId="35" fillId="12" borderId="0" xfId="75" applyFont="1" applyFill="1" applyAlignment="1">
      <alignment horizontal="center"/>
    </xf>
    <xf numFmtId="3" fontId="76" fillId="12" borderId="0" xfId="0" applyNumberFormat="1" applyFont="1" applyFill="1" applyAlignment="1">
      <alignment vertical="center"/>
    </xf>
    <xf numFmtId="3" fontId="27" fillId="0" borderId="0" xfId="75" applyNumberFormat="1"/>
    <xf numFmtId="3" fontId="17" fillId="5" borderId="2" xfId="0" applyNumberFormat="1" applyFont="1" applyFill="1" applyBorder="1" applyAlignment="1">
      <alignment horizontal="center" vertical="center" wrapText="1"/>
    </xf>
    <xf numFmtId="3" fontId="11" fillId="0" borderId="64" xfId="0" applyNumberFormat="1" applyFont="1" applyFill="1" applyBorder="1" applyAlignment="1">
      <alignment horizontal="center" vertical="center"/>
    </xf>
    <xf numFmtId="0" fontId="15" fillId="0" borderId="14" xfId="0" applyFont="1" applyFill="1" applyBorder="1"/>
    <xf numFmtId="0" fontId="8" fillId="0" borderId="5" xfId="0" applyFont="1" applyFill="1" applyBorder="1"/>
    <xf numFmtId="0" fontId="74" fillId="0" borderId="0" xfId="75" applyFont="1" applyAlignment="1">
      <alignment horizontal="center"/>
    </xf>
    <xf numFmtId="0" fontId="39" fillId="0" borderId="0" xfId="75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3" fontId="8" fillId="0" borderId="63" xfId="0" applyNumberFormat="1" applyFont="1" applyFill="1" applyBorder="1" applyAlignment="1">
      <alignment horizontal="center" vertical="center" wrapText="1"/>
    </xf>
    <xf numFmtId="3" fontId="8" fillId="0" borderId="65" xfId="0" applyNumberFormat="1" applyFont="1" applyFill="1" applyBorder="1" applyAlignment="1">
      <alignment horizontal="center" vertical="center" wrapText="1"/>
    </xf>
    <xf numFmtId="3" fontId="8" fillId="14" borderId="63" xfId="0" applyNumberFormat="1" applyFont="1" applyFill="1" applyBorder="1" applyAlignment="1">
      <alignment horizontal="center" vertical="center" wrapText="1"/>
    </xf>
    <xf numFmtId="3" fontId="8" fillId="15" borderId="63" xfId="0" applyNumberFormat="1" applyFont="1" applyFill="1" applyBorder="1" applyAlignment="1">
      <alignment horizontal="center" vertical="center" wrapText="1"/>
    </xf>
    <xf numFmtId="3" fontId="15" fillId="7" borderId="63" xfId="0" applyNumberFormat="1" applyFont="1" applyFill="1" applyBorder="1" applyAlignment="1">
      <alignment horizontal="center" vertical="center"/>
    </xf>
    <xf numFmtId="3" fontId="8" fillId="16" borderId="63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vertical="center"/>
    </xf>
    <xf numFmtId="3" fontId="12" fillId="0" borderId="64" xfId="0" applyNumberFormat="1" applyFont="1" applyFill="1" applyBorder="1" applyAlignment="1">
      <alignment horizontal="center" vertical="center"/>
    </xf>
    <xf numFmtId="3" fontId="8" fillId="14" borderId="65" xfId="0" applyNumberFormat="1" applyFont="1" applyFill="1" applyBorder="1" applyAlignment="1">
      <alignment horizontal="center" vertical="center" wrapText="1"/>
    </xf>
    <xf numFmtId="3" fontId="8" fillId="15" borderId="65" xfId="0" applyNumberFormat="1" applyFont="1" applyFill="1" applyBorder="1" applyAlignment="1">
      <alignment horizontal="center" vertical="center" wrapText="1"/>
    </xf>
    <xf numFmtId="3" fontId="8" fillId="16" borderId="65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0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 vertical="center" wrapText="1"/>
    </xf>
    <xf numFmtId="3" fontId="13" fillId="14" borderId="63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14" borderId="1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left"/>
    </xf>
    <xf numFmtId="0" fontId="8" fillId="15" borderId="1" xfId="0" applyFont="1" applyFill="1" applyBorder="1"/>
    <xf numFmtId="3" fontId="8" fillId="15" borderId="1" xfId="0" applyNumberFormat="1" applyFont="1" applyFill="1" applyBorder="1" applyAlignment="1">
      <alignment horizontal="center" vertical="center"/>
    </xf>
    <xf numFmtId="3" fontId="8" fillId="15" borderId="1" xfId="0" applyNumberFormat="1" applyFont="1" applyFill="1" applyBorder="1" applyAlignment="1">
      <alignment horizontal="center" vertical="center" wrapText="1"/>
    </xf>
    <xf numFmtId="0" fontId="8" fillId="16" borderId="12" xfId="0" applyFont="1" applyFill="1" applyBorder="1" applyAlignment="1">
      <alignment horizontal="center"/>
    </xf>
    <xf numFmtId="3" fontId="8" fillId="15" borderId="10" xfId="0" applyNumberFormat="1" applyFont="1" applyFill="1" applyBorder="1" applyAlignment="1">
      <alignment horizontal="center" vertical="center" wrapText="1"/>
    </xf>
    <xf numFmtId="3" fontId="15" fillId="15" borderId="2" xfId="0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vertical="center"/>
    </xf>
    <xf numFmtId="3" fontId="15" fillId="15" borderId="63" xfId="0" applyNumberFormat="1" applyFont="1" applyFill="1" applyBorder="1" applyAlignment="1">
      <alignment horizontal="center" vertical="center"/>
    </xf>
    <xf numFmtId="3" fontId="12" fillId="15" borderId="65" xfId="0" applyNumberFormat="1" applyFont="1" applyFill="1" applyBorder="1" applyAlignment="1">
      <alignment horizontal="center" vertical="center"/>
    </xf>
    <xf numFmtId="3" fontId="12" fillId="15" borderId="2" xfId="0" applyNumberFormat="1" applyFont="1" applyFill="1" applyBorder="1" applyAlignment="1">
      <alignment horizontal="center" vertical="center"/>
    </xf>
    <xf numFmtId="3" fontId="15" fillId="14" borderId="3" xfId="0" applyNumberFormat="1" applyFont="1" applyFill="1" applyBorder="1" applyAlignment="1">
      <alignment horizontal="center" vertical="center"/>
    </xf>
    <xf numFmtId="0" fontId="8" fillId="14" borderId="63" xfId="0" applyFont="1" applyFill="1" applyBorder="1"/>
    <xf numFmtId="3" fontId="8" fillId="14" borderId="63" xfId="0" applyNumberFormat="1" applyFont="1" applyFill="1" applyBorder="1" applyAlignment="1">
      <alignment horizontal="center" vertical="center"/>
    </xf>
    <xf numFmtId="0" fontId="8" fillId="14" borderId="63" xfId="0" applyFont="1" applyFill="1" applyBorder="1" applyAlignment="1">
      <alignment horizontal="center"/>
    </xf>
    <xf numFmtId="0" fontId="8" fillId="14" borderId="63" xfId="0" applyFont="1" applyFill="1" applyBorder="1" applyAlignment="1">
      <alignment horizontal="left"/>
    </xf>
    <xf numFmtId="0" fontId="8" fillId="14" borderId="63" xfId="0" applyFont="1" applyFill="1" applyBorder="1" applyAlignment="1">
      <alignment wrapText="1"/>
    </xf>
    <xf numFmtId="0" fontId="8" fillId="15" borderId="14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15" borderId="6" xfId="0" applyFont="1" applyFill="1" applyBorder="1" applyAlignment="1">
      <alignment horizontal="center"/>
    </xf>
    <xf numFmtId="3" fontId="8" fillId="15" borderId="63" xfId="0" applyNumberFormat="1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left"/>
    </xf>
    <xf numFmtId="0" fontId="17" fillId="15" borderId="2" xfId="0" applyFont="1" applyFill="1" applyBorder="1" applyAlignment="1">
      <alignment horizontal="left"/>
    </xf>
    <xf numFmtId="0" fontId="17" fillId="14" borderId="63" xfId="0" applyFont="1" applyFill="1" applyBorder="1" applyAlignment="1">
      <alignment horizontal="left"/>
    </xf>
    <xf numFmtId="3" fontId="15" fillId="14" borderId="2" xfId="0" applyNumberFormat="1" applyFont="1" applyFill="1" applyBorder="1" applyAlignment="1">
      <alignment horizontal="center" vertical="center"/>
    </xf>
    <xf numFmtId="0" fontId="17" fillId="15" borderId="2" xfId="0" applyFont="1" applyFill="1" applyBorder="1" applyAlignment="1">
      <alignment vertical="center"/>
    </xf>
    <xf numFmtId="3" fontId="13" fillId="15" borderId="13" xfId="0" applyNumberFormat="1" applyFont="1" applyFill="1" applyBorder="1" applyAlignment="1">
      <alignment horizontal="center" vertical="center"/>
    </xf>
    <xf numFmtId="0" fontId="8" fillId="15" borderId="11" xfId="0" applyFont="1" applyFill="1" applyBorder="1" applyAlignment="1">
      <alignment horizontal="left"/>
    </xf>
    <xf numFmtId="3" fontId="17" fillId="15" borderId="2" xfId="0" applyNumberFormat="1" applyFont="1" applyFill="1" applyBorder="1" applyAlignment="1">
      <alignment horizontal="center" vertical="center" wrapText="1"/>
    </xf>
    <xf numFmtId="0" fontId="8" fillId="14" borderId="11" xfId="0" applyFont="1" applyFill="1" applyBorder="1"/>
    <xf numFmtId="3" fontId="17" fillId="14" borderId="2" xfId="0" applyNumberFormat="1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left" vertical="top" wrapText="1"/>
    </xf>
    <xf numFmtId="3" fontId="37" fillId="22" borderId="66" xfId="2" applyNumberFormat="1" applyFont="1" applyFill="1" applyBorder="1" applyAlignment="1">
      <alignment horizontal="center" vertical="center" wrapText="1"/>
    </xf>
    <xf numFmtId="3" fontId="27" fillId="12" borderId="68" xfId="2" applyNumberFormat="1" applyFill="1" applyBorder="1" applyAlignment="1">
      <alignment horizontal="center" vertical="center"/>
    </xf>
    <xf numFmtId="3" fontId="27" fillId="12" borderId="69" xfId="2" applyNumberFormat="1" applyFill="1" applyBorder="1" applyAlignment="1">
      <alignment horizontal="center" vertical="center"/>
    </xf>
    <xf numFmtId="3" fontId="27" fillId="12" borderId="65" xfId="2" applyNumberFormat="1" applyFont="1" applyFill="1" applyBorder="1" applyAlignment="1">
      <alignment horizontal="center" vertical="center"/>
    </xf>
    <xf numFmtId="3" fontId="28" fillId="22" borderId="70" xfId="2" applyNumberFormat="1" applyFont="1" applyFill="1" applyBorder="1" applyAlignment="1">
      <alignment horizontal="right" vertical="center"/>
    </xf>
    <xf numFmtId="3" fontId="28" fillId="22" borderId="71" xfId="2" applyNumberFormat="1" applyFont="1" applyFill="1" applyBorder="1" applyAlignment="1">
      <alignment horizontal="right" vertical="center"/>
    </xf>
    <xf numFmtId="3" fontId="28" fillId="22" borderId="72" xfId="2" applyNumberFormat="1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wrapText="1"/>
    </xf>
    <xf numFmtId="0" fontId="15" fillId="15" borderId="2" xfId="0" applyFont="1" applyFill="1" applyBorder="1"/>
    <xf numFmtId="0" fontId="11" fillId="49" borderId="63" xfId="0" applyFont="1" applyFill="1" applyBorder="1" applyAlignment="1">
      <alignment vertical="center"/>
    </xf>
    <xf numFmtId="3" fontId="17" fillId="15" borderId="1" xfId="0" applyNumberFormat="1" applyFont="1" applyFill="1" applyBorder="1" applyAlignment="1">
      <alignment horizontal="center" vertical="center" wrapText="1"/>
    </xf>
    <xf numFmtId="0" fontId="75" fillId="25" borderId="63" xfId="150" applyFont="1" applyFill="1" applyBorder="1" applyAlignment="1">
      <alignment vertical="center"/>
    </xf>
    <xf numFmtId="0" fontId="75" fillId="0" borderId="0" xfId="150" applyFont="1" applyAlignment="1">
      <alignment horizontal="center"/>
    </xf>
    <xf numFmtId="0" fontId="27" fillId="12" borderId="63" xfId="75" applyFill="1" applyBorder="1" applyAlignment="1">
      <alignment horizontal="left"/>
    </xf>
    <xf numFmtId="0" fontId="76" fillId="6" borderId="63" xfId="150" applyFont="1" applyFill="1" applyBorder="1" applyAlignment="1">
      <alignment vertical="center"/>
    </xf>
    <xf numFmtId="0" fontId="76" fillId="0" borderId="14" xfId="150" applyFont="1" applyBorder="1" applyAlignment="1">
      <alignment horizontal="center" vertical="center"/>
    </xf>
    <xf numFmtId="3" fontId="76" fillId="6" borderId="63" xfId="150" applyNumberFormat="1" applyFont="1" applyFill="1" applyBorder="1" applyAlignment="1">
      <alignment vertical="center"/>
    </xf>
    <xf numFmtId="0" fontId="35" fillId="12" borderId="14" xfId="75" applyFont="1" applyFill="1" applyBorder="1" applyAlignment="1">
      <alignment horizontal="left"/>
    </xf>
    <xf numFmtId="0" fontId="75" fillId="0" borderId="5" xfId="150" applyFont="1" applyBorder="1" applyAlignment="1">
      <alignment horizontal="center"/>
    </xf>
    <xf numFmtId="0" fontId="27" fillId="12" borderId="0" xfId="75" applyFill="1" applyAlignment="1">
      <alignment horizontal="left"/>
    </xf>
    <xf numFmtId="0" fontId="36" fillId="12" borderId="5" xfId="75" applyFont="1" applyFill="1" applyBorder="1" applyAlignment="1">
      <alignment horizontal="center" vertical="center"/>
    </xf>
    <xf numFmtId="0" fontId="27" fillId="12" borderId="63" xfId="75" applyFill="1" applyBorder="1"/>
    <xf numFmtId="0" fontId="76" fillId="0" borderId="12" xfId="150" applyFont="1" applyBorder="1" applyAlignment="1">
      <alignment vertical="center"/>
    </xf>
    <xf numFmtId="0" fontId="76" fillId="0" borderId="0" xfId="150" applyFont="1" applyAlignment="1">
      <alignment horizontal="center" vertical="center"/>
    </xf>
    <xf numFmtId="3" fontId="76" fillId="0" borderId="12" xfId="150" applyNumberFormat="1" applyFont="1" applyBorder="1" applyAlignment="1">
      <alignment vertical="center"/>
    </xf>
    <xf numFmtId="0" fontId="77" fillId="4" borderId="63" xfId="150" applyFont="1" applyFill="1" applyBorder="1" applyAlignment="1">
      <alignment vertical="center"/>
    </xf>
    <xf numFmtId="3" fontId="77" fillId="4" borderId="63" xfId="150" applyNumberFormat="1" applyFont="1" applyFill="1" applyBorder="1" applyAlignment="1">
      <alignment vertical="center"/>
    </xf>
    <xf numFmtId="0" fontId="76" fillId="12" borderId="12" xfId="150" applyFont="1" applyFill="1" applyBorder="1" applyAlignment="1">
      <alignment vertical="center"/>
    </xf>
    <xf numFmtId="0" fontId="76" fillId="12" borderId="0" xfId="150" applyFont="1" applyFill="1" applyAlignment="1">
      <alignment horizontal="center" vertical="center"/>
    </xf>
    <xf numFmtId="3" fontId="76" fillId="12" borderId="0" xfId="150" applyNumberFormat="1" applyFont="1" applyFill="1" applyAlignment="1">
      <alignment vertical="center"/>
    </xf>
    <xf numFmtId="0" fontId="17" fillId="15" borderId="2" xfId="0" applyFont="1" applyFill="1" applyBorder="1" applyAlignment="1">
      <alignment horizontal="center"/>
    </xf>
    <xf numFmtId="0" fontId="17" fillId="15" borderId="14" xfId="0" applyFont="1" applyFill="1" applyBorder="1" applyAlignment="1">
      <alignment horizontal="center"/>
    </xf>
    <xf numFmtId="0" fontId="17" fillId="15" borderId="2" xfId="0" applyFont="1" applyFill="1" applyBorder="1"/>
    <xf numFmtId="3" fontId="17" fillId="15" borderId="2" xfId="0" applyNumberFormat="1" applyFont="1" applyFill="1" applyBorder="1" applyAlignment="1">
      <alignment horizontal="center" vertical="center"/>
    </xf>
    <xf numFmtId="3" fontId="17" fillId="15" borderId="63" xfId="0" applyNumberFormat="1" applyFont="1" applyFill="1" applyBorder="1" applyAlignment="1">
      <alignment horizontal="center" vertical="center" wrapText="1"/>
    </xf>
    <xf numFmtId="3" fontId="17" fillId="15" borderId="13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0" fontId="17" fillId="15" borderId="2" xfId="0" applyFont="1" applyFill="1" applyBorder="1" applyAlignment="1">
      <alignment wrapText="1"/>
    </xf>
    <xf numFmtId="0" fontId="17" fillId="0" borderId="2" xfId="0" applyFont="1" applyFill="1" applyBorder="1"/>
    <xf numFmtId="0" fontId="78" fillId="0" borderId="0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0" fontId="17" fillId="5" borderId="2" xfId="0" applyFont="1" applyFill="1" applyBorder="1"/>
    <xf numFmtId="3" fontId="17" fillId="5" borderId="2" xfId="0" applyNumberFormat="1" applyFont="1" applyFill="1" applyBorder="1" applyAlignment="1">
      <alignment horizontal="center" vertical="center"/>
    </xf>
    <xf numFmtId="3" fontId="17" fillId="14" borderId="63" xfId="0" applyNumberFormat="1" applyFont="1" applyFill="1" applyBorder="1" applyAlignment="1">
      <alignment horizontal="center" vertical="center" wrapText="1"/>
    </xf>
    <xf numFmtId="3" fontId="17" fillId="0" borderId="13" xfId="0" applyNumberFormat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wrapText="1"/>
    </xf>
    <xf numFmtId="0" fontId="78" fillId="0" borderId="0" xfId="0" applyFont="1" applyFill="1" applyAlignment="1">
      <alignment vertical="center"/>
    </xf>
    <xf numFmtId="0" fontId="79" fillId="0" borderId="0" xfId="0" applyFont="1"/>
    <xf numFmtId="0" fontId="14" fillId="15" borderId="11" xfId="0" applyFont="1" applyFill="1" applyBorder="1" applyAlignment="1">
      <alignment horizontal="center"/>
    </xf>
    <xf numFmtId="3" fontId="17" fillId="14" borderId="2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top" wrapText="1"/>
    </xf>
    <xf numFmtId="0" fontId="8" fillId="15" borderId="63" xfId="0" applyFont="1" applyFill="1" applyBorder="1" applyAlignment="1">
      <alignment wrapText="1"/>
    </xf>
    <xf numFmtId="3" fontId="17" fillId="14" borderId="3" xfId="0" applyNumberFormat="1" applyFont="1" applyFill="1" applyBorder="1" applyAlignment="1">
      <alignment horizontal="center" vertical="center" wrapText="1"/>
    </xf>
    <xf numFmtId="3" fontId="17" fillId="14" borderId="1" xfId="0" applyNumberFormat="1" applyFont="1" applyFill="1" applyBorder="1" applyAlignment="1">
      <alignment horizontal="center" vertical="center" wrapText="1"/>
    </xf>
    <xf numFmtId="3" fontId="17" fillId="16" borderId="2" xfId="0" applyNumberFormat="1" applyFont="1" applyFill="1" applyBorder="1" applyAlignment="1">
      <alignment horizontal="center" vertical="center" wrapText="1"/>
    </xf>
    <xf numFmtId="3" fontId="17" fillId="16" borderId="3" xfId="0" applyNumberFormat="1" applyFont="1" applyFill="1" applyBorder="1" applyAlignment="1">
      <alignment horizontal="center" vertical="center" wrapText="1"/>
    </xf>
    <xf numFmtId="3" fontId="17" fillId="16" borderId="1" xfId="0" applyNumberFormat="1" applyFont="1" applyFill="1" applyBorder="1" applyAlignment="1">
      <alignment horizontal="center" vertical="center" wrapText="1"/>
    </xf>
    <xf numFmtId="3" fontId="17" fillId="8" borderId="2" xfId="0" applyNumberFormat="1" applyFont="1" applyFill="1" applyBorder="1" applyAlignment="1">
      <alignment horizontal="center" vertical="center"/>
    </xf>
    <xf numFmtId="3" fontId="17" fillId="15" borderId="1" xfId="0" applyNumberFormat="1" applyFont="1" applyFill="1" applyBorder="1" applyAlignment="1">
      <alignment horizontal="center" vertical="center"/>
    </xf>
    <xf numFmtId="3" fontId="17" fillId="8" borderId="2" xfId="0" applyNumberFormat="1" applyFont="1" applyFill="1" applyBorder="1" applyAlignment="1">
      <alignment horizontal="center" vertical="center" wrapText="1"/>
    </xf>
    <xf numFmtId="3" fontId="17" fillId="7" borderId="2" xfId="0" applyNumberFormat="1" applyFont="1" applyFill="1" applyBorder="1" applyAlignment="1">
      <alignment horizontal="center" vertical="center" wrapText="1"/>
    </xf>
    <xf numFmtId="3" fontId="17" fillId="16" borderId="2" xfId="0" applyNumberFormat="1" applyFont="1" applyFill="1" applyBorder="1" applyAlignment="1">
      <alignment horizontal="center" vertical="center"/>
    </xf>
    <xf numFmtId="3" fontId="17" fillId="5" borderId="3" xfId="0" applyNumberFormat="1" applyFont="1" applyFill="1" applyBorder="1" applyAlignment="1">
      <alignment horizontal="center" vertical="center" wrapText="1"/>
    </xf>
    <xf numFmtId="3" fontId="27" fillId="10" borderId="30" xfId="2" applyNumberFormat="1" applyFill="1" applyBorder="1" applyAlignment="1">
      <alignment vertical="center"/>
    </xf>
    <xf numFmtId="10" fontId="28" fillId="10" borderId="3" xfId="5" applyNumberFormat="1" applyFont="1" applyFill="1" applyBorder="1" applyAlignment="1">
      <alignment horizontal="center" vertical="center" wrapText="1"/>
    </xf>
    <xf numFmtId="10" fontId="28" fillId="10" borderId="2" xfId="5" applyNumberFormat="1" applyFont="1" applyFill="1" applyBorder="1" applyAlignment="1">
      <alignment horizontal="center" vertical="center" wrapText="1"/>
    </xf>
    <xf numFmtId="10" fontId="28" fillId="10" borderId="38" xfId="5" applyNumberFormat="1" applyFont="1" applyFill="1" applyBorder="1" applyAlignment="1">
      <alignment horizontal="center" vertical="center" wrapText="1"/>
    </xf>
    <xf numFmtId="3" fontId="38" fillId="10" borderId="52" xfId="2" applyNumberFormat="1" applyFont="1" applyFill="1" applyBorder="1" applyAlignment="1">
      <alignment horizontal="center" vertical="center"/>
    </xf>
    <xf numFmtId="3" fontId="38" fillId="10" borderId="30" xfId="2" applyNumberFormat="1" applyFont="1" applyFill="1" applyBorder="1" applyAlignment="1">
      <alignment horizontal="center" vertical="center"/>
    </xf>
    <xf numFmtId="3" fontId="38" fillId="10" borderId="54" xfId="2" applyNumberFormat="1" applyFont="1" applyFill="1" applyBorder="1" applyAlignment="1">
      <alignment horizontal="center" vertical="center"/>
    </xf>
    <xf numFmtId="3" fontId="38" fillId="10" borderId="3" xfId="2" applyNumberFormat="1" applyFont="1" applyFill="1" applyBorder="1" applyAlignment="1">
      <alignment horizontal="center" vertical="center"/>
    </xf>
    <xf numFmtId="10" fontId="37" fillId="10" borderId="53" xfId="5" applyNumberFormat="1" applyFont="1" applyFill="1" applyBorder="1" applyAlignment="1">
      <alignment horizontal="center" vertical="center" wrapText="1"/>
    </xf>
    <xf numFmtId="10" fontId="37" fillId="10" borderId="35" xfId="5" applyNumberFormat="1" applyFont="1" applyFill="1" applyBorder="1" applyAlignment="1">
      <alignment horizontal="center" vertical="center" wrapText="1"/>
    </xf>
    <xf numFmtId="3" fontId="38" fillId="10" borderId="31" xfId="2" applyNumberFormat="1" applyFont="1" applyFill="1" applyBorder="1" applyAlignment="1">
      <alignment horizontal="center" vertical="center"/>
    </xf>
    <xf numFmtId="10" fontId="37" fillId="10" borderId="31" xfId="5" applyNumberFormat="1" applyFont="1" applyFill="1" applyBorder="1" applyAlignment="1">
      <alignment horizontal="center" vertical="center" wrapText="1"/>
    </xf>
    <xf numFmtId="10" fontId="37" fillId="10" borderId="37" xfId="5" applyNumberFormat="1" applyFont="1" applyFill="1" applyBorder="1" applyAlignment="1">
      <alignment horizontal="center" vertical="center" wrapText="1"/>
    </xf>
    <xf numFmtId="3" fontId="27" fillId="10" borderId="54" xfId="2" applyNumberFormat="1" applyFill="1" applyBorder="1"/>
    <xf numFmtId="3" fontId="27" fillId="10" borderId="30" xfId="2" applyNumberFormat="1" applyFill="1" applyBorder="1"/>
    <xf numFmtId="3" fontId="27" fillId="10" borderId="34" xfId="2" applyNumberFormat="1" applyFill="1" applyBorder="1"/>
    <xf numFmtId="3" fontId="27" fillId="10" borderId="3" xfId="2" applyNumberFormat="1" applyFill="1" applyBorder="1"/>
    <xf numFmtId="3" fontId="27" fillId="10" borderId="2" xfId="2" applyNumberFormat="1" applyFill="1" applyBorder="1"/>
    <xf numFmtId="3" fontId="27" fillId="50" borderId="30" xfId="2" applyNumberFormat="1" applyFont="1" applyFill="1" applyBorder="1" applyAlignment="1">
      <alignment wrapText="1"/>
    </xf>
    <xf numFmtId="3" fontId="27" fillId="50" borderId="30" xfId="2" applyNumberFormat="1" applyFill="1" applyBorder="1"/>
    <xf numFmtId="3" fontId="27" fillId="50" borderId="34" xfId="2" applyNumberFormat="1" applyFont="1" applyFill="1" applyBorder="1"/>
    <xf numFmtId="3" fontId="27" fillId="50" borderId="34" xfId="2" applyNumberFormat="1" applyFont="1" applyFill="1" applyBorder="1" applyAlignment="1">
      <alignment horizontal="center" vertical="center"/>
    </xf>
    <xf numFmtId="3" fontId="27" fillId="50" borderId="66" xfId="2" applyNumberFormat="1" applyFill="1" applyBorder="1" applyAlignment="1">
      <alignment horizontal="center" vertical="center"/>
    </xf>
    <xf numFmtId="3" fontId="27" fillId="50" borderId="63" xfId="2" applyNumberFormat="1" applyFill="1" applyBorder="1" applyAlignment="1">
      <alignment horizontal="center" vertical="center"/>
    </xf>
    <xf numFmtId="10" fontId="30" fillId="50" borderId="67" xfId="3" applyNumberFormat="1" applyFont="1" applyFill="1" applyBorder="1" applyAlignment="1">
      <alignment horizontal="center" vertical="center"/>
    </xf>
    <xf numFmtId="3" fontId="28" fillId="22" borderId="46" xfId="2" applyNumberFormat="1" applyFont="1" applyFill="1" applyBorder="1" applyAlignment="1">
      <alignment horizontal="center" vertical="center"/>
    </xf>
    <xf numFmtId="9" fontId="28" fillId="0" borderId="73" xfId="3" applyFont="1" applyFill="1" applyBorder="1" applyAlignment="1">
      <alignment horizontal="center" vertical="center"/>
    </xf>
    <xf numFmtId="3" fontId="15" fillId="5" borderId="63" xfId="0" applyNumberFormat="1" applyFont="1" applyFill="1" applyBorder="1" applyAlignment="1">
      <alignment horizontal="center" vertical="center"/>
    </xf>
    <xf numFmtId="0" fontId="8" fillId="8" borderId="63" xfId="0" applyFont="1" applyFill="1" applyBorder="1" applyAlignment="1">
      <alignment horizontal="center"/>
    </xf>
    <xf numFmtId="0" fontId="8" fillId="0" borderId="63" xfId="0" applyFont="1" applyFill="1" applyBorder="1" applyAlignment="1">
      <alignment horizontal="left"/>
    </xf>
    <xf numFmtId="0" fontId="8" fillId="8" borderId="67" xfId="0" applyFont="1" applyFill="1" applyBorder="1" applyAlignment="1">
      <alignment horizontal="center"/>
    </xf>
    <xf numFmtId="0" fontId="8" fillId="8" borderId="63" xfId="0" applyFont="1" applyFill="1" applyBorder="1" applyAlignment="1">
      <alignment horizontal="left"/>
    </xf>
    <xf numFmtId="0" fontId="8" fillId="5" borderId="63" xfId="0" applyFont="1" applyFill="1" applyBorder="1" applyAlignment="1">
      <alignment horizontal="left"/>
    </xf>
    <xf numFmtId="0" fontId="8" fillId="8" borderId="63" xfId="0" applyFont="1" applyFill="1" applyBorder="1"/>
    <xf numFmtId="3" fontId="8" fillId="8" borderId="63" xfId="0" applyNumberFormat="1" applyFont="1" applyFill="1" applyBorder="1" applyAlignment="1">
      <alignment horizontal="center" vertical="center"/>
    </xf>
    <xf numFmtId="3" fontId="8" fillId="8" borderId="63" xfId="0" applyNumberFormat="1" applyFont="1" applyFill="1" applyBorder="1" applyAlignment="1">
      <alignment horizontal="center" vertical="center" wrapText="1"/>
    </xf>
    <xf numFmtId="0" fontId="8" fillId="15" borderId="63" xfId="0" applyFont="1" applyFill="1" applyBorder="1"/>
    <xf numFmtId="0" fontId="33" fillId="12" borderId="18" xfId="2" applyFont="1" applyFill="1" applyBorder="1" applyAlignment="1">
      <alignment horizontal="center" vertical="center"/>
    </xf>
    <xf numFmtId="0" fontId="33" fillId="12" borderId="19" xfId="2" applyFont="1" applyFill="1" applyBorder="1" applyAlignment="1">
      <alignment horizontal="center" vertical="center"/>
    </xf>
    <xf numFmtId="0" fontId="33" fillId="12" borderId="20" xfId="2" applyFont="1" applyFill="1" applyBorder="1" applyAlignment="1">
      <alignment horizontal="center" vertical="center"/>
    </xf>
    <xf numFmtId="0" fontId="33" fillId="12" borderId="21" xfId="2" applyFont="1" applyFill="1" applyBorder="1" applyAlignment="1">
      <alignment horizontal="center" vertical="center"/>
    </xf>
    <xf numFmtId="0" fontId="33" fillId="12" borderId="22" xfId="2" applyFont="1" applyFill="1" applyBorder="1" applyAlignment="1">
      <alignment horizontal="center" vertical="center"/>
    </xf>
    <xf numFmtId="0" fontId="36" fillId="12" borderId="18" xfId="2" applyFont="1" applyFill="1" applyBorder="1" applyAlignment="1">
      <alignment horizontal="center" vertical="center"/>
    </xf>
    <xf numFmtId="0" fontId="36" fillId="12" borderId="19" xfId="2" applyFont="1" applyFill="1" applyBorder="1" applyAlignment="1">
      <alignment horizontal="center" vertical="center"/>
    </xf>
    <xf numFmtId="0" fontId="36" fillId="12" borderId="40" xfId="2" applyFont="1" applyFill="1" applyBorder="1" applyAlignment="1">
      <alignment horizontal="center" vertical="center"/>
    </xf>
    <xf numFmtId="0" fontId="36" fillId="12" borderId="41" xfId="2" applyFont="1" applyFill="1" applyBorder="1" applyAlignment="1">
      <alignment horizontal="center" vertical="center"/>
    </xf>
    <xf numFmtId="0" fontId="36" fillId="12" borderId="42" xfId="2" applyFont="1" applyFill="1" applyBorder="1" applyAlignment="1">
      <alignment horizontal="center" vertical="center"/>
    </xf>
    <xf numFmtId="0" fontId="36" fillId="12" borderId="48" xfId="2" applyFont="1" applyFill="1" applyBorder="1" applyAlignment="1">
      <alignment horizontal="center"/>
    </xf>
    <xf numFmtId="0" fontId="36" fillId="12" borderId="49" xfId="2" applyFont="1" applyFill="1" applyBorder="1" applyAlignment="1">
      <alignment horizontal="center"/>
    </xf>
    <xf numFmtId="0" fontId="36" fillId="12" borderId="50" xfId="2" applyFont="1" applyFill="1" applyBorder="1" applyAlignment="1">
      <alignment horizontal="center"/>
    </xf>
    <xf numFmtId="0" fontId="36" fillId="12" borderId="20" xfId="2" applyFont="1" applyFill="1" applyBorder="1" applyAlignment="1">
      <alignment horizontal="center"/>
    </xf>
    <xf numFmtId="0" fontId="36" fillId="12" borderId="21" xfId="2" applyFont="1" applyFill="1" applyBorder="1" applyAlignment="1">
      <alignment horizontal="center"/>
    </xf>
    <xf numFmtId="0" fontId="36" fillId="12" borderId="22" xfId="2" applyFont="1" applyFill="1" applyBorder="1" applyAlignment="1">
      <alignment horizontal="center"/>
    </xf>
    <xf numFmtId="0" fontId="33" fillId="12" borderId="18" xfId="2" applyFont="1" applyFill="1" applyBorder="1" applyAlignment="1">
      <alignment horizontal="center"/>
    </xf>
    <xf numFmtId="0" fontId="33" fillId="12" borderId="19" xfId="2" applyFont="1" applyFill="1" applyBorder="1" applyAlignment="1">
      <alignment horizontal="center"/>
    </xf>
    <xf numFmtId="0" fontId="33" fillId="12" borderId="40" xfId="2" applyFont="1" applyFill="1" applyBorder="1" applyAlignment="1">
      <alignment horizontal="center" wrapText="1"/>
    </xf>
    <xf numFmtId="0" fontId="33" fillId="12" borderId="41" xfId="2" applyFont="1" applyFill="1" applyBorder="1" applyAlignment="1">
      <alignment horizontal="center" wrapText="1"/>
    </xf>
    <xf numFmtId="0" fontId="33" fillId="12" borderId="42" xfId="2" applyFont="1" applyFill="1" applyBorder="1" applyAlignment="1">
      <alignment horizontal="center" wrapText="1"/>
    </xf>
    <xf numFmtId="0" fontId="33" fillId="12" borderId="40" xfId="2" applyFont="1" applyFill="1" applyBorder="1" applyAlignment="1">
      <alignment horizontal="center"/>
    </xf>
    <xf numFmtId="0" fontId="33" fillId="12" borderId="41" xfId="2" applyFont="1" applyFill="1" applyBorder="1" applyAlignment="1">
      <alignment horizontal="center"/>
    </xf>
    <xf numFmtId="0" fontId="33" fillId="12" borderId="42" xfId="2" applyFont="1" applyFill="1" applyBorder="1" applyAlignment="1">
      <alignment horizontal="center"/>
    </xf>
    <xf numFmtId="0" fontId="27" fillId="12" borderId="6" xfId="2" applyFill="1" applyBorder="1" applyAlignment="1">
      <alignment horizontal="center" vertical="center"/>
    </xf>
    <xf numFmtId="0" fontId="27" fillId="12" borderId="14" xfId="2" applyFill="1" applyBorder="1" applyAlignment="1">
      <alignment horizontal="center" vertical="center"/>
    </xf>
    <xf numFmtId="0" fontId="27" fillId="12" borderId="10" xfId="2" applyFill="1" applyBorder="1" applyAlignment="1">
      <alignment horizontal="center" vertical="center"/>
    </xf>
    <xf numFmtId="0" fontId="27" fillId="12" borderId="4" xfId="2" applyFill="1" applyBorder="1" applyAlignment="1">
      <alignment horizontal="center" vertical="center"/>
    </xf>
    <xf numFmtId="0" fontId="27" fillId="12" borderId="5" xfId="2" applyFill="1" applyBorder="1" applyAlignment="1">
      <alignment horizontal="center" vertical="center"/>
    </xf>
    <xf numFmtId="0" fontId="27" fillId="12" borderId="7" xfId="2" applyFill="1" applyBorder="1" applyAlignment="1">
      <alignment horizontal="center" vertical="center"/>
    </xf>
    <xf numFmtId="0" fontId="43" fillId="2" borderId="6" xfId="9" applyFont="1" applyFill="1" applyBorder="1" applyAlignment="1">
      <alignment horizontal="center" vertical="center"/>
    </xf>
    <xf numFmtId="0" fontId="43" fillId="2" borderId="14" xfId="9" applyFont="1" applyFill="1" applyBorder="1" applyAlignment="1">
      <alignment horizontal="center" vertical="center"/>
    </xf>
    <xf numFmtId="0" fontId="74" fillId="0" borderId="0" xfId="75" applyFont="1" applyAlignment="1">
      <alignment horizontal="center"/>
    </xf>
    <xf numFmtId="0" fontId="39" fillId="0" borderId="4" xfId="75" applyFont="1" applyBorder="1" applyAlignment="1">
      <alignment horizontal="center"/>
    </xf>
    <xf numFmtId="0" fontId="39" fillId="0" borderId="5" xfId="75" applyFont="1" applyBorder="1" applyAlignment="1">
      <alignment horizontal="center"/>
    </xf>
    <xf numFmtId="0" fontId="39" fillId="0" borderId="0" xfId="75" applyFont="1" applyAlignment="1">
      <alignment horizontal="center"/>
    </xf>
  </cellXfs>
  <cellStyles count="151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Euro" xfId="37"/>
    <cellStyle name="Explanatory Text" xfId="38"/>
    <cellStyle name="Good" xfId="39"/>
    <cellStyle name="Heading 1" xfId="40"/>
    <cellStyle name="Heading 2" xfId="41"/>
    <cellStyle name="Heading 3" xfId="42"/>
    <cellStyle name="Heading 4" xfId="43"/>
    <cellStyle name="Hipervínculo 2" xfId="44"/>
    <cellStyle name="Hipervínculo 3" xfId="45"/>
    <cellStyle name="Hipervínculo 4" xfId="46"/>
    <cellStyle name="Hipervínculo 5" xfId="47"/>
    <cellStyle name="Hipervínculo 6" xfId="48"/>
    <cellStyle name="Hipervínculo 7" xfId="49"/>
    <cellStyle name="Hyperlink" xfId="50"/>
    <cellStyle name="Incorrecto 2" xfId="51"/>
    <cellStyle name="Input" xfId="52"/>
    <cellStyle name="Linked Cell" xfId="53"/>
    <cellStyle name="Millares 10" xfId="54"/>
    <cellStyle name="Millares 2" xfId="55"/>
    <cellStyle name="Millares 2 2" xfId="56"/>
    <cellStyle name="Millares 2 3" xfId="57"/>
    <cellStyle name="Millares 3" xfId="58"/>
    <cellStyle name="Millares 3 2" xfId="59"/>
    <cellStyle name="Millares 4" xfId="60"/>
    <cellStyle name="Millares 5" xfId="61"/>
    <cellStyle name="Millares 6" xfId="62"/>
    <cellStyle name="Millares 7" xfId="63"/>
    <cellStyle name="Millares 8" xfId="7"/>
    <cellStyle name="Millares 9" xfId="64"/>
    <cellStyle name="Moneda [0] 2" xfId="65"/>
    <cellStyle name="Moneda 2" xfId="66"/>
    <cellStyle name="Moneda 2 2" xfId="67"/>
    <cellStyle name="Moneda 3" xfId="68"/>
    <cellStyle name="Moneda 4" xfId="69"/>
    <cellStyle name="Moneda 5" xfId="70"/>
    <cellStyle name="Moneda 6" xfId="71"/>
    <cellStyle name="Moneda 7" xfId="72"/>
    <cellStyle name="Moneda 8" xfId="73"/>
    <cellStyle name="Neutral 2" xfId="74"/>
    <cellStyle name="Normal" xfId="0" builtinId="0"/>
    <cellStyle name="Normal 10" xfId="75"/>
    <cellStyle name="Normal 11" xfId="76"/>
    <cellStyle name="Normal 12" xfId="77"/>
    <cellStyle name="Normal 13" xfId="78"/>
    <cellStyle name="Normal 14" xfId="79"/>
    <cellStyle name="Normal 15" xfId="80"/>
    <cellStyle name="Normal 16" xfId="81"/>
    <cellStyle name="Normal 17" xfId="82"/>
    <cellStyle name="Normal 18" xfId="83"/>
    <cellStyle name="Normal 19" xfId="84"/>
    <cellStyle name="Normal 2" xfId="1"/>
    <cellStyle name="Normal 2 2" xfId="85"/>
    <cellStyle name="Normal 2 2 2" xfId="86"/>
    <cellStyle name="Normal 2 3" xfId="87"/>
    <cellStyle name="Normal 2 3 2" xfId="88"/>
    <cellStyle name="Normal 2 4" xfId="89"/>
    <cellStyle name="Normal 2_FLUJOS AAC- DACG" xfId="90"/>
    <cellStyle name="Normal 20" xfId="91"/>
    <cellStyle name="Normal 21" xfId="92"/>
    <cellStyle name="Normal 22" xfId="93"/>
    <cellStyle name="Normal 23" xfId="94"/>
    <cellStyle name="Normal 24" xfId="95"/>
    <cellStyle name="Normal 25" xfId="96"/>
    <cellStyle name="Normal 26" xfId="97"/>
    <cellStyle name="Normal 27" xfId="98"/>
    <cellStyle name="Normal 28" xfId="99"/>
    <cellStyle name="Normal 29" xfId="100"/>
    <cellStyle name="Normal 3" xfId="6"/>
    <cellStyle name="Normal 3 2" xfId="101"/>
    <cellStyle name="Normal 3 3" xfId="102"/>
    <cellStyle name="Normal 30" xfId="103"/>
    <cellStyle name="Normal 31" xfId="104"/>
    <cellStyle name="Normal 32" xfId="105"/>
    <cellStyle name="Normal 33" xfId="106"/>
    <cellStyle name="Normal 34" xfId="107"/>
    <cellStyle name="Normal 35" xfId="108"/>
    <cellStyle name="Normal 36" xfId="109"/>
    <cellStyle name="Normal 37" xfId="110"/>
    <cellStyle name="Normal 38" xfId="111"/>
    <cellStyle name="Normal 39" xfId="112"/>
    <cellStyle name="Normal 4" xfId="2"/>
    <cellStyle name="Normal 40" xfId="113"/>
    <cellStyle name="Normal 41" xfId="114"/>
    <cellStyle name="Normal 42" xfId="115"/>
    <cellStyle name="Normal 43" xfId="116"/>
    <cellStyle name="Normal 44" xfId="117"/>
    <cellStyle name="Normal 45" xfId="118"/>
    <cellStyle name="Normal 46" xfId="119"/>
    <cellStyle name="Normal 47" xfId="120"/>
    <cellStyle name="Normal 48" xfId="121"/>
    <cellStyle name="Normal 49" xfId="122"/>
    <cellStyle name="Normal 5" xfId="9"/>
    <cellStyle name="Normal 5 2" xfId="123"/>
    <cellStyle name="Normal 50" xfId="124"/>
    <cellStyle name="Normal 51" xfId="125"/>
    <cellStyle name="Normal 52" xfId="126"/>
    <cellStyle name="Normal 53" xfId="127"/>
    <cellStyle name="Normal 54" xfId="128"/>
    <cellStyle name="Normal 55" xfId="129"/>
    <cellStyle name="Normal 56" xfId="130"/>
    <cellStyle name="Normal 57" xfId="131"/>
    <cellStyle name="Normal 58" xfId="132"/>
    <cellStyle name="Normal 58 2" xfId="133"/>
    <cellStyle name="Normal 59" xfId="134"/>
    <cellStyle name="Normal 59 2" xfId="135"/>
    <cellStyle name="Normal 6" xfId="136"/>
    <cellStyle name="Normal 6 2" xfId="137"/>
    <cellStyle name="Normal 60" xfId="138"/>
    <cellStyle name="Normal 61" xfId="150"/>
    <cellStyle name="Normal 7" xfId="139"/>
    <cellStyle name="Normal 8" xfId="140"/>
    <cellStyle name="Normal 9" xfId="141"/>
    <cellStyle name="Notas 2" xfId="142"/>
    <cellStyle name="Note" xfId="143"/>
    <cellStyle name="Output" xfId="144"/>
    <cellStyle name="Porcentaje" xfId="8" builtinId="5"/>
    <cellStyle name="Porcentaje 2" xfId="3"/>
    <cellStyle name="Porcentaje 2 2" xfId="145"/>
    <cellStyle name="Porcentaje 3" xfId="146"/>
    <cellStyle name="Porcentual 2" xfId="4"/>
    <cellStyle name="Porcentual 3" xfId="5"/>
    <cellStyle name="Porcentual 4" xfId="147"/>
    <cellStyle name="Title" xfId="148"/>
    <cellStyle name="Warning Text" xfId="149"/>
  </cellStyles>
  <dxfs count="58">
    <dxf>
      <numFmt numFmtId="3" formatCode="#,##0"/>
    </dxf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11481596186E-2"/>
                  <c:y val="5.4557195506131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C6C-46F2-847C-94944F9FD5AF}"/>
                </c:ext>
              </c:extLst>
            </c:dLbl>
            <c:dLbl>
              <c:idx val="1"/>
              <c:layout>
                <c:manualLayout>
                  <c:x val="-7.4341761587553248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4DAC-4B40-A492-0646E08A9E02}"/>
                </c:ext>
              </c:extLst>
            </c:dLbl>
            <c:dLbl>
              <c:idx val="2"/>
              <c:layout>
                <c:manualLayout>
                  <c:x val="-8.5436873838951988E-2"/>
                  <c:y val="4.82923226766276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DAC-4B40-A492-0646E08A9E02}"/>
                </c:ext>
              </c:extLst>
            </c:dLbl>
            <c:dLbl>
              <c:idx val="3"/>
              <c:layout>
                <c:manualLayout>
                  <c:x val="-0.10380171714509867"/>
                  <c:y val="-3.21627725273196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DAC-4B40-A492-0646E08A9E02}"/>
                </c:ext>
              </c:extLst>
            </c:dLbl>
            <c:dLbl>
              <c:idx val="4"/>
              <c:layout>
                <c:manualLayout>
                  <c:x val="-7.1588363010236467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3CE-496B-BA96-F68AEE3BCB3E}"/>
                </c:ext>
              </c:extLst>
            </c:dLbl>
            <c:dLbl>
              <c:idx val="5"/>
              <c:layout>
                <c:manualLayout>
                  <c:x val="-5.0937873680360561E-2"/>
                  <c:y val="5.09734456443792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37A-4353-B43E-46A7F813B124}"/>
                </c:ext>
              </c:extLst>
            </c:dLbl>
            <c:dLbl>
              <c:idx val="6"/>
              <c:layout>
                <c:manualLayout>
                  <c:x val="-7.1588363010236564E-2"/>
                  <c:y val="-6.51327361011513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42-4ACF-B119-672FA0A2455B}"/>
                </c:ext>
              </c:extLst>
            </c:dLbl>
            <c:dLbl>
              <c:idx val="7"/>
              <c:layout>
                <c:manualLayout>
                  <c:x val="-7.8471859453528539E-2"/>
                  <c:y val="4.2477871370316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B83-4B34-BCB4-9AEEA3B3CA88}"/>
                </c:ext>
              </c:extLst>
            </c:dLbl>
            <c:dLbl>
              <c:idx val="8"/>
              <c:layout>
                <c:manualLayout>
                  <c:x val="-7.0211663721578166E-2"/>
                  <c:y val="-4.8141587553024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B45-4F8A-83C2-86B5F45F9C41}"/>
                </c:ext>
              </c:extLst>
            </c:dLbl>
            <c:dLbl>
              <c:idx val="9"/>
              <c:layout>
                <c:manualLayout>
                  <c:x val="-2.0191356314718628E-16"/>
                  <c:y val="3.39822970962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039-4039-9E0F-A805CA4808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6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GASTO!$B$37:$B$49</c:f>
              <c:strCache>
                <c:ptCount val="13"/>
                <c:pt idx="0">
                  <c:v>LEY PPTO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SEPTIEMBRE</c:v>
                </c:pt>
                <c:pt idx="10">
                  <c:v>OCTUBRE</c:v>
                </c:pt>
                <c:pt idx="11">
                  <c:v>NOVIEMBRE</c:v>
                </c:pt>
                <c:pt idx="12">
                  <c:v>DICIEMBRE</c:v>
                </c:pt>
              </c:strCache>
            </c:strRef>
          </c:cat>
          <c:val>
            <c:numRef>
              <c:f>GASTO!$C$37:$C$46</c:f>
              <c:numCache>
                <c:formatCode>_-"$"\ * #,##0_-;\-"$"\ * #,##0_-;_-"$"\ * "-"??_-;_-@_-</c:formatCode>
                <c:ptCount val="10"/>
                <c:pt idx="0">
                  <c:v>82947650</c:v>
                </c:pt>
                <c:pt idx="1">
                  <c:v>84311481</c:v>
                </c:pt>
                <c:pt idx="2">
                  <c:v>82392017</c:v>
                </c:pt>
                <c:pt idx="3">
                  <c:v>82195250</c:v>
                </c:pt>
                <c:pt idx="4">
                  <c:v>92329651</c:v>
                </c:pt>
                <c:pt idx="5">
                  <c:v>95586226</c:v>
                </c:pt>
                <c:pt idx="6">
                  <c:v>96330439</c:v>
                </c:pt>
                <c:pt idx="7">
                  <c:v>96330439</c:v>
                </c:pt>
                <c:pt idx="8">
                  <c:v>96330439</c:v>
                </c:pt>
                <c:pt idx="9">
                  <c:v>96330439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C6C-46F2-847C-94944F9FD5AF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C6C-46F2-847C-94944F9FD5AF}"/>
                </c:ext>
              </c:extLst>
            </c:dLbl>
            <c:dLbl>
              <c:idx val="1"/>
              <c:layout>
                <c:manualLayout>
                  <c:x val="-5.4862008660630946E-3"/>
                  <c:y val="3.9646013278961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FC6C-46F2-847C-94944F9FD5AF}"/>
                </c:ext>
              </c:extLst>
            </c:dLbl>
            <c:dLbl>
              <c:idx val="2"/>
              <c:layout>
                <c:manualLayout>
                  <c:x val="-4.7114118506491567E-2"/>
                  <c:y val="3.2471155184039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DAC-4B40-A492-0646E08A9E02}"/>
                </c:ext>
              </c:extLst>
            </c:dLbl>
            <c:dLbl>
              <c:idx val="3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4DAC-4B40-A492-0646E08A9E02}"/>
                </c:ext>
              </c:extLst>
            </c:dLbl>
            <c:dLbl>
              <c:idx val="4"/>
              <c:layout>
                <c:manualLayout>
                  <c:x val="-5.8489123479411147E-2"/>
                  <c:y val="-4.2477871370316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3CE-496B-BA96-F68AEE3BCB3E}"/>
                </c:ext>
              </c:extLst>
            </c:dLbl>
            <c:dLbl>
              <c:idx val="5"/>
              <c:layout>
                <c:manualLayout>
                  <c:x val="-4.6098829881485802E-2"/>
                  <c:y val="-3.68141551876072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37A-4353-B43E-46A7F813B124}"/>
                </c:ext>
              </c:extLst>
            </c:dLbl>
            <c:dLbl>
              <c:idx val="6"/>
              <c:layout>
                <c:manualLayout>
                  <c:x val="-3.9951813356866581E-2"/>
                  <c:y val="-4.24778713703161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42-4ACF-B119-672FA0A2455B}"/>
                </c:ext>
              </c:extLst>
            </c:dLbl>
            <c:dLbl>
              <c:idx val="7"/>
              <c:layout>
                <c:manualLayout>
                  <c:x val="-4.7264688216093656E-2"/>
                  <c:y val="-3.9646013278961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B83-4B34-BCB4-9AEEA3B3CA88}"/>
                </c:ext>
              </c:extLst>
            </c:dLbl>
            <c:dLbl>
              <c:idx val="8"/>
              <c:layout>
                <c:manualLayout>
                  <c:x val="-5.9408368358767401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B45-4F8A-83C2-86B5F45F9C41}"/>
                </c:ext>
              </c:extLst>
            </c:dLbl>
            <c:dLbl>
              <c:idx val="9"/>
              <c:layout>
                <c:manualLayout>
                  <c:x val="-9.1047519648588295E-3"/>
                  <c:y val="-3.68141551876072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039-4039-9E0F-A805CA4808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GASTO!$B$37:$B$49</c:f>
              <c:strCache>
                <c:ptCount val="13"/>
                <c:pt idx="0">
                  <c:v>LEY PPTO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SEPTIEMBRE</c:v>
                </c:pt>
                <c:pt idx="10">
                  <c:v>OCTUBRE</c:v>
                </c:pt>
                <c:pt idx="11">
                  <c:v>NOVIEMBRE</c:v>
                </c:pt>
                <c:pt idx="12">
                  <c:v>DICIEMBRE</c:v>
                </c:pt>
              </c:strCache>
            </c:strRef>
          </c:cat>
          <c:val>
            <c:numRef>
              <c:f>GASTO!$D$37:$D$46</c:f>
              <c:numCache>
                <c:formatCode>#,##0</c:formatCode>
                <c:ptCount val="10"/>
                <c:pt idx="0">
                  <c:v>0</c:v>
                </c:pt>
                <c:pt idx="1">
                  <c:v>6032412.7130000005</c:v>
                </c:pt>
                <c:pt idx="2">
                  <c:v>4722821.0140000004</c:v>
                </c:pt>
                <c:pt idx="3">
                  <c:v>7007160.1880000001</c:v>
                </c:pt>
                <c:pt idx="4">
                  <c:v>6890885.8320000004</c:v>
                </c:pt>
                <c:pt idx="5">
                  <c:v>4978321.5130000003</c:v>
                </c:pt>
                <c:pt idx="6">
                  <c:v>5766649.5310000004</c:v>
                </c:pt>
                <c:pt idx="7">
                  <c:v>5619431.8339999998</c:v>
                </c:pt>
                <c:pt idx="8" formatCode="_-&quot;$&quot;\ * #,##0_-;\-&quot;$&quot;\ * #,##0_-;_-&quot;$&quot;\ * &quot;-&quot;??_-;_-@_-">
                  <c:v>6021676.54</c:v>
                </c:pt>
                <c:pt idx="9" formatCode="_-&quot;$&quot;\ * #,##0_-;\-&quot;$&quot;\ * #,##0_-;_-&quot;$&quot;\ * &quot;-&quot;??_-;_-@_-">
                  <c:v>6701091.1459999997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FC6C-46F2-847C-94944F9FD5AF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6C-46F2-847C-94944F9FD5AF}"/>
                </c:ext>
              </c:extLst>
            </c:dLbl>
            <c:dLbl>
              <c:idx val="1"/>
              <c:layout>
                <c:manualLayout>
                  <c:x val="-5.782137012365253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FC6C-46F2-847C-94944F9FD5AF}"/>
                </c:ext>
              </c:extLst>
            </c:dLbl>
            <c:dLbl>
              <c:idx val="2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4DAC-4B40-A492-0646E08A9E02}"/>
                </c:ext>
              </c:extLst>
            </c:dLbl>
            <c:dLbl>
              <c:idx val="3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4DAC-4B40-A492-0646E08A9E02}"/>
                </c:ext>
              </c:extLst>
            </c:dLbl>
            <c:dLbl>
              <c:idx val="4"/>
              <c:layout>
                <c:manualLayout>
                  <c:x val="-7.8471859453528539E-2"/>
                  <c:y val="-2.265486473083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3CE-496B-BA96-F68AEE3BCB3E}"/>
                </c:ext>
              </c:extLst>
            </c:dLbl>
            <c:dLbl>
              <c:idx val="5"/>
              <c:layout>
                <c:manualLayout>
                  <c:x val="-5.6444670834994132E-2"/>
                  <c:y val="-3.9646013278961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37A-4353-B43E-46A7F813B124}"/>
                </c:ext>
              </c:extLst>
            </c:dLbl>
            <c:dLbl>
              <c:idx val="6"/>
              <c:layout>
                <c:manualLayout>
                  <c:x val="-5.9198069412311025E-2"/>
                  <c:y val="-4.2477871370316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C42-4ACF-B119-672FA0A2455B}"/>
                </c:ext>
              </c:extLst>
            </c:dLbl>
            <c:dLbl>
              <c:idx val="7"/>
              <c:layout>
                <c:manualLayout>
                  <c:x val="-7.2965062298894962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B83-4B34-BCB4-9AEEA3B3CA88}"/>
                </c:ext>
              </c:extLst>
            </c:dLbl>
            <c:dLbl>
              <c:idx val="8"/>
              <c:layout>
                <c:manualLayout>
                  <c:x val="-4.5431076525726984E-2"/>
                  <c:y val="-3.96460132789617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B45-4F8A-83C2-86B5F45F9C41}"/>
                </c:ext>
              </c:extLst>
            </c:dLbl>
            <c:dLbl>
              <c:idx val="9"/>
              <c:layout>
                <c:manualLayout>
                  <c:x val="-3.4417482216459939E-2"/>
                  <c:y val="-5.94690199184424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039-4039-9E0F-A805CA4808F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GASTO!$B$37:$B$49</c:f>
              <c:strCache>
                <c:ptCount val="13"/>
                <c:pt idx="0">
                  <c:v>LEY PPTO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  <c:pt idx="6">
                  <c:v>JUNIO</c:v>
                </c:pt>
                <c:pt idx="7">
                  <c:v>JULIO</c:v>
                </c:pt>
                <c:pt idx="8">
                  <c:v>AGOSTO</c:v>
                </c:pt>
                <c:pt idx="9">
                  <c:v>SEPTIEMBRE</c:v>
                </c:pt>
                <c:pt idx="10">
                  <c:v>OCTUBRE</c:v>
                </c:pt>
                <c:pt idx="11">
                  <c:v>NOVIEMBRE</c:v>
                </c:pt>
                <c:pt idx="12">
                  <c:v>DICIEMBRE</c:v>
                </c:pt>
              </c:strCache>
            </c:strRef>
          </c:cat>
          <c:val>
            <c:numRef>
              <c:f>GASTO!$E$37:$E$46</c:f>
              <c:numCache>
                <c:formatCode>#,##0</c:formatCode>
                <c:ptCount val="10"/>
                <c:pt idx="0">
                  <c:v>0</c:v>
                </c:pt>
                <c:pt idx="1">
                  <c:v>6032412.7130000005</c:v>
                </c:pt>
                <c:pt idx="2">
                  <c:v>10755233.727000002</c:v>
                </c:pt>
                <c:pt idx="3">
                  <c:v>17762393.915000003</c:v>
                </c:pt>
                <c:pt idx="4">
                  <c:v>24653279.747000001</c:v>
                </c:pt>
                <c:pt idx="5">
                  <c:v>29631601.260000002</c:v>
                </c:pt>
                <c:pt idx="6">
                  <c:v>35398250.791000001</c:v>
                </c:pt>
                <c:pt idx="7">
                  <c:v>41017682.625</c:v>
                </c:pt>
                <c:pt idx="8">
                  <c:v>47039359.164999999</c:v>
                </c:pt>
                <c:pt idx="9">
                  <c:v>53740450.310999997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FC6C-46F2-847C-94944F9FD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061056"/>
        <c:axId val="91952256"/>
      </c:lineChart>
      <c:catAx>
        <c:axId val="92061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1952256"/>
        <c:crosses val="autoZero"/>
        <c:auto val="1"/>
        <c:lblAlgn val="ctr"/>
        <c:lblOffset val="100"/>
        <c:noMultiLvlLbl val="0"/>
      </c:catAx>
      <c:valAx>
        <c:axId val="91952256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2061056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7873063246126507E-2"/>
                  <c:y val="-3.30101931161191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BC9-497E-A85D-04CD8F6C29CD}"/>
                </c:ext>
              </c:extLst>
            </c:dLbl>
            <c:dLbl>
              <c:idx val="1"/>
              <c:layout>
                <c:manualLayout>
                  <c:x val="-6.2942384218101763E-2"/>
                  <c:y val="-3.06579355501669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BC9-497E-A85D-04CD8F6C29CD}"/>
                </c:ext>
              </c:extLst>
            </c:dLbl>
            <c:dLbl>
              <c:idx val="2"/>
              <c:layout>
                <c:manualLayout>
                  <c:x val="-8.0208386250105859E-2"/>
                  <c:y val="-2.07928614251787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BC9-497E-A85D-04CD8F6C29CD}"/>
                </c:ext>
              </c:extLst>
            </c:dLbl>
            <c:dLbl>
              <c:idx val="3"/>
              <c:layout>
                <c:manualLayout>
                  <c:x val="-6.9107611548556436E-2"/>
                  <c:y val="-4.155913021441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BC9-497E-A85D-04CD8F6C29CD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BC9-497E-A85D-04CD8F6C29CD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5BC9-497E-A85D-04CD8F6C29CD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BC9-497E-A85D-04CD8F6C29CD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5BC9-497E-A85D-04CD8F6C29CD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5BC9-497E-A85D-04CD8F6C29CD}"/>
                </c:ext>
              </c:extLst>
            </c:dLbl>
            <c:dLbl>
              <c:idx val="9"/>
              <c:layout>
                <c:manualLayout>
                  <c:x val="-6.351409702819405E-2"/>
                  <c:y val="-1.5400108901309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BC9-497E-A85D-04CD8F6C29CD}"/>
                </c:ext>
              </c:extLst>
            </c:dLbl>
            <c:dLbl>
              <c:idx val="10"/>
              <c:layout>
                <c:manualLayout>
                  <c:x val="-6.0587693675387348E-2"/>
                  <c:y val="-1.0348806361300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BC9-497E-A85D-04CD8F6C29CD}"/>
                </c:ext>
              </c:extLst>
            </c:dLbl>
            <c:dLbl>
              <c:idx val="11"/>
              <c:layout>
                <c:manualLayout>
                  <c:x val="-5.4340868681737362E-2"/>
                  <c:y val="-2.29770627113244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D6-42DB-88C8-9049D2B35606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6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  <c:f>GASTO!$B$38:$B$49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GASTO!$I$37:$I$49</c15:sqref>
                  </c15:fullRef>
                </c:ext>
              </c:extLst>
              <c:f>GASTO!$I$38:$I$49</c:f>
              <c:numCache>
                <c:formatCode>0.00%</c:formatCode>
                <c:ptCount val="12"/>
                <c:pt idx="0">
                  <c:v>7.1549125237166694E-2</c:v>
                </c:pt>
                <c:pt idx="1">
                  <c:v>0.13053732774863372</c:v>
                </c:pt>
                <c:pt idx="2">
                  <c:v>0.21610000474479976</c:v>
                </c:pt>
                <c:pt idx="3">
                  <c:v>0.26701367848774821</c:v>
                </c:pt>
                <c:pt idx="4">
                  <c:v>0.30999865252552183</c:v>
                </c:pt>
                <c:pt idx="5">
                  <c:v>0.36746693110160122</c:v>
                </c:pt>
                <c:pt idx="6">
                  <c:v>0.42580188620338377</c:v>
                </c:pt>
                <c:pt idx="7">
                  <c:v>0.48831251734459552</c:v>
                </c:pt>
                <c:pt idx="8">
                  <c:v>0.55787610716691527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GASTO!$I$37</c15:sqref>
                  <c15:dLbl>
                    <c:idx val="-1"/>
                    <c:layout>
                      <c:manualLayout>
                        <c:x val="-3.0178012022690701E-2"/>
                        <c:y val="-3.848232254525660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4217-43F9-B608-A93B1067D555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5BC9-497E-A85D-04CD8F6C29CD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5BC9-497E-A85D-04CD8F6C29CD}"/>
                </c:ext>
              </c:extLst>
            </c:dLbl>
            <c:dLbl>
              <c:idx val="2"/>
              <c:layout>
                <c:manualLayout>
                  <c:x val="1.4104436542206418E-3"/>
                  <c:y val="6.594378356452058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5BC9-497E-A85D-04CD8F6C29CD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5BC9-497E-A85D-04CD8F6C29CD}"/>
                </c:ext>
              </c:extLst>
            </c:dLbl>
            <c:dLbl>
              <c:idx val="4"/>
              <c:layout>
                <c:manualLayout>
                  <c:x val="-1.3440860215053764E-2"/>
                  <c:y val="2.27519845746834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5BC9-497E-A85D-04CD8F6C29CD}"/>
                </c:ext>
              </c:extLst>
            </c:dLbl>
            <c:dLbl>
              <c:idx val="5"/>
              <c:layout>
                <c:manualLayout>
                  <c:x val="-1.4784946236559141E-2"/>
                  <c:y val="3.28016195312194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5BC9-497E-A85D-04CD8F6C29CD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5BC9-497E-A85D-04CD8F6C29CD}"/>
                </c:ext>
              </c:extLst>
            </c:dLbl>
            <c:dLbl>
              <c:idx val="7"/>
              <c:layout>
                <c:manualLayout>
                  <c:x val="0"/>
                  <c:y val="2.584050094175683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5BC9-497E-A85D-04CD8F6C29CD}"/>
                </c:ext>
              </c:extLst>
            </c:dLbl>
            <c:dLbl>
              <c:idx val="8"/>
              <c:layout>
                <c:manualLayout>
                  <c:x val="-8.0645161290323567E-3"/>
                  <c:y val="2.5256512700048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D6-42DB-88C8-9049D2B35606}"/>
                </c:ext>
              </c:extLst>
            </c:dLbl>
            <c:dLbl>
              <c:idx val="11"/>
              <c:layout>
                <c:manualLayout>
                  <c:x val="0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D6-42DB-88C8-9049D2B356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4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  <c:f>GASTO!$B$38:$B$49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GASTO!$J$37:$J$49</c15:sqref>
                  </c15:fullRef>
                </c:ext>
              </c:extLst>
              <c:f>GASTO!$J$38:$J$49</c:f>
              <c:numCache>
                <c:formatCode>0.00%</c:formatCode>
                <c:ptCount val="12"/>
                <c:pt idx="0">
                  <c:v>2.7E-2</c:v>
                </c:pt>
                <c:pt idx="1">
                  <c:v>8.2000000000000003E-2</c:v>
                </c:pt>
                <c:pt idx="2">
                  <c:v>0.13800000000000001</c:v>
                </c:pt>
                <c:pt idx="3">
                  <c:v>0.20300000000000001</c:v>
                </c:pt>
                <c:pt idx="4">
                  <c:v>0.252</c:v>
                </c:pt>
                <c:pt idx="5">
                  <c:v>0.32300000000000001</c:v>
                </c:pt>
                <c:pt idx="6">
                  <c:v>0.38600000000000001</c:v>
                </c:pt>
                <c:pt idx="7">
                  <c:v>0.437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categoryFilterExceptions>
                <c15:categoryFilterException>
                  <c15:sqref>GASTO!$J$37</c15:sqref>
                  <c15:dLbl>
                    <c:idx val="-1"/>
                    <c:layout>
                      <c:manualLayout>
                        <c:x val="-2.6218047657598199E-3"/>
                        <c:y val="9.5290099264896001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4217-43F9-B608-A93B1067D555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7-5BC9-497E-A85D-04CD8F6C2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63616"/>
        <c:axId val="72085888"/>
      </c:lineChart>
      <c:catAx>
        <c:axId val="7206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72085888"/>
        <c:crosses val="autoZero"/>
        <c:auto val="1"/>
        <c:lblAlgn val="ctr"/>
        <c:lblOffset val="100"/>
        <c:tickLblSkip val="1"/>
        <c:noMultiLvlLbl val="0"/>
      </c:catAx>
      <c:valAx>
        <c:axId val="72085888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72063616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2021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12721374878</c:v>
                </c:pt>
                <c:pt idx="1">
                  <c:v>17146593650</c:v>
                </c:pt>
                <c:pt idx="2">
                  <c:v>10475859085</c:v>
                </c:pt>
                <c:pt idx="3">
                  <c:v>5284283997</c:v>
                </c:pt>
                <c:pt idx="4">
                  <c:v>4896093047</c:v>
                </c:pt>
                <c:pt idx="5">
                  <c:v>3216245654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8-421E-9083-2AFCB11A0070}"/>
            </c:ext>
          </c:extLst>
        </c:ser>
        <c:ser>
          <c:idx val="1"/>
          <c:order val="1"/>
          <c:tx>
            <c:v>COMPROMISO 2021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DE8-421E-9083-2AFCB11A00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1386626092</c:v>
                </c:pt>
                <c:pt idx="1">
                  <c:v>4043261677</c:v>
                </c:pt>
                <c:pt idx="2">
                  <c:v>5239429002</c:v>
                </c:pt>
                <c:pt idx="3">
                  <c:v>12954064010</c:v>
                </c:pt>
                <c:pt idx="4">
                  <c:v>13713210314</c:v>
                </c:pt>
                <c:pt idx="5">
                  <c:v>6790786346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E8-421E-9083-2AFCB11A0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72150400"/>
        <c:axId val="92546176"/>
      </c:barChart>
      <c:catAx>
        <c:axId val="72150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2546176"/>
        <c:crosses val="autoZero"/>
        <c:auto val="1"/>
        <c:lblAlgn val="ctr"/>
        <c:lblOffset val="100"/>
        <c:noMultiLvlLbl val="0"/>
      </c:catAx>
      <c:valAx>
        <c:axId val="925461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7215040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2021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2583483629</c:v>
                </c:pt>
                <c:pt idx="1">
                  <c:v>5484076496</c:v>
                </c:pt>
                <c:pt idx="2">
                  <c:v>991333593</c:v>
                </c:pt>
                <c:pt idx="3">
                  <c:v>673116383</c:v>
                </c:pt>
                <c:pt idx="4">
                  <c:v>258631702</c:v>
                </c:pt>
                <c:pt idx="5">
                  <c:v>168905430</c:v>
                </c:pt>
                <c:pt idx="6">
                  <c:v>203832461</c:v>
                </c:pt>
                <c:pt idx="7">
                  <c:v>2357995184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70-4C77-B784-904C27E718D4}"/>
            </c:ext>
          </c:extLst>
        </c:ser>
        <c:ser>
          <c:idx val="2"/>
          <c:order val="1"/>
          <c:tx>
            <c:v>COMPROMISO 2021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262108950</c:v>
                </c:pt>
                <c:pt idx="1">
                  <c:v>-212068957</c:v>
                </c:pt>
                <c:pt idx="2">
                  <c:v>333302610</c:v>
                </c:pt>
                <c:pt idx="3">
                  <c:v>225043140</c:v>
                </c:pt>
                <c:pt idx="4">
                  <c:v>367431711</c:v>
                </c:pt>
                <c:pt idx="5">
                  <c:v>95234121</c:v>
                </c:pt>
                <c:pt idx="6">
                  <c:v>67875167</c:v>
                </c:pt>
                <c:pt idx="7">
                  <c:v>247699350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70-4C77-B784-904C27E71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4827264"/>
        <c:axId val="94828800"/>
      </c:barChart>
      <c:catAx>
        <c:axId val="9482726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4828800"/>
        <c:crosses val="autoZero"/>
        <c:auto val="1"/>
        <c:lblAlgn val="ctr"/>
        <c:lblOffset val="100"/>
        <c:noMultiLvlLbl val="0"/>
      </c:catAx>
      <c:valAx>
        <c:axId val="9482880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482726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2021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2682341215</c:v>
                </c:pt>
                <c:pt idx="1">
                  <c:v>2544428758</c:v>
                </c:pt>
                <c:pt idx="2">
                  <c:v>576930098</c:v>
                </c:pt>
                <c:pt idx="3">
                  <c:v>1256676945</c:v>
                </c:pt>
                <c:pt idx="4">
                  <c:v>5578585681</c:v>
                </c:pt>
                <c:pt idx="5">
                  <c:v>63427169</c:v>
                </c:pt>
                <c:pt idx="6">
                  <c:v>962628671</c:v>
                </c:pt>
                <c:pt idx="7">
                  <c:v>342278163</c:v>
                </c:pt>
                <c:pt idx="8">
                  <c:v>2038514986</c:v>
                </c:pt>
                <c:pt idx="9">
                  <c:v>1100781964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4F-4ED4-AC23-D21037874497}"/>
            </c:ext>
          </c:extLst>
        </c:ser>
        <c:ser>
          <c:idx val="2"/>
          <c:order val="1"/>
          <c:tx>
            <c:v>COMPROMISO 2021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680865355</c:v>
                </c:pt>
                <c:pt idx="1">
                  <c:v>684920</c:v>
                </c:pt>
                <c:pt idx="2">
                  <c:v>1003226041</c:v>
                </c:pt>
                <c:pt idx="3">
                  <c:v>49523200</c:v>
                </c:pt>
                <c:pt idx="4">
                  <c:v>442145894</c:v>
                </c:pt>
                <c:pt idx="5">
                  <c:v>138785381</c:v>
                </c:pt>
                <c:pt idx="6">
                  <c:v>17884585</c:v>
                </c:pt>
                <c:pt idx="7">
                  <c:v>457225400</c:v>
                </c:pt>
                <c:pt idx="8">
                  <c:v>1336163888</c:v>
                </c:pt>
                <c:pt idx="9">
                  <c:v>-83242987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4F-4ED4-AC23-D21037874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5503488"/>
        <c:axId val="95505024"/>
      </c:barChart>
      <c:catAx>
        <c:axId val="95503488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5505024"/>
        <c:crosses val="autoZero"/>
        <c:auto val="1"/>
        <c:lblAlgn val="ctr"/>
        <c:lblOffset val="100"/>
        <c:noMultiLvlLbl val="0"/>
      </c:catAx>
      <c:valAx>
        <c:axId val="95505024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550348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2021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14971620</c:v>
                </c:pt>
                <c:pt idx="1">
                  <c:v>2416049822</c:v>
                </c:pt>
                <c:pt idx="2">
                  <c:v>3211986491</c:v>
                </c:pt>
                <c:pt idx="3">
                  <c:v>312675046</c:v>
                </c:pt>
                <c:pt idx="4">
                  <c:v>263463034</c:v>
                </c:pt>
                <c:pt idx="5">
                  <c:v>1331175528</c:v>
                </c:pt>
                <c:pt idx="6">
                  <c:v>314206758</c:v>
                </c:pt>
                <c:pt idx="7">
                  <c:v>985327900</c:v>
                </c:pt>
                <c:pt idx="8">
                  <c:v>606211946</c:v>
                </c:pt>
                <c:pt idx="9">
                  <c:v>688083857</c:v>
                </c:pt>
                <c:pt idx="10">
                  <c:v>331707083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69-4A6C-8DDC-3F28DF206AF8}"/>
            </c:ext>
          </c:extLst>
        </c:ser>
        <c:ser>
          <c:idx val="2"/>
          <c:order val="1"/>
          <c:tx>
            <c:v>COMPROMISO 2021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1644509863</c:v>
                </c:pt>
                <c:pt idx="1">
                  <c:v>130583128</c:v>
                </c:pt>
                <c:pt idx="2">
                  <c:v>938860342</c:v>
                </c:pt>
                <c:pt idx="3">
                  <c:v>374401069</c:v>
                </c:pt>
                <c:pt idx="4">
                  <c:v>60074206</c:v>
                </c:pt>
                <c:pt idx="5">
                  <c:v>150524577</c:v>
                </c:pt>
                <c:pt idx="6">
                  <c:v>43264387</c:v>
                </c:pt>
                <c:pt idx="7">
                  <c:v>530761661</c:v>
                </c:pt>
                <c:pt idx="8">
                  <c:v>654440450</c:v>
                </c:pt>
                <c:pt idx="9">
                  <c:v>561325019</c:v>
                </c:pt>
                <c:pt idx="10">
                  <c:v>150684300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69-4A6C-8DDC-3F28DF206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6727040"/>
        <c:axId val="96728576"/>
      </c:barChart>
      <c:catAx>
        <c:axId val="9672704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6728576"/>
        <c:crosses val="autoZero"/>
        <c:auto val="1"/>
        <c:lblAlgn val="ctr"/>
        <c:lblOffset val="100"/>
        <c:noMultiLvlLbl val="0"/>
      </c:catAx>
      <c:valAx>
        <c:axId val="9672857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672704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2021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2271183359</c:v>
                </c:pt>
                <c:pt idx="1">
                  <c:v>471384010</c:v>
                </c:pt>
                <c:pt idx="2">
                  <c:v>284862519</c:v>
                </c:pt>
                <c:pt idx="3">
                  <c:v>547601308</c:v>
                </c:pt>
                <c:pt idx="4">
                  <c:v>1709252801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6-46FD-AB29-CFF55A517EA9}"/>
            </c:ext>
          </c:extLst>
        </c:ser>
        <c:ser>
          <c:idx val="2"/>
          <c:order val="1"/>
          <c:tx>
            <c:v>COMPROMISO 2021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10566151752</c:v>
                </c:pt>
                <c:pt idx="1">
                  <c:v>579016312</c:v>
                </c:pt>
                <c:pt idx="2">
                  <c:v>781359907</c:v>
                </c:pt>
                <c:pt idx="3">
                  <c:v>617236863</c:v>
                </c:pt>
                <c:pt idx="4">
                  <c:v>410299176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26-46FD-AB29-CFF55A51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98730752"/>
        <c:axId val="98732288"/>
      </c:barChart>
      <c:catAx>
        <c:axId val="9873075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8732288"/>
        <c:crosses val="autoZero"/>
        <c:auto val="1"/>
        <c:lblAlgn val="ctr"/>
        <c:lblOffset val="100"/>
        <c:noMultiLvlLbl val="0"/>
      </c:catAx>
      <c:valAx>
        <c:axId val="9873228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873075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egendEntry>
        <c:idx val="0"/>
        <c:txPr>
          <a:bodyPr rot="0" vert="horz"/>
          <a:lstStyle/>
          <a:p>
            <a:pPr>
              <a:defRPr/>
            </a:pPr>
            <a:endParaRPr lang="es-CL"/>
          </a:p>
        </c:txPr>
      </c:legendEntry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val>
            <c:numRef>
              <c:f>PROVISION!$E$7:$E$18</c:f>
              <c:numCache>
                <c:formatCode>#,##0</c:formatCode>
                <c:ptCount val="12"/>
                <c:pt idx="0">
                  <c:v>59456347000</c:v>
                </c:pt>
                <c:pt idx="1">
                  <c:v>15253396000</c:v>
                </c:pt>
                <c:pt idx="2">
                  <c:v>7219742000</c:v>
                </c:pt>
                <c:pt idx="3">
                  <c:v>5394362000</c:v>
                </c:pt>
                <c:pt idx="4">
                  <c:v>511250000</c:v>
                </c:pt>
                <c:pt idx="5">
                  <c:v>1377065000</c:v>
                </c:pt>
                <c:pt idx="6">
                  <c:v>1101081000</c:v>
                </c:pt>
                <c:pt idx="7">
                  <c:v>1224452000</c:v>
                </c:pt>
                <c:pt idx="8">
                  <c:v>661854000</c:v>
                </c:pt>
                <c:pt idx="9">
                  <c:v>900546000</c:v>
                </c:pt>
                <c:pt idx="10">
                  <c:v>2606915000</c:v>
                </c:pt>
                <c:pt idx="11">
                  <c:v>623429000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PROVISION!$B$7:$B$18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F87-45A4-91F5-552B04DD544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F87-45A4-91F5-552B04DD544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F87-45A4-91F5-552B04DD544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F87-45A4-91F5-552B04DD544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F87-45A4-91F5-552B04DD544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F87-45A4-91F5-552B04DD544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FF87-45A4-91F5-552B04DD54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PROVISION!$F$7:$F$18</c:f>
              <c:numCache>
                <c:formatCode>#,##0</c:formatCode>
                <c:ptCount val="12"/>
                <c:pt idx="0">
                  <c:v>62150586009</c:v>
                </c:pt>
                <c:pt idx="1">
                  <c:v>14524435972</c:v>
                </c:pt>
                <c:pt idx="2">
                  <c:v>7250759349</c:v>
                </c:pt>
                <c:pt idx="3">
                  <c:v>5394362000</c:v>
                </c:pt>
                <c:pt idx="4">
                  <c:v>511250000</c:v>
                </c:pt>
                <c:pt idx="5">
                  <c:v>1124878000</c:v>
                </c:pt>
                <c:pt idx="6">
                  <c:v>1101081000</c:v>
                </c:pt>
                <c:pt idx="7">
                  <c:v>1017731422</c:v>
                </c:pt>
                <c:pt idx="8">
                  <c:v>661854000</c:v>
                </c:pt>
                <c:pt idx="9">
                  <c:v>900546000</c:v>
                </c:pt>
                <c:pt idx="10">
                  <c:v>2606915000</c:v>
                </c:pt>
                <c:pt idx="11">
                  <c:v>623429000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PROVISION!$B$7:$B$18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FF87-45A4-91F5-552B04DD5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98508800"/>
        <c:axId val="98510336"/>
      </c:barChart>
      <c:catAx>
        <c:axId val="9850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8510336"/>
        <c:crosses val="autoZero"/>
        <c:auto val="1"/>
        <c:lblAlgn val="ctr"/>
        <c:lblOffset val="100"/>
        <c:noMultiLvlLbl val="0"/>
      </c:catAx>
      <c:valAx>
        <c:axId val="985103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850880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2021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1C8-4166-B0D6-923023715CF4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1C8-4166-B0D6-923023715C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PROVISION!$K$7:$K$18</c:f>
              <c:numCache>
                <c:formatCode>#,##0</c:formatCode>
                <c:ptCount val="12"/>
                <c:pt idx="0">
                  <c:v>40312561944</c:v>
                </c:pt>
                <c:pt idx="1">
                  <c:v>2702031427</c:v>
                </c:pt>
                <c:pt idx="2">
                  <c:v>5664215083</c:v>
                </c:pt>
                <c:pt idx="3">
                  <c:v>2478133982</c:v>
                </c:pt>
                <c:pt idx="4">
                  <c:v>303836471</c:v>
                </c:pt>
                <c:pt idx="5">
                  <c:v>919878000</c:v>
                </c:pt>
                <c:pt idx="6">
                  <c:v>0</c:v>
                </c:pt>
                <c:pt idx="7">
                  <c:v>338959949</c:v>
                </c:pt>
                <c:pt idx="8">
                  <c:v>234353703</c:v>
                </c:pt>
                <c:pt idx="9">
                  <c:v>515179752</c:v>
                </c:pt>
                <c:pt idx="10">
                  <c:v>271300000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C8-4166-B0D6-923023715CF4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1C8-4166-B0D6-923023715CF4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1C8-4166-B0D6-923023715CF4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1C8-4166-B0D6-923023715CF4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1C8-4166-B0D6-923023715CF4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1C8-4166-B0D6-923023715CF4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1C8-4166-B0D6-923023715CF4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1C8-4166-B0D6-923023715CF4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81C8-4166-B0D6-923023715CF4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1C8-4166-B0D6-923023715CF4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81C8-4166-B0D6-923023715CF4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1C8-4166-B0D6-923023715C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PROVISION!$Q$7:$Q$18</c:f>
              <c:numCache>
                <c:formatCode>#,##0</c:formatCode>
                <c:ptCount val="12"/>
                <c:pt idx="0">
                  <c:v>21838024065</c:v>
                </c:pt>
                <c:pt idx="1">
                  <c:v>11822404545</c:v>
                </c:pt>
                <c:pt idx="2">
                  <c:v>1586544266</c:v>
                </c:pt>
                <c:pt idx="3">
                  <c:v>2916228018</c:v>
                </c:pt>
                <c:pt idx="4">
                  <c:v>207413529</c:v>
                </c:pt>
                <c:pt idx="5">
                  <c:v>205000000</c:v>
                </c:pt>
                <c:pt idx="6">
                  <c:v>1101081000</c:v>
                </c:pt>
                <c:pt idx="7">
                  <c:v>678771473</c:v>
                </c:pt>
                <c:pt idx="8">
                  <c:v>427500297</c:v>
                </c:pt>
                <c:pt idx="9">
                  <c:v>385366248</c:v>
                </c:pt>
                <c:pt idx="10">
                  <c:v>2335615000</c:v>
                </c:pt>
                <c:pt idx="11">
                  <c:v>623429000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1C8-4166-B0D6-923023715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94836224"/>
        <c:axId val="94837760"/>
      </c:barChart>
      <c:catAx>
        <c:axId val="9483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4837760"/>
        <c:crosses val="autoZero"/>
        <c:auto val="1"/>
        <c:lblAlgn val="ctr"/>
        <c:lblOffset val="100"/>
        <c:noMultiLvlLbl val="0"/>
      </c:catAx>
      <c:valAx>
        <c:axId val="9483776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4836224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996-42A2-8CA5-6A27BFE523E9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996-42A2-8CA5-6A27BFE523E9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996-42A2-8CA5-6A27BFE523E9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996-42A2-8CA5-6A27BFE523E9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996-42A2-8CA5-6A27BFE523E9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996-42A2-8CA5-6A27BFE523E9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996-42A2-8CA5-6A27BFE523E9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996-42A2-8CA5-6A27BFE523E9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1996-42A2-8CA5-6A27BFE523E9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1996-42A2-8CA5-6A27BFE523E9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1996-42A2-8CA5-6A27BFE52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SECTOR!$B$10:$B$22</c:f>
              <c:strCache>
                <c:ptCount val="13"/>
                <c:pt idx="0">
                  <c:v>TRANSPORTE</c:v>
                </c:pt>
                <c:pt idx="1">
                  <c:v>VIVIENDA</c:v>
                </c:pt>
                <c:pt idx="2">
                  <c:v>EDUCACION Y CULTURA</c:v>
                </c:pt>
                <c:pt idx="3">
                  <c:v>SALUD</c:v>
                </c:pt>
                <c:pt idx="4">
                  <c:v>MULTISECTORIAL</c:v>
                </c:pt>
                <c:pt idx="5">
                  <c:v>AGUA POTABLE Y ALCANTARILLADO</c:v>
                </c:pt>
                <c:pt idx="6">
                  <c:v>DEFENSA Y SEGURIDAD</c:v>
                </c:pt>
                <c:pt idx="7">
                  <c:v>JUSTICIA</c:v>
                </c:pt>
                <c:pt idx="8">
                  <c:v>DEPORTE</c:v>
                </c:pt>
                <c:pt idx="9">
                  <c:v>SILVOAGROPECUARIO</c:v>
                </c:pt>
                <c:pt idx="10">
                  <c:v>INDUSTRIA, COMERCIO, FINANZAS Y TURISMO</c:v>
                </c:pt>
                <c:pt idx="11">
                  <c:v>ENERGIA</c:v>
                </c:pt>
                <c:pt idx="12">
                  <c:v>PESCA</c:v>
                </c:pt>
              </c:strCache>
            </c:strRef>
          </c:cat>
          <c:val>
            <c:numRef>
              <c:f>SECTOR!$H$10:$H$22</c:f>
              <c:numCache>
                <c:formatCode>#,##0</c:formatCode>
                <c:ptCount val="13"/>
                <c:pt idx="0">
                  <c:v>8321771394</c:v>
                </c:pt>
                <c:pt idx="1">
                  <c:v>9534933273</c:v>
                </c:pt>
                <c:pt idx="2">
                  <c:v>10853115027</c:v>
                </c:pt>
                <c:pt idx="3">
                  <c:v>2565017099</c:v>
                </c:pt>
                <c:pt idx="4">
                  <c:v>9470381803</c:v>
                </c:pt>
                <c:pt idx="5">
                  <c:v>3839213207</c:v>
                </c:pt>
                <c:pt idx="6">
                  <c:v>1668898501</c:v>
                </c:pt>
                <c:pt idx="7">
                  <c:v>7497000</c:v>
                </c:pt>
                <c:pt idx="8">
                  <c:v>1587863291</c:v>
                </c:pt>
                <c:pt idx="9">
                  <c:v>673243275</c:v>
                </c:pt>
                <c:pt idx="10">
                  <c:v>2273113264</c:v>
                </c:pt>
                <c:pt idx="11">
                  <c:v>2545403177</c:v>
                </c:pt>
                <c:pt idx="12">
                  <c:v>400000000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96-42A2-8CA5-6A27BFE523E9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1996-42A2-8CA5-6A27BFE523E9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1996-42A2-8CA5-6A27BFE523E9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1996-42A2-8CA5-6A27BFE523E9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1996-42A2-8CA5-6A27BFE523E9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1996-42A2-8CA5-6A27BFE523E9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1996-42A2-8CA5-6A27BFE523E9}"/>
                </c:ext>
              </c:extLst>
            </c:dLbl>
            <c:dLbl>
              <c:idx val="9"/>
              <c:layout>
                <c:manualLayout>
                  <c:x val="0"/>
                  <c:y val="-3.71308016877637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1996-42A2-8CA5-6A27BFE523E9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1996-42A2-8CA5-6A27BFE523E9}"/>
                </c:ext>
              </c:extLst>
            </c:dLbl>
            <c:dLbl>
              <c:idx val="12"/>
              <c:layout>
                <c:manualLayout>
                  <c:x val="-1.2022844540644031E-3"/>
                  <c:y val="-2.70042194092827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1D9-446F-9025-20CE0E2F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SECTOR!$B$10:$B$22</c:f>
              <c:strCache>
                <c:ptCount val="13"/>
                <c:pt idx="0">
                  <c:v>TRANSPORTE</c:v>
                </c:pt>
                <c:pt idx="1">
                  <c:v>VIVIENDA</c:v>
                </c:pt>
                <c:pt idx="2">
                  <c:v>EDUCACION Y CULTURA</c:v>
                </c:pt>
                <c:pt idx="3">
                  <c:v>SALUD</c:v>
                </c:pt>
                <c:pt idx="4">
                  <c:v>MULTISECTORIAL</c:v>
                </c:pt>
                <c:pt idx="5">
                  <c:v>AGUA POTABLE Y ALCANTARILLADO</c:v>
                </c:pt>
                <c:pt idx="6">
                  <c:v>DEFENSA Y SEGURIDAD</c:v>
                </c:pt>
                <c:pt idx="7">
                  <c:v>JUSTICIA</c:v>
                </c:pt>
                <c:pt idx="8">
                  <c:v>DEPORTE</c:v>
                </c:pt>
                <c:pt idx="9">
                  <c:v>SILVOAGROPECUARIO</c:v>
                </c:pt>
                <c:pt idx="10">
                  <c:v>INDUSTRIA, COMERCIO, FINANZAS Y TURISMO</c:v>
                </c:pt>
                <c:pt idx="11">
                  <c:v>ENERGIA</c:v>
                </c:pt>
                <c:pt idx="12">
                  <c:v>PESCA</c:v>
                </c:pt>
              </c:strCache>
            </c:strRef>
          </c:cat>
          <c:val>
            <c:numRef>
              <c:f>SECTOR!$I$10:$I$22</c:f>
              <c:numCache>
                <c:formatCode>#,##0</c:formatCode>
                <c:ptCount val="13"/>
                <c:pt idx="0">
                  <c:v>12574091685</c:v>
                </c:pt>
                <c:pt idx="1">
                  <c:v>1715131621</c:v>
                </c:pt>
                <c:pt idx="2">
                  <c:v>1049755344</c:v>
                </c:pt>
                <c:pt idx="3">
                  <c:v>5859821961</c:v>
                </c:pt>
                <c:pt idx="4">
                  <c:v>9187270293</c:v>
                </c:pt>
                <c:pt idx="5">
                  <c:v>768755290</c:v>
                </c:pt>
                <c:pt idx="6">
                  <c:v>4560622208</c:v>
                </c:pt>
                <c:pt idx="7">
                  <c:v>0</c:v>
                </c:pt>
                <c:pt idx="8">
                  <c:v>749124428</c:v>
                </c:pt>
                <c:pt idx="9">
                  <c:v>890332725</c:v>
                </c:pt>
                <c:pt idx="10">
                  <c:v>3192874868</c:v>
                </c:pt>
                <c:pt idx="11">
                  <c:v>2916228018</c:v>
                </c:pt>
                <c:pt idx="12">
                  <c:v>663369000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1996-42A2-8CA5-6A27BFE52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98624256"/>
        <c:axId val="98625792"/>
      </c:barChart>
      <c:catAx>
        <c:axId val="9862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8625792"/>
        <c:crosses val="autoZero"/>
        <c:auto val="1"/>
        <c:lblAlgn val="ctr"/>
        <c:lblOffset val="100"/>
        <c:noMultiLvlLbl val="0"/>
      </c:catAx>
      <c:valAx>
        <c:axId val="986257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9862425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F8-4F7D-A026-39896DF12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229682750</c:v>
                </c:pt>
                <c:pt idx="1">
                  <c:v>2630933683</c:v>
                </c:pt>
                <c:pt idx="2">
                  <c:v>622626963</c:v>
                </c:pt>
                <c:pt idx="3">
                  <c:v>41089054475</c:v>
                </c:pt>
                <c:pt idx="4">
                  <c:v>9168152440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F8-4F7D-A026-39896DF12184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F8-4F7D-A026-39896DF12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SUBTITULO!$J$11:$J$15</c:f>
              <c:numCache>
                <c:formatCode>#,##0</c:formatCode>
                <c:ptCount val="5"/>
                <c:pt idx="0">
                  <c:v>290317250</c:v>
                </c:pt>
                <c:pt idx="1">
                  <c:v>6089418317</c:v>
                </c:pt>
                <c:pt idx="2">
                  <c:v>5547385037</c:v>
                </c:pt>
                <c:pt idx="3">
                  <c:v>18987310928</c:v>
                </c:pt>
                <c:pt idx="4">
                  <c:v>13212945909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F8-4F7D-A026-39896DF121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20446336"/>
        <c:axId val="120448128"/>
      </c:barChart>
      <c:catAx>
        <c:axId val="12044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0448128"/>
        <c:crosses val="autoZero"/>
        <c:auto val="1"/>
        <c:lblAlgn val="ctr"/>
        <c:lblOffset val="100"/>
        <c:noMultiLvlLbl val="0"/>
      </c:catAx>
      <c:valAx>
        <c:axId val="120448128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2044633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433917</xdr:colOff>
      <xdr:row>19</xdr:row>
      <xdr:rowOff>116636</xdr:rowOff>
    </xdr:from>
    <xdr:to>
      <xdr:col>12</xdr:col>
      <xdr:colOff>1322918</xdr:colOff>
      <xdr:row>22</xdr:row>
      <xdr:rowOff>138440</xdr:rowOff>
    </xdr:to>
    <xdr:sp macro="" textlink="">
      <xdr:nvSpPr>
        <xdr:cNvPr id="15" name="6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95917" y="3736136"/>
          <a:ext cx="9271001" cy="593304"/>
        </a:xfrm>
        <a:prstGeom prst="rect">
          <a:avLst/>
        </a:prstGeom>
        <a:noFill/>
      </xdr:spPr>
      <xdr:txBody>
        <a:bodyPr wrap="square" rtlCol="0" anchor="ctr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FNDR 02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SEPTIEMBRE 2021 </a:t>
          </a:r>
        </a:p>
      </xdr:txBody>
    </xdr:sp>
    <xdr:clientData/>
  </xdr:twoCellAnchor>
  <xdr:twoCellAnchor editAs="oneCell">
    <xdr:from>
      <xdr:col>0</xdr:col>
      <xdr:colOff>142534</xdr:colOff>
      <xdr:row>0</xdr:row>
      <xdr:rowOff>31749</xdr:rowOff>
    </xdr:from>
    <xdr:to>
      <xdr:col>4</xdr:col>
      <xdr:colOff>201084</xdr:colOff>
      <xdr:row>18</xdr:row>
      <xdr:rowOff>148166</xdr:rowOff>
    </xdr:to>
    <xdr:pic>
      <xdr:nvPicPr>
        <xdr:cNvPr id="17" name="18 Imagen" descr="Resultado de imagen para universidad los lagos castr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534" y="31749"/>
          <a:ext cx="3106550" cy="354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19" name="20 Imagen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0</xdr:col>
      <xdr:colOff>58208</xdr:colOff>
      <xdr:row>18</xdr:row>
      <xdr:rowOff>79685</xdr:rowOff>
    </xdr:from>
    <xdr:to>
      <xdr:col>2</xdr:col>
      <xdr:colOff>47001</xdr:colOff>
      <xdr:row>26</xdr:row>
      <xdr:rowOff>176535</xdr:rowOff>
    </xdr:to>
    <xdr:pic>
      <xdr:nvPicPr>
        <xdr:cNvPr id="21" name="23 Imagen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08" y="3508685"/>
          <a:ext cx="1512793" cy="1620850"/>
        </a:xfrm>
        <a:prstGeom prst="rect">
          <a:avLst/>
        </a:prstGeom>
      </xdr:spPr>
    </xdr:pic>
    <xdr:clientData/>
  </xdr:twoCellAnchor>
  <xdr:twoCellAnchor editAs="oneCell">
    <xdr:from>
      <xdr:col>8</xdr:col>
      <xdr:colOff>615207</xdr:colOff>
      <xdr:row>0</xdr:row>
      <xdr:rowOff>31750</xdr:rowOff>
    </xdr:from>
    <xdr:to>
      <xdr:col>12</xdr:col>
      <xdr:colOff>1365249</xdr:colOff>
      <xdr:row>18</xdr:row>
      <xdr:rowOff>169333</xdr:rowOff>
    </xdr:to>
    <xdr:pic>
      <xdr:nvPicPr>
        <xdr:cNvPr id="22" name="21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207" y="31750"/>
          <a:ext cx="3798042" cy="3566583"/>
        </a:xfrm>
        <a:prstGeom prst="rect">
          <a:avLst/>
        </a:prstGeom>
      </xdr:spPr>
    </xdr:pic>
    <xdr:clientData/>
  </xdr:twoCellAnchor>
  <xdr:twoCellAnchor editAs="oneCell">
    <xdr:from>
      <xdr:col>4</xdr:col>
      <xdr:colOff>186973</xdr:colOff>
      <xdr:row>0</xdr:row>
      <xdr:rowOff>42332</xdr:rowOff>
    </xdr:from>
    <xdr:to>
      <xdr:col>8</xdr:col>
      <xdr:colOff>613833</xdr:colOff>
      <xdr:row>18</xdr:row>
      <xdr:rowOff>158749</xdr:rowOff>
    </xdr:to>
    <xdr:pic>
      <xdr:nvPicPr>
        <xdr:cNvPr id="23" name="22 Imagen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973" y="42332"/>
          <a:ext cx="3474860" cy="3545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90550" y="0"/>
          <a:ext cx="184731" cy="258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949" y="306498"/>
          <a:ext cx="959618" cy="607937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10608"/>
          <a:ext cx="1083469" cy="1079898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642938</xdr:rowOff>
    </xdr:to>
    <xdr:sp macro="" textlink="">
      <xdr:nvSpPr>
        <xdr:cNvPr id="6" name="Titl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133864" y="256640"/>
          <a:ext cx="7875324" cy="874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- 02</a:t>
          </a:r>
        </a:p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30 Septiembre 2021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285750</xdr:colOff>
      <xdr:row>1</xdr:row>
      <xdr:rowOff>33072</xdr:rowOff>
    </xdr:from>
    <xdr:to>
      <xdr:col>11</xdr:col>
      <xdr:colOff>1079500</xdr:colOff>
      <xdr:row>6</xdr:row>
      <xdr:rowOff>158749</xdr:rowOff>
    </xdr:to>
    <xdr:sp macro="" textlink="">
      <xdr:nvSpPr>
        <xdr:cNvPr id="3" name="Title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645833" y="191822"/>
          <a:ext cx="7101417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FNDR - 02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Devengado 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Septiembre</a:t>
          </a:r>
          <a:r>
            <a:rPr lang="es-CL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318" y="330311"/>
          <a:ext cx="1173954" cy="7777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5738"/>
          <a:ext cx="1087702" cy="11275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235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644" cy="1105298"/>
        </a:xfrm>
        <a:prstGeom prst="rect">
          <a:avLst/>
        </a:prstGeom>
      </xdr:spPr>
    </xdr:pic>
    <xdr:clientData/>
  </xdr:twoCellAnchor>
  <xdr:twoCellAnchor>
    <xdr:from>
      <xdr:col>2</xdr:col>
      <xdr:colOff>924984</xdr:colOff>
      <xdr:row>0</xdr:row>
      <xdr:rowOff>73023</xdr:rowOff>
    </xdr:from>
    <xdr:to>
      <xdr:col>12</xdr:col>
      <xdr:colOff>395817</xdr:colOff>
      <xdr:row>2</xdr:row>
      <xdr:rowOff>0</xdr:rowOff>
    </xdr:to>
    <xdr:sp macro="" textlink="">
      <xdr:nvSpPr>
        <xdr:cNvPr id="5" name="Title 7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229909" y="73023"/>
          <a:ext cx="8195733" cy="850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- 02 Devengado </a:t>
          </a:r>
        </a:p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4" name="Title 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3648075" y="102660"/>
          <a:ext cx="5857875" cy="57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- 02 Devengado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5" name="5 Gráfico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836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201083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905249" y="47627"/>
          <a:ext cx="658177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- 02 Devengado</a:t>
          </a:r>
          <a:r>
            <a:rPr lang="es-ES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272" y="180365"/>
          <a:ext cx="993409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31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11</xdr:col>
      <xdr:colOff>0</xdr:colOff>
      <xdr:row>1</xdr:row>
      <xdr:rowOff>536864</xdr:rowOff>
    </xdr:to>
    <xdr:sp macro="" textlink="">
      <xdr:nvSpPr>
        <xdr:cNvPr id="4" name="Title 7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95602" y="81397"/>
          <a:ext cx="6429373" cy="560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- 02 Devengado</a:t>
          </a:r>
          <a:r>
            <a:rPr lang="es-ES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6011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4295774" y="171452"/>
          <a:ext cx="6324600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-02 Devengado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7</xdr:col>
      <xdr:colOff>209550</xdr:colOff>
      <xdr:row>41</xdr:row>
      <xdr:rowOff>60614</xdr:rowOff>
    </xdr:to>
    <xdr:graphicFrame macro="">
      <xdr:nvGraphicFramePr>
        <xdr:cNvPr id="2" name="3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257176</xdr:colOff>
      <xdr:row>20</xdr:row>
      <xdr:rowOff>90055</xdr:rowOff>
    </xdr:from>
    <xdr:to>
      <xdr:col>18</xdr:col>
      <xdr:colOff>539476</xdr:colOff>
      <xdr:row>41</xdr:row>
      <xdr:rowOff>65878</xdr:rowOff>
    </xdr:to>
    <xdr:graphicFrame macro="">
      <xdr:nvGraphicFramePr>
        <xdr:cNvPr id="3" name="4 Gráfic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1757584</xdr:colOff>
      <xdr:row>0</xdr:row>
      <xdr:rowOff>140532</xdr:rowOff>
    </xdr:from>
    <xdr:to>
      <xdr:col>2</xdr:col>
      <xdr:colOff>2688186</xdr:colOff>
      <xdr:row>3</xdr:row>
      <xdr:rowOff>155863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05384" y="140532"/>
          <a:ext cx="930602" cy="501106"/>
        </a:xfrm>
        <a:prstGeom prst="rect">
          <a:avLst/>
        </a:prstGeom>
      </xdr:spPr>
    </xdr:pic>
    <xdr:clientData/>
  </xdr:twoCellAnchor>
  <xdr:twoCellAnchor editAs="oneCell">
    <xdr:from>
      <xdr:col>2</xdr:col>
      <xdr:colOff>644236</xdr:colOff>
      <xdr:row>0</xdr:row>
      <xdr:rowOff>0</xdr:rowOff>
    </xdr:from>
    <xdr:to>
      <xdr:col>2</xdr:col>
      <xdr:colOff>1494559</xdr:colOff>
      <xdr:row>4</xdr:row>
      <xdr:rowOff>190279</xdr:rowOff>
    </xdr:to>
    <xdr:pic>
      <xdr:nvPicPr>
        <xdr:cNvPr id="5" name="6 Imagen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2036" y="0"/>
          <a:ext cx="850323" cy="847504"/>
        </a:xfrm>
        <a:prstGeom prst="rect">
          <a:avLst/>
        </a:prstGeom>
      </xdr:spPr>
    </xdr:pic>
    <xdr:clientData/>
  </xdr:twoCellAnchor>
  <xdr:twoCellAnchor>
    <xdr:from>
      <xdr:col>5</xdr:col>
      <xdr:colOff>135947</xdr:colOff>
      <xdr:row>0</xdr:row>
      <xdr:rowOff>25113</xdr:rowOff>
    </xdr:from>
    <xdr:to>
      <xdr:col>11</xdr:col>
      <xdr:colOff>694459</xdr:colOff>
      <xdr:row>3</xdr:row>
      <xdr:rowOff>146340</xdr:rowOff>
    </xdr:to>
    <xdr:sp macro="" textlink="">
      <xdr:nvSpPr>
        <xdr:cNvPr id="6" name="Title 7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5498522" y="25113"/>
          <a:ext cx="5844887" cy="607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- 02 Devengado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23</xdr:row>
      <xdr:rowOff>85725</xdr:rowOff>
    </xdr:from>
    <xdr:to>
      <xdr:col>10</xdr:col>
      <xdr:colOff>161925</xdr:colOff>
      <xdr:row>46</xdr:row>
      <xdr:rowOff>123825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7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43148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- 02 Devengado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30 Septiembre 2021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16</xdr:row>
      <xdr:rowOff>66675</xdr:rowOff>
    </xdr:from>
    <xdr:to>
      <xdr:col>9</xdr:col>
      <xdr:colOff>742950</xdr:colOff>
      <xdr:row>37</xdr:row>
      <xdr:rowOff>104776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3196937" y="76200"/>
          <a:ext cx="529936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- 02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Devengado 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30 Septiembre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9260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907"/>
          <a:ext cx="1083469" cy="110529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ón Segovia" refreshedDate="44482.688915740742" createdVersion="7" refreshedVersion="6" minRefreshableVersion="3" recordCount="835">
  <cacheSource type="worksheet">
    <worksheetSource ref="A1:AM837" sheet="ESTADO SITUACION"/>
  </cacheSource>
  <cacheFields count="39">
    <cacheField name="PLAN" numFmtId="0">
      <sharedItems containsBlank="1"/>
    </cacheField>
    <cacheField name="BIP" numFmtId="0">
      <sharedItems containsBlank="1" containsMixedTypes="1" containsNumber="1" containsInteger="1" minValue="20086686" maxValue="40034211"/>
    </cacheField>
    <cacheField name="SUBT." numFmtId="0">
      <sharedItems containsBlank="1" containsMixedTypes="1" containsNumber="1" containsInteger="1" minValue="22" maxValue="33" count="7">
        <m/>
        <n v="31"/>
        <n v="33"/>
        <n v="29"/>
        <n v="22"/>
        <n v="24"/>
        <s v="total"/>
      </sharedItems>
    </cacheField>
    <cacheField name="Item" numFmtId="0">
      <sharedItems containsString="0" containsBlank="1" containsNumber="1" containsInteger="1" minValue="1" maxValue="6"/>
    </cacheField>
    <cacheField name="ITEM2" numFmtId="0">
      <sharedItems containsBlank="1"/>
    </cacheField>
    <cacheField name="ESTADO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SECTOR " numFmtId="0">
      <sharedItems containsBlank="1" count="16">
        <m/>
        <s v="TRANSPORTE"/>
        <s v="DEFENSA Y SEGURIDAD"/>
        <s v="EDUCACION Y CULTURA"/>
        <s v="DEPORTE"/>
        <s v="JUSTICIA"/>
        <s v="MULTISECTORIAL"/>
        <s v="VIVIENDA"/>
        <s v="AGUA POTABLE Y ALCANTARILLADO"/>
        <s v="SALUD"/>
        <s v="ENERGIA"/>
        <s v="INDUSTRIA, COMERCIO, FINANZAS Y TURISMO"/>
        <s v="PESCA"/>
        <s v="SILVOAGROPECUARIO"/>
        <s v="RECURSO HIDRICO" u="1"/>
        <s v="RECURSOS HIDRICOS" u="1"/>
      </sharedItems>
    </cacheField>
    <cacheField name="SECTOR ( En Base a Ficha IDI)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7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3">
        <m/>
        <s v="LIBRE"/>
        <s v="FRIL"/>
        <s v="PVP"/>
        <s v="FDL"/>
        <s v="SS"/>
        <s v="RSD"/>
        <s v="PIR"/>
        <s v="ENERGIZACION"/>
        <s v="PV"/>
        <s v="FIE"/>
        <s v="FAR"/>
        <s v="FIC"/>
      </sharedItems>
    </cacheField>
    <cacheField name="ETAPA" numFmtId="0">
      <sharedItems containsBlank="1"/>
    </cacheField>
    <cacheField name="BIP2" numFmtId="0">
      <sharedItems containsBlank="1" containsMixedTypes="1" containsNumber="1" containsInteger="1" minValue="20086686" maxValue="40035288"/>
    </cacheField>
    <cacheField name="ANALISTA" numFmtId="0">
      <sharedItems containsBlank="1" containsMixedTypes="1" containsNumber="1" minValue="0.06" maxValue="0.06"/>
    </cacheField>
    <cacheField name="UNIDAD TECNICA" numFmtId="0">
      <sharedItems containsBlank="1"/>
    </cacheField>
    <cacheField name="NOMBRE DEL PROYECTO" numFmtId="0">
      <sharedItems containsBlank="1"/>
    </cacheField>
    <cacheField name="COSTO" numFmtId="0">
      <sharedItems containsString="0" containsBlank="1" containsNumber="1" containsInteger="1" minValue="9375000" maxValue="455974784405"/>
    </cacheField>
    <cacheField name="GASTO AÑOS ANTERIORES" numFmtId="0">
      <sharedItems containsString="0" containsBlank="1" containsNumber="1" containsInteger="1" minValue="0" maxValue="122539433254"/>
    </cacheField>
    <cacheField name="COMPROMISO 2021" numFmtId="0">
      <sharedItems containsString="0" containsBlank="1" containsNumber="1" containsInteger="1" minValue="0" maxValue="97867827752"/>
    </cacheField>
    <cacheField name="PAGOS 2021" numFmtId="0">
      <sharedItems containsBlank="1" containsMixedTypes="1" containsNumber="1" containsInteger="1" minValue="0" maxValue="53740450311"/>
    </cacheField>
    <cacheField name="DICIEMBRE" numFmtId="0">
      <sharedItems containsString="0" containsBlank="1" containsNumber="1" containsInteger="1" minValue="0" maxValue="0"/>
    </cacheField>
    <cacheField name="NOVIEMBRE" numFmtId="0">
      <sharedItems containsString="0" containsBlank="1" containsNumber="1" containsInteger="1" minValue="0" maxValue="0"/>
    </cacheField>
    <cacheField name="OCTUBRE" numFmtId="0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6701091146"/>
    </cacheField>
    <cacheField name="AGOSTO" numFmtId="0">
      <sharedItems containsString="0" containsBlank="1" containsNumber="1" containsInteger="1" minValue="0" maxValue="6021676540"/>
    </cacheField>
    <cacheField name="JULIO" numFmtId="0">
      <sharedItems containsString="0" containsBlank="1" containsNumber="1" containsInteger="1" minValue="0" maxValue="5619431834"/>
    </cacheField>
    <cacheField name="JUNIO" numFmtId="0">
      <sharedItems containsString="0" containsBlank="1" containsNumber="1" containsInteger="1" minValue="0" maxValue="5766649531"/>
    </cacheField>
    <cacheField name="MAYO" numFmtId="0">
      <sharedItems containsString="0" containsBlank="1" containsNumber="1" containsInteger="1" minValue="0" maxValue="4978321513"/>
    </cacheField>
    <cacheField name="ABRIL" numFmtId="0">
      <sharedItems containsString="0" containsBlank="1" containsNumber="1" containsInteger="1" minValue="0" maxValue="6890885832"/>
    </cacheField>
    <cacheField name="MARZO" numFmtId="0">
      <sharedItems containsString="0" containsBlank="1" containsNumber="1" containsInteger="1" minValue="0" maxValue="7007160188"/>
    </cacheField>
    <cacheField name="FEBRERO" numFmtId="0">
      <sharedItems containsString="0" containsBlank="1" containsNumber="1" containsInteger="1" minValue="0" maxValue="4722821014"/>
    </cacheField>
    <cacheField name="ENERO" numFmtId="0">
      <sharedItems containsString="0" containsBlank="1" containsNumber="1" containsInteger="1" minValue="0" maxValue="6032412713"/>
    </cacheField>
    <cacheField name="SALDO COMPROMISO" numFmtId="0">
      <sharedItems containsString="0" containsBlank="1" containsNumber="1" containsInteger="1" minValue="-302068957" maxValue="44127377441"/>
    </cacheField>
    <cacheField name="PPTO FUTURO" numFmtId="0">
      <sharedItems containsString="0" containsBlank="1" containsNumber="1" containsInteger="1" minValue="0" maxValue="235297226399"/>
    </cacheField>
    <cacheField name="RATE 2021" numFmtId="0">
      <sharedItems containsBlank="1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5">
  <r>
    <m/>
    <m/>
    <x v="0"/>
    <m/>
    <m/>
    <m/>
    <m/>
    <m/>
    <x v="0"/>
    <m/>
    <x v="0"/>
    <x v="0"/>
    <m/>
    <x v="0"/>
    <m/>
    <m/>
    <m/>
    <m/>
    <s v="COMUNA DE OSORN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43744"/>
    <x v="1"/>
    <n v="2"/>
    <s v="PROYECTOS"/>
    <s v="A"/>
    <s v="URBANO"/>
    <s v="CONECTIVIDAD"/>
    <x v="1"/>
    <s v="TRANSPORTE"/>
    <x v="1"/>
    <x v="1"/>
    <n v="1"/>
    <x v="1"/>
    <s v="EJECUCION"/>
    <n v="30043744"/>
    <s v="IGNACIO"/>
    <m/>
    <s v="MEJORAMIENTO AVENIDA REPUBLICA"/>
    <n v="7805646000"/>
    <n v="6570711562"/>
    <n v="0"/>
    <n v="0"/>
    <m/>
    <m/>
    <m/>
    <n v="0"/>
    <n v="0"/>
    <m/>
    <n v="0"/>
    <n v="0"/>
    <n v="0"/>
    <n v="0"/>
    <n v="0"/>
    <n v="0"/>
    <n v="0"/>
    <n v="1234934438"/>
    <s v="RE"/>
    <s v="En Ejecución "/>
  </r>
  <r>
    <m/>
    <n v="30165522"/>
    <x v="1"/>
    <n v="2"/>
    <s v="PROYECTOS"/>
    <s v="A"/>
    <m/>
    <m/>
    <x v="2"/>
    <s v="SEGURIDAD PUBLICA"/>
    <x v="1"/>
    <x v="1"/>
    <n v="1"/>
    <x v="1"/>
    <s v="EJECUCION"/>
    <n v="30165522"/>
    <s v="GLORIA"/>
    <m/>
    <s v="CONSERVACION Y EQUIP. EDIFI. CIAS. BOMBEROS 4TA;5TA Y CUARTEL GENERAL (C33)"/>
    <n v="820000000"/>
    <n v="704106657"/>
    <n v="47021488"/>
    <n v="47021488"/>
    <m/>
    <m/>
    <m/>
    <n v="0"/>
    <n v="3819900"/>
    <n v="4892338"/>
    <n v="0"/>
    <n v="3385030"/>
    <n v="34658142"/>
    <n v="266078"/>
    <n v="0"/>
    <n v="0"/>
    <n v="0"/>
    <n v="68871855"/>
    <s v="RS*"/>
    <s v="En Ejecución "/>
  </r>
  <r>
    <m/>
    <n v="30070862"/>
    <x v="1"/>
    <n v="2"/>
    <s v="PROYECTOS"/>
    <s v="A"/>
    <s v="URBANO"/>
    <s v="SOCIAL"/>
    <x v="3"/>
    <s v="EDUCACION, CULTURA Y PATRIMONIO"/>
    <x v="1"/>
    <x v="1"/>
    <n v="1"/>
    <x v="1"/>
    <s v="EJECUCION"/>
    <n v="30070862"/>
    <s v="IGNACIO"/>
    <m/>
    <s v="REPOSICION LICEO CARMELA CARVAJAL DE PRAT, OSORNO."/>
    <n v="7370081000"/>
    <n v="1245597880"/>
    <n v="1857540510"/>
    <n v="1944490348"/>
    <m/>
    <m/>
    <m/>
    <n v="209012486"/>
    <n v="1300000"/>
    <n v="377937352"/>
    <n v="301444823"/>
    <n v="248560326"/>
    <n v="459963576"/>
    <n v="156176009"/>
    <n v="188795776"/>
    <n v="1300000"/>
    <n v="-86949838"/>
    <n v="4266942610"/>
    <s v="RS"/>
    <s v="En Ejecución "/>
  </r>
  <r>
    <m/>
    <n v="30134836"/>
    <x v="1"/>
    <n v="2"/>
    <s v="PROYECTOS"/>
    <s v="A"/>
    <s v="URBANO"/>
    <s v="SOCIAL"/>
    <x v="3"/>
    <s v="EDUCACION, CULTURA Y PATRIMONIO"/>
    <x v="1"/>
    <x v="1"/>
    <n v="1"/>
    <x v="1"/>
    <s v="EJECUCION"/>
    <n v="30134836"/>
    <s v="IGNACIO"/>
    <m/>
    <s v="REPOSICION ESCUELA RURAL WALTERIO MEYER RUSCA, AGUA BUENA, OSORNO"/>
    <n v="3295526000"/>
    <n v="1000146478"/>
    <n v="1497845430"/>
    <n v="1661775326"/>
    <m/>
    <m/>
    <m/>
    <n v="163929896"/>
    <n v="0"/>
    <n v="521379673"/>
    <n v="1400000"/>
    <n v="332304913"/>
    <n v="38560844"/>
    <n v="388349670"/>
    <n v="215850330"/>
    <n v="0"/>
    <n v="-163929896"/>
    <n v="797534092"/>
    <s v="RS"/>
    <s v="En Ejecución "/>
  </r>
  <r>
    <m/>
    <n v="40004690"/>
    <x v="1"/>
    <n v="2"/>
    <s v="PROYECTOS"/>
    <s v="A"/>
    <s v="URBANO"/>
    <s v="SOCIAL"/>
    <x v="4"/>
    <s v="DEPORTES"/>
    <x v="1"/>
    <x v="1"/>
    <n v="1"/>
    <x v="1"/>
    <s v="EJECUCION"/>
    <n v="40004690"/>
    <s v="IGNACIO"/>
    <m/>
    <s v="MEJORAMIENTO INSTALACIONES ATLETICAS VILLA OLIMPICA, OSORNO"/>
    <n v="1127041000"/>
    <n v="232520067"/>
    <n v="390133135"/>
    <n v="441322358"/>
    <m/>
    <m/>
    <m/>
    <n v="53840316"/>
    <n v="15348907"/>
    <m/>
    <n v="106186464"/>
    <n v="138472596"/>
    <n v="127474075"/>
    <n v="0"/>
    <n v="0"/>
    <n v="0"/>
    <n v="-51189223"/>
    <n v="504387798"/>
    <s v="RS"/>
    <s v="En Ejecución "/>
  </r>
  <r>
    <m/>
    <n v="40015396"/>
    <x v="1"/>
    <n v="2"/>
    <s v="PROYECTOS"/>
    <s v="A"/>
    <m/>
    <m/>
    <x v="5"/>
    <s v="JUSTICIA"/>
    <x v="1"/>
    <x v="1"/>
    <n v="1"/>
    <x v="1"/>
    <s v="DISEÑO"/>
    <n v="40015396"/>
    <m/>
    <m/>
    <s v="REPOSICION JUZGADOS DE POLICIA LOCAL"/>
    <n v="76160000"/>
    <n v="0"/>
    <n v="7497000"/>
    <n v="7497000"/>
    <m/>
    <m/>
    <m/>
    <n v="0"/>
    <n v="0"/>
    <m/>
    <n v="7497000"/>
    <n v="0"/>
    <n v="0"/>
    <n v="0"/>
    <n v="0"/>
    <n v="0"/>
    <n v="0"/>
    <n v="68663000"/>
    <s v="RS"/>
    <s v="En Ejecución "/>
  </r>
  <r>
    <m/>
    <n v="30463800"/>
    <x v="1"/>
    <n v="2"/>
    <s v="PROYECTOS"/>
    <s v="L"/>
    <s v="URBANO"/>
    <s v="SOCIAL"/>
    <x v="6"/>
    <s v="MULTISECTORIAL"/>
    <x v="1"/>
    <x v="1"/>
    <n v="1"/>
    <x v="1"/>
    <s v="EJECUCION"/>
    <n v="30463800"/>
    <s v="GLORIA"/>
    <m/>
    <s v="REPOSICION HOSPEDERIA HOGAR DE CRISTO, OSORNO"/>
    <n v="4144186000"/>
    <n v="0"/>
    <n v="836301660"/>
    <n v="836301660"/>
    <m/>
    <m/>
    <m/>
    <n v="190662194"/>
    <n v="126022788"/>
    <m/>
    <n v="372525814"/>
    <n v="55855464"/>
    <n v="64222208"/>
    <n v="27013192"/>
    <n v="0"/>
    <n v="0"/>
    <n v="0"/>
    <n v="3307884340"/>
    <s v="RS"/>
    <s v="En Ejecución "/>
  </r>
  <r>
    <m/>
    <n v="40019026"/>
    <x v="1"/>
    <n v="2"/>
    <s v="PROYECTOS"/>
    <s v="N"/>
    <s v="URBANO"/>
    <s v="SOCIAL"/>
    <x v="7"/>
    <s v="VIVIENDA Y DESARROLLO URBANO"/>
    <x v="1"/>
    <x v="1"/>
    <n v="1"/>
    <x v="1"/>
    <s v="EJECUCION"/>
    <n v="40019026"/>
    <s v="GLORIA"/>
    <m/>
    <s v="REPOSICION DE VEREDAS SECTOR NORTE, OSORNO"/>
    <n v="1815521000"/>
    <n v="0"/>
    <n v="277311994"/>
    <n v="277311994"/>
    <m/>
    <m/>
    <m/>
    <n v="165339271"/>
    <n v="91004114"/>
    <n v="20968609"/>
    <n v="0"/>
    <n v="0"/>
    <n v="0"/>
    <n v="0"/>
    <n v="0"/>
    <n v="0"/>
    <n v="0"/>
    <n v="1538209006"/>
    <s v="RS"/>
    <s v="En Ejecución "/>
  </r>
  <r>
    <m/>
    <s v="FRIL"/>
    <x v="2"/>
    <m/>
    <s v="FRIL"/>
    <s v="N"/>
    <s v="URBANO"/>
    <s v="SOCIAL"/>
    <x v="6"/>
    <m/>
    <x v="1"/>
    <x v="1"/>
    <n v="1"/>
    <x v="2"/>
    <s v="EJECUCION"/>
    <s v="FRIL"/>
    <m/>
    <m/>
    <s v="FONDO REGIONAL DE INICIATIVAS LOCAL"/>
    <n v="268356322"/>
    <n v="0"/>
    <n v="268356322"/>
    <n v="268356322"/>
    <m/>
    <m/>
    <m/>
    <n v="0"/>
    <n v="44250415"/>
    <n v="67479982"/>
    <m/>
    <n v="48329563"/>
    <n v="29570980"/>
    <n v="15757049"/>
    <n v="62968333"/>
    <m/>
    <n v="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6722517322"/>
    <n v="9753082644"/>
    <n v="5182007539"/>
    <n v="5484076496"/>
    <n v="0"/>
    <n v="0"/>
    <n v="0"/>
    <n v="782784163"/>
    <n v="281746124"/>
    <n v="992657954"/>
    <n v="789054101"/>
    <n v="826907892"/>
    <n v="754449825"/>
    <n v="587561998"/>
    <n v="467614439"/>
    <n v="1300000"/>
    <n v="-302068957"/>
    <n v="1178742713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9001"/>
    <x v="1"/>
    <n v="2"/>
    <s v="PROYECTOS"/>
    <s v="N"/>
    <s v="URBANO"/>
    <s v="SOCIAL"/>
    <x v="8"/>
    <s v="RECURSOS HIDRICOS"/>
    <x v="1"/>
    <x v="1"/>
    <n v="1"/>
    <x v="1"/>
    <s v="EJECUCION"/>
    <n v="40019001"/>
    <m/>
    <m/>
    <s v="CONSTRUCCION RED ALC. Y AGUA POTABLE PJ. ROSARIO Y ERWIN ESCOBAR, POB. MOYANO, OSORNO"/>
    <n v="167403000"/>
    <n v="0"/>
    <n v="10000000"/>
    <n v="0"/>
    <m/>
    <m/>
    <m/>
    <n v="0"/>
    <n v="0"/>
    <m/>
    <n v="0"/>
    <n v="0"/>
    <n v="0"/>
    <n v="0"/>
    <m/>
    <m/>
    <n v="10000000"/>
    <n v="157403000"/>
    <s v="RS"/>
    <s v="En Licitacion"/>
  </r>
  <r>
    <m/>
    <n v="40008282"/>
    <x v="1"/>
    <n v="2"/>
    <s v="PROYECTOS"/>
    <s v="N"/>
    <m/>
    <m/>
    <x v="2"/>
    <s v="SEGURIDAD PUBLICA"/>
    <x v="1"/>
    <x v="1"/>
    <n v="1"/>
    <x v="1"/>
    <s v="EJECUCION"/>
    <n v="40008282"/>
    <m/>
    <m/>
    <s v="REPOSICION SEXTA COMPAÑIA DE BOMBEROS"/>
    <n v="988704000"/>
    <n v="0"/>
    <n v="10000000"/>
    <n v="0"/>
    <m/>
    <m/>
    <m/>
    <n v="0"/>
    <n v="0"/>
    <m/>
    <n v="0"/>
    <n v="0"/>
    <n v="0"/>
    <n v="0"/>
    <n v="0"/>
    <n v="0"/>
    <n v="10000000"/>
    <n v="978704000"/>
    <s v="RS"/>
    <s v="En Licitacion"/>
  </r>
  <r>
    <m/>
    <n v="30257472"/>
    <x v="1"/>
    <n v="2"/>
    <s v="PROYECTOS"/>
    <s v="N"/>
    <m/>
    <m/>
    <x v="8"/>
    <s v="RECURSOS HIDRICOS"/>
    <x v="1"/>
    <x v="1"/>
    <n v="1"/>
    <x v="1"/>
    <s v="EJECUCION"/>
    <n v="30257472"/>
    <s v="GLORIA"/>
    <m/>
    <s v="CONSTRUCCION RED DE ALCANTARILLADO Y PLANTA DE TRATAMIENTO SECTOR PICHIL, OSORNO"/>
    <n v="562400000"/>
    <n v="47479757"/>
    <n v="10000000"/>
    <n v="0"/>
    <m/>
    <m/>
    <m/>
    <n v="0"/>
    <n v="0"/>
    <m/>
    <n v="0"/>
    <n v="0"/>
    <n v="0"/>
    <n v="0"/>
    <n v="0"/>
    <n v="0"/>
    <n v="10000000"/>
    <n v="504920243"/>
    <s v="RS"/>
    <s v="En Licitacion"/>
  </r>
  <r>
    <m/>
    <n v="40019022"/>
    <x v="1"/>
    <n v="2"/>
    <s v="PROYECTOS"/>
    <s v="L"/>
    <s v="URBANO"/>
    <s v="SOCIAL"/>
    <x v="7"/>
    <s v="VIVIENDA Y DESARROLLO URBANO"/>
    <x v="1"/>
    <x v="1"/>
    <n v="1"/>
    <x v="1"/>
    <s v="EJECUCION"/>
    <n v="40019022"/>
    <s v="GLORIA"/>
    <m/>
    <s v="REPOSICION VEREDAS POBLACION ANGULO, COMUNA DE OSORNO"/>
    <n v="650792000"/>
    <n v="0"/>
    <n v="10000000"/>
    <n v="0"/>
    <m/>
    <m/>
    <m/>
    <n v="0"/>
    <n v="0"/>
    <m/>
    <n v="0"/>
    <n v="0"/>
    <n v="0"/>
    <n v="0"/>
    <n v="0"/>
    <n v="0"/>
    <n v="10000000"/>
    <n v="640792000"/>
    <s v="RS"/>
    <s v="En Licitacio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2369299000"/>
    <n v="47479757"/>
    <n v="40000000"/>
    <n v="0"/>
    <n v="0"/>
    <n v="0"/>
    <n v="0"/>
    <n v="0"/>
    <n v="0"/>
    <n v="0"/>
    <n v="0"/>
    <n v="0"/>
    <n v="0"/>
    <n v="0"/>
    <n v="0"/>
    <n v="0"/>
    <n v="40000000"/>
    <n v="228181924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6735"/>
    <x v="1"/>
    <n v="2"/>
    <s v="PROYECTOS"/>
    <s v="N"/>
    <s v="URBANO"/>
    <s v="SOCIAL"/>
    <x v="3"/>
    <s v="EDUCACION, CULTURA Y PATRIMONIO"/>
    <x v="1"/>
    <x v="1"/>
    <n v="1"/>
    <x v="3"/>
    <s v="DISEÑO"/>
    <n v="40016735"/>
    <m/>
    <m/>
    <s v="RESTAURACION CENTRO CULTURAL SOFIA HOTT, OSORNO"/>
    <n v="193804000"/>
    <n v="0"/>
    <n v="50000000"/>
    <n v="0"/>
    <m/>
    <m/>
    <m/>
    <n v="0"/>
    <n v="0"/>
    <m/>
    <n v="0"/>
    <n v="0"/>
    <n v="0"/>
    <n v="0"/>
    <n v="0"/>
    <n v="0"/>
    <n v="50000000"/>
    <n v="143804000"/>
    <s v="RS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193804000"/>
    <n v="0"/>
    <n v="50000000"/>
    <n v="0"/>
    <n v="0"/>
    <n v="0"/>
    <n v="0"/>
    <n v="0"/>
    <n v="0"/>
    <n v="0"/>
    <n v="0"/>
    <n v="0"/>
    <n v="0"/>
    <n v="0"/>
    <n v="0"/>
    <n v="0"/>
    <n v="50000000"/>
    <n v="143804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OSORNO"/>
    <n v="29285620322"/>
    <n v="9800562401"/>
    <n v="5272007539"/>
    <n v="5484076496"/>
    <n v="0"/>
    <n v="0"/>
    <n v="0"/>
    <n v="782784163"/>
    <n v="281746124"/>
    <n v="992657954"/>
    <n v="789054101"/>
    <n v="826907892"/>
    <n v="754449825"/>
    <n v="587561998"/>
    <n v="467614439"/>
    <n v="1300000"/>
    <n v="-212068957"/>
    <n v="14213050382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UERTO OCTAY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412923"/>
    <x v="1"/>
    <n v="2"/>
    <s v="PROYECTOS"/>
    <s v="A"/>
    <s v="RURAL"/>
    <s v="SOCIAL"/>
    <x v="9"/>
    <s v="SALUD"/>
    <x v="1"/>
    <x v="2"/>
    <n v="2"/>
    <x v="1"/>
    <s v="DISEÑO"/>
    <n v="30412923"/>
    <m/>
    <m/>
    <s v="CONSTRUCCION POSTA SALUD EL PONCHO"/>
    <n v="19780000"/>
    <n v="7512000"/>
    <n v="12268000"/>
    <n v="0"/>
    <m/>
    <m/>
    <m/>
    <n v="0"/>
    <n v="0"/>
    <m/>
    <n v="0"/>
    <n v="0"/>
    <n v="0"/>
    <n v="0"/>
    <n v="0"/>
    <n v="0"/>
    <n v="12268000"/>
    <n v="0"/>
    <s v="RS"/>
    <s v="En Liquidación"/>
  </r>
  <r>
    <m/>
    <n v="30478036"/>
    <x v="1"/>
    <n v="2"/>
    <s v="PROYECTOS"/>
    <s v="A"/>
    <s v="RURAL"/>
    <s v="SOCIAL"/>
    <x v="3"/>
    <s v="EDUCACION, CULTURA Y PATRIMONIO"/>
    <x v="1"/>
    <x v="2"/>
    <n v="2"/>
    <x v="1"/>
    <s v="EJECUCION"/>
    <n v="30478036"/>
    <s v="GLORIA"/>
    <m/>
    <s v="REPOSICION ESCUELA RURAL EL ISLOTE RUPANCO, PUERTO OCTAY"/>
    <n v="1296750373"/>
    <n v="987598930"/>
    <n v="305012869"/>
    <n v="305012869"/>
    <m/>
    <m/>
    <m/>
    <n v="0"/>
    <n v="19145576"/>
    <n v="28458850"/>
    <n v="0"/>
    <n v="245257"/>
    <n v="20717376"/>
    <n v="0"/>
    <n v="86445803"/>
    <n v="150000007"/>
    <n v="0"/>
    <n v="4138574"/>
    <s v="RS"/>
    <s v="En Ejecución "/>
  </r>
  <r>
    <m/>
    <n v="40013401"/>
    <x v="1"/>
    <n v="2"/>
    <s v="PROYECTOS"/>
    <s v="L"/>
    <s v="RURAL"/>
    <s v="CONECTIVIDAD"/>
    <x v="1"/>
    <s v="TRANSPORTE"/>
    <x v="1"/>
    <x v="2"/>
    <n v="2"/>
    <x v="1"/>
    <s v="EJECUCION"/>
    <n v="40013401"/>
    <s v="GLORIA"/>
    <m/>
    <s v="CONSERVACION CAMINOS NO ENROLADOS 6 SECTORES RURALES COMUNA DE PUERTO OCTAY (C33)"/>
    <n v="460788000"/>
    <n v="77420517"/>
    <n v="382329810"/>
    <n v="382329810"/>
    <m/>
    <m/>
    <m/>
    <n v="2000000"/>
    <n v="0"/>
    <n v="20289448"/>
    <n v="0"/>
    <n v="14431574"/>
    <n v="22333478"/>
    <n v="98522370"/>
    <n v="110475188"/>
    <n v="114277752"/>
    <n v="0"/>
    <n v="1037673"/>
    <s v="RS*"/>
    <s v="En Ejecución "/>
  </r>
  <r>
    <m/>
    <s v="FRIL"/>
    <x v="2"/>
    <m/>
    <s v="FRIL"/>
    <s v="N"/>
    <s v="URBANO"/>
    <s v="SOCIAL"/>
    <x v="6"/>
    <m/>
    <x v="1"/>
    <x v="2"/>
    <n v="2"/>
    <x v="2"/>
    <s v="EJECUCION"/>
    <s v="FRIL"/>
    <m/>
    <m/>
    <s v="FONDO REGIONAL DE INICIATIVAS LOCAL"/>
    <n v="287318524"/>
    <n v="0"/>
    <n v="287318524"/>
    <n v="303990914"/>
    <m/>
    <m/>
    <m/>
    <n v="16672390"/>
    <m/>
    <n v="17275176"/>
    <n v="36102519"/>
    <n v="86470829"/>
    <n v="80803798"/>
    <n v="0"/>
    <n v="0"/>
    <n v="66666202"/>
    <n v="-1667239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064636897"/>
    <n v="1072531447"/>
    <n v="986929203"/>
    <n v="991333593"/>
    <n v="0"/>
    <n v="0"/>
    <n v="0"/>
    <n v="18672390"/>
    <n v="19145576"/>
    <n v="66023474"/>
    <n v="36102519"/>
    <n v="101147660"/>
    <n v="123854652"/>
    <n v="98522370"/>
    <n v="196920991"/>
    <n v="330943961"/>
    <n v="-4404390"/>
    <n v="517624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8079"/>
    <x v="3"/>
    <n v="3"/>
    <s v="SUBT 29"/>
    <s v="N"/>
    <s v="URBANO"/>
    <s v="SOCIAL"/>
    <x v="1"/>
    <s v="TRANSPORTE"/>
    <x v="1"/>
    <x v="2"/>
    <n v="2"/>
    <x v="1"/>
    <s v="EJECUCION"/>
    <n v="40018079"/>
    <m/>
    <m/>
    <s v="ADQUISICION CAMION MULTIPROPOSITO COMUNA DE PUERTO OCTAY (C33)"/>
    <n v="337707000"/>
    <n v="0"/>
    <n v="337707000"/>
    <n v="0"/>
    <m/>
    <m/>
    <m/>
    <n v="0"/>
    <n v="0"/>
    <m/>
    <n v="0"/>
    <n v="0"/>
    <n v="0"/>
    <n v="0"/>
    <n v="0"/>
    <n v="0"/>
    <n v="337707000"/>
    <n v="0"/>
    <s v="RS*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337707000"/>
    <n v="0"/>
    <n v="337707000"/>
    <n v="0"/>
    <n v="0"/>
    <n v="0"/>
    <n v="0"/>
    <n v="0"/>
    <n v="0"/>
    <n v="0"/>
    <n v="0"/>
    <n v="0"/>
    <n v="0"/>
    <n v="0"/>
    <n v="0"/>
    <n v="0"/>
    <n v="337707000"/>
    <n v="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UERTO OCTAY"/>
    <n v="2402343897"/>
    <n v="1072531447"/>
    <n v="1324636203"/>
    <n v="991333593"/>
    <n v="0"/>
    <n v="0"/>
    <n v="0"/>
    <n v="18672390"/>
    <n v="19145576"/>
    <n v="66023474"/>
    <n v="36102519"/>
    <n v="101147660"/>
    <n v="123854652"/>
    <n v="98522370"/>
    <n v="196920991"/>
    <n v="330943961"/>
    <n v="333302610"/>
    <n v="517624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URRANQUE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34930"/>
    <x v="1"/>
    <n v="2"/>
    <s v="PROYECTOS"/>
    <s v="A"/>
    <s v="RURAL"/>
    <s v="SOCIAL"/>
    <x v="4"/>
    <s v="DEPORTES"/>
    <x v="1"/>
    <x v="3"/>
    <n v="3"/>
    <x v="1"/>
    <s v="EJECUCION"/>
    <n v="30134930"/>
    <s v="GLORIA"/>
    <m/>
    <s v="CONSTRUCCION ESTADIO CORTE-ALTO, PURRANQUE"/>
    <n v="1005841000"/>
    <n v="917630386"/>
    <n v="74552614"/>
    <n v="74552614"/>
    <m/>
    <m/>
    <m/>
    <n v="0"/>
    <n v="0"/>
    <m/>
    <n v="74552614"/>
    <n v="0"/>
    <n v="0"/>
    <n v="0"/>
    <n v="0"/>
    <n v="0"/>
    <n v="0"/>
    <n v="13658000"/>
    <s v="RS"/>
    <s v="En Ejecución "/>
  </r>
  <r>
    <m/>
    <n v="30171924"/>
    <x v="1"/>
    <n v="2"/>
    <s v="PROYECTOS"/>
    <s v="A"/>
    <s v="RURAL"/>
    <s v="SOCIAL"/>
    <x v="9"/>
    <s v="SALUD"/>
    <x v="1"/>
    <x v="3"/>
    <n v="3"/>
    <x v="1"/>
    <s v="DISEÑO"/>
    <n v="30171924"/>
    <s v="IGNACIO"/>
    <m/>
    <s v="REPOSICION POSTA RURAL COLONIA PONCE, PURRANQUE"/>
    <n v="16859700"/>
    <n v="16219730"/>
    <n v="639970"/>
    <n v="0"/>
    <m/>
    <m/>
    <m/>
    <n v="0"/>
    <n v="0"/>
    <m/>
    <n v="0"/>
    <n v="0"/>
    <n v="0"/>
    <n v="0"/>
    <n v="0"/>
    <n v="0"/>
    <n v="639970"/>
    <n v="0"/>
    <s v="RS"/>
    <s v="En Ejecución "/>
  </r>
  <r>
    <m/>
    <n v="30171875"/>
    <x v="1"/>
    <n v="2"/>
    <s v="PROYECTOS"/>
    <s v="A"/>
    <s v="RURAL"/>
    <s v="SOCIAL"/>
    <x v="9"/>
    <s v="SALUD"/>
    <x v="1"/>
    <x v="3"/>
    <n v="3"/>
    <x v="1"/>
    <s v="DISEÑO"/>
    <n v="30171875"/>
    <s v="IGNACIO"/>
    <m/>
    <s v="REPOSICION POSTA SALUD RURAL COLIGUAL, PURRANQUE"/>
    <n v="25140000"/>
    <n v="4610000"/>
    <n v="4148000"/>
    <n v="0"/>
    <m/>
    <m/>
    <m/>
    <n v="0"/>
    <n v="0"/>
    <m/>
    <n v="0"/>
    <n v="0"/>
    <n v="0"/>
    <n v="0"/>
    <n v="0"/>
    <n v="0"/>
    <n v="4148000"/>
    <n v="16382000"/>
    <s v="RS"/>
    <s v="En Ejecución "/>
  </r>
  <r>
    <m/>
    <n v="30171923"/>
    <x v="1"/>
    <n v="2"/>
    <s v="PROYECTOS"/>
    <s v="A"/>
    <s v="RURAL"/>
    <s v="SOCIAL"/>
    <x v="9"/>
    <s v="SALUD"/>
    <x v="1"/>
    <x v="3"/>
    <n v="3"/>
    <x v="1"/>
    <s v="DISEÑO"/>
    <n v="30171923"/>
    <s v="IGNACIO"/>
    <m/>
    <s v="REPOSICION POSTA DE SALUD RURAL HUEYUSCA, PURRANQUE"/>
    <n v="19500000"/>
    <n v="7800000"/>
    <n v="1700000"/>
    <n v="0"/>
    <m/>
    <m/>
    <m/>
    <n v="0"/>
    <n v="0"/>
    <m/>
    <n v="0"/>
    <n v="0"/>
    <n v="0"/>
    <n v="0"/>
    <n v="0"/>
    <n v="0"/>
    <n v="1700000"/>
    <n v="10000000"/>
    <s v="RS"/>
    <s v="En Ejecución "/>
  </r>
  <r>
    <m/>
    <n v="30397335"/>
    <x v="1"/>
    <n v="2"/>
    <s v="PROYECTOS"/>
    <s v="A"/>
    <m/>
    <m/>
    <x v="8"/>
    <s v="RECURSOS HIDRICOS"/>
    <x v="1"/>
    <x v="3"/>
    <n v="3"/>
    <x v="1"/>
    <s v="EJECUCION"/>
    <n v="30397335"/>
    <s v="GLORIA"/>
    <m/>
    <s v="CONSTRUCCION SERVICIO APR COLONIA PONCE, PURRANQUE"/>
    <n v="529939000"/>
    <n v="481879563"/>
    <n v="32639590"/>
    <n v="32639590"/>
    <m/>
    <m/>
    <m/>
    <n v="0"/>
    <n v="0"/>
    <n v="25127328"/>
    <n v="7512262"/>
    <n v="0"/>
    <n v="0"/>
    <n v="0"/>
    <n v="0"/>
    <n v="0"/>
    <n v="0"/>
    <n v="15419847"/>
    <s v="RS"/>
    <s v="En Ejecución "/>
  </r>
  <r>
    <m/>
    <n v="30068433"/>
    <x v="1"/>
    <n v="2"/>
    <s v="PROYECTOS"/>
    <s v="A"/>
    <s v="RURAL"/>
    <s v="SALUD"/>
    <x v="9"/>
    <m/>
    <x v="1"/>
    <x v="3"/>
    <n v="3"/>
    <x v="1"/>
    <s v="DISEÑO"/>
    <n v="30068433"/>
    <m/>
    <m/>
    <s v="CONSTRUCCION POSTA RURAL MANQUEMAPU - PURRANQUE"/>
    <n v="19363000"/>
    <n v="12832500"/>
    <n v="6530500"/>
    <n v="5500500"/>
    <m/>
    <m/>
    <m/>
    <n v="5500500"/>
    <m/>
    <m/>
    <m/>
    <m/>
    <m/>
    <m/>
    <m/>
    <m/>
    <n v="1030000"/>
    <n v="0"/>
    <s v="RS"/>
    <s v="En Ejecución "/>
  </r>
  <r>
    <m/>
    <n v="40019354"/>
    <x v="1"/>
    <n v="2"/>
    <s v="PROYECTOS"/>
    <s v="L"/>
    <s v="RURAL"/>
    <s v="CONECTIVIDAD"/>
    <x v="1"/>
    <s v="TRANSPORTE"/>
    <x v="1"/>
    <x v="3"/>
    <n v="3"/>
    <x v="1"/>
    <s v="EJECUCION"/>
    <n v="40019354"/>
    <m/>
    <m/>
    <s v="CONSERVACION CAMINOS NO ENROLADOS COLONIA PONCE (C33)"/>
    <n v="500000000"/>
    <n v="0"/>
    <n v="308813871"/>
    <n v="308813871"/>
    <m/>
    <m/>
    <m/>
    <n v="104378721"/>
    <n v="0"/>
    <n v="21558146"/>
    <n v="78902827"/>
    <n v="56038497"/>
    <n v="47935680"/>
    <n v="0"/>
    <n v="0"/>
    <n v="0"/>
    <n v="0"/>
    <n v="191186129"/>
    <s v="RS*"/>
    <s v="En Ejecución "/>
  </r>
  <r>
    <m/>
    <s v="FRIL"/>
    <x v="2"/>
    <m/>
    <s v="FRIL"/>
    <s v="N"/>
    <s v="URBANO"/>
    <s v="SOCIAL"/>
    <x v="6"/>
    <m/>
    <x v="1"/>
    <x v="3"/>
    <n v="3"/>
    <x v="2"/>
    <s v="EJECUCION"/>
    <s v="FRIL"/>
    <m/>
    <m/>
    <s v="FONDO REGIONAL DE INICIATIVAS LOCAL"/>
    <n v="200000000"/>
    <n v="0"/>
    <n v="200000000"/>
    <n v="251609808"/>
    <m/>
    <m/>
    <m/>
    <n v="55007133"/>
    <n v="6217791"/>
    <n v="12815315"/>
    <n v="32964996"/>
    <n v="0"/>
    <n v="9442204"/>
    <n v="74760640"/>
    <n v="35189690"/>
    <n v="25212039"/>
    <n v="-51609808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316642700"/>
    <n v="1440972179"/>
    <n v="629024545"/>
    <n v="673116383"/>
    <n v="0"/>
    <n v="0"/>
    <n v="0"/>
    <n v="164886354"/>
    <n v="6217791"/>
    <n v="59500789"/>
    <n v="193932699"/>
    <n v="56038497"/>
    <n v="57377884"/>
    <n v="74760640"/>
    <n v="35189690"/>
    <n v="25212039"/>
    <n v="-44091838"/>
    <n v="246645976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9095"/>
    <x v="1"/>
    <n v="2"/>
    <s v="PROYECTOS"/>
    <s v="N"/>
    <s v="URBANO"/>
    <s v="SOCIAL"/>
    <x v="7"/>
    <s v="VIVIENDA Y DESARROLLO URBANO"/>
    <x v="1"/>
    <x v="3"/>
    <n v="3"/>
    <x v="1"/>
    <s v="EJECUCION"/>
    <n v="40019095"/>
    <m/>
    <m/>
    <s v="CONSERVACION VEREDAS SECTOR CENTRO SUR (C33)"/>
    <n v="694291000"/>
    <n v="0"/>
    <n v="0"/>
    <n v="0"/>
    <m/>
    <m/>
    <m/>
    <n v="0"/>
    <n v="0"/>
    <m/>
    <n v="0"/>
    <n v="0"/>
    <n v="0"/>
    <n v="0"/>
    <n v="0"/>
    <n v="0"/>
    <n v="0"/>
    <n v="694291000"/>
    <s v="RS*"/>
    <s v="En Licitación"/>
  </r>
  <r>
    <m/>
    <n v="40019355"/>
    <x v="1"/>
    <n v="2"/>
    <s v="PROYECTOS"/>
    <s v="N"/>
    <m/>
    <m/>
    <x v="7"/>
    <s v="VIVIENDA Y DESARROLLO URBANO"/>
    <x v="1"/>
    <x v="3"/>
    <n v="3"/>
    <x v="1"/>
    <s v="EJECUCION"/>
    <n v="40019355"/>
    <m/>
    <m/>
    <s v="CONSERVACION VEREDAS LOCALIDAD DE CORTE ALTO (C33)"/>
    <n v="625991000"/>
    <n v="0"/>
    <n v="0"/>
    <n v="0"/>
    <m/>
    <m/>
    <m/>
    <n v="0"/>
    <n v="0"/>
    <m/>
    <n v="0"/>
    <n v="0"/>
    <n v="0"/>
    <n v="0"/>
    <n v="0"/>
    <n v="0"/>
    <n v="0"/>
    <n v="625991000"/>
    <s v="RS*"/>
    <s v="En Licitación"/>
  </r>
  <r>
    <m/>
    <n v="40005408"/>
    <x v="3"/>
    <n v="5"/>
    <s v="SUBT 29"/>
    <s v="N"/>
    <m/>
    <m/>
    <x v="2"/>
    <m/>
    <x v="1"/>
    <x v="3"/>
    <n v="3"/>
    <x v="1"/>
    <s v="EJECUCION"/>
    <n v="40005408"/>
    <s v="GLORIA"/>
    <m/>
    <s v="REPOSICION DE LUMINARIAS Y EQUIPOS DEL ALUMBRADO PUBLICO, COMUNA DE PURRANQUE (C33)"/>
    <n v="516681732"/>
    <n v="0"/>
    <n v="0"/>
    <n v="0"/>
    <m/>
    <m/>
    <m/>
    <n v="0"/>
    <n v="0"/>
    <m/>
    <n v="0"/>
    <n v="0"/>
    <n v="0"/>
    <n v="0"/>
    <n v="0"/>
    <n v="0"/>
    <n v="0"/>
    <n v="516681732"/>
    <s v="RS*"/>
    <s v="En Licitación"/>
  </r>
  <r>
    <m/>
    <n v="30068433"/>
    <x v="1"/>
    <n v="2"/>
    <s v="PROYECTOS"/>
    <s v="L"/>
    <s v="RURAL"/>
    <s v="SOCIAL"/>
    <x v="9"/>
    <s v="SALUD"/>
    <x v="1"/>
    <x v="3"/>
    <n v="3"/>
    <x v="1"/>
    <s v="EJECUCION"/>
    <n v="30068433"/>
    <s v="IGNACIO"/>
    <m/>
    <s v="CONSTRUCCION POSTA RURAL MANQUEMAPU - PURRANQUE"/>
    <n v="697959000"/>
    <n v="0"/>
    <n v="7703978"/>
    <n v="0"/>
    <m/>
    <m/>
    <m/>
    <n v="0"/>
    <n v="0"/>
    <m/>
    <n v="0"/>
    <n v="0"/>
    <n v="0"/>
    <n v="0"/>
    <n v="0"/>
    <n v="0"/>
    <n v="7703978"/>
    <n v="690255022"/>
    <s v="RS"/>
    <s v="En Licitación"/>
  </r>
  <r>
    <m/>
    <n v="40012751"/>
    <x v="1"/>
    <n v="2"/>
    <s v="PROYECTOS"/>
    <s v="N"/>
    <m/>
    <m/>
    <x v="7"/>
    <s v="VIVIENDA Y DESARROLLO URBANO"/>
    <x v="1"/>
    <x v="3"/>
    <n v="3"/>
    <x v="1"/>
    <s v="EJECUCION"/>
    <n v="40012751"/>
    <m/>
    <m/>
    <s v="MEJORAMIENTO ESPACIO PUBLICO 21 DE MAYO, PURRANQUE"/>
    <n v="4117790000"/>
    <n v="0"/>
    <n v="10000000"/>
    <n v="0"/>
    <m/>
    <m/>
    <m/>
    <n v="0"/>
    <n v="0"/>
    <m/>
    <n v="0"/>
    <n v="0"/>
    <n v="0"/>
    <n v="0"/>
    <n v="0"/>
    <n v="0"/>
    <n v="10000000"/>
    <n v="4107790000"/>
    <s v="RS"/>
    <s v="En Licitación"/>
  </r>
  <r>
    <m/>
    <n v="40016563"/>
    <x v="3"/>
    <n v="5"/>
    <s v="SUBT 29"/>
    <s v="N"/>
    <m/>
    <m/>
    <x v="1"/>
    <m/>
    <x v="1"/>
    <x v="3"/>
    <n v="3"/>
    <x v="1"/>
    <s v="EJECUCION"/>
    <n v="40016563"/>
    <m/>
    <m/>
    <s v="REPOSICION RETROEXCAVADORA, COMUNA PURRANQUE (C33)"/>
    <n v="79000000"/>
    <n v="0"/>
    <n v="79000000"/>
    <n v="0"/>
    <m/>
    <m/>
    <m/>
    <n v="0"/>
    <n v="0"/>
    <m/>
    <n v="0"/>
    <n v="0"/>
    <n v="0"/>
    <n v="0"/>
    <n v="0"/>
    <n v="0"/>
    <n v="79000000"/>
    <n v="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6731712732"/>
    <n v="0"/>
    <n v="96703978"/>
    <n v="0"/>
    <n v="0"/>
    <n v="0"/>
    <n v="0"/>
    <n v="0"/>
    <n v="0"/>
    <n v="0"/>
    <n v="0"/>
    <n v="0"/>
    <n v="0"/>
    <n v="0"/>
    <n v="0"/>
    <n v="0"/>
    <n v="96703978"/>
    <n v="663500875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3127"/>
    <x v="1"/>
    <n v="1"/>
    <s v="ESTUDIOS"/>
    <s v="N"/>
    <m/>
    <m/>
    <x v="1"/>
    <m/>
    <x v="1"/>
    <x v="3"/>
    <n v="3"/>
    <x v="1"/>
    <s v="EJECUCION"/>
    <n v="40013127"/>
    <m/>
    <m/>
    <s v="ANALISIS Y DESARROLLO PLAN MAESTRO GESTION DE TRANSITO PURRANQUE Y CORTE ALTO"/>
    <n v="135500000"/>
    <n v="0"/>
    <n v="0"/>
    <n v="0"/>
    <m/>
    <m/>
    <m/>
    <n v="0"/>
    <n v="0"/>
    <m/>
    <n v="0"/>
    <n v="0"/>
    <n v="0"/>
    <n v="0"/>
    <n v="0"/>
    <n v="0"/>
    <n v="0"/>
    <n v="135500000"/>
    <s v="RS"/>
    <s v="Terminado - Financiamiento Sectorial"/>
  </r>
  <r>
    <m/>
    <n v="40025714"/>
    <x v="3"/>
    <n v="3"/>
    <m/>
    <s v="N"/>
    <s v="URBANO"/>
    <s v="SOCIAL"/>
    <x v="1"/>
    <m/>
    <x v="1"/>
    <x v="3"/>
    <n v="3"/>
    <x v="1"/>
    <s v="EJECUCION"/>
    <n v="40025714"/>
    <s v="FABRICIO"/>
    <s v="M. PURRANQUE"/>
    <s v="REPOSICION CAMION COMPACTADOR PARA LA RECOLECCION DE RSD"/>
    <n v="172431000"/>
    <n v="0"/>
    <n v="172431000"/>
    <n v="0"/>
    <m/>
    <m/>
    <m/>
    <n v="0"/>
    <n v="0"/>
    <m/>
    <n v="0"/>
    <n v="0"/>
    <n v="0"/>
    <n v="0"/>
    <n v="0"/>
    <n v="0"/>
    <n v="172431000"/>
    <n v="0"/>
    <s v="RS*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307931000"/>
    <n v="0"/>
    <n v="172431000"/>
    <n v="0"/>
    <n v="0"/>
    <n v="0"/>
    <n v="0"/>
    <n v="0"/>
    <n v="0"/>
    <n v="0"/>
    <n v="0"/>
    <n v="0"/>
    <n v="0"/>
    <n v="0"/>
    <n v="0"/>
    <n v="0"/>
    <n v="172431000"/>
    <n v="13550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URRANQUE"/>
    <n v="9356286432"/>
    <n v="1440972179"/>
    <n v="898159523"/>
    <n v="673116383"/>
    <n v="0"/>
    <n v="0"/>
    <n v="0"/>
    <n v="164886354"/>
    <n v="6217791"/>
    <n v="59500789"/>
    <n v="193932699"/>
    <n v="56038497"/>
    <n v="57377884"/>
    <n v="74760640"/>
    <n v="35189690"/>
    <n v="25212039"/>
    <n v="225043140"/>
    <n v="701715473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UYEHUE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67012"/>
    <x v="1"/>
    <n v="2"/>
    <s v="PROYECTOS"/>
    <s v="A"/>
    <s v="RURAL"/>
    <s v="SOCIAL"/>
    <x v="3"/>
    <e v="#N/A"/>
    <x v="1"/>
    <x v="4"/>
    <n v="4"/>
    <x v="1"/>
    <s v="EJECUCION"/>
    <n v="30067012"/>
    <s v="IGNACIO"/>
    <m/>
    <s v="REPOSICION PARCIAL LICEO LAS AMERICAS ENTRE LAGOS"/>
    <n v="3101704930"/>
    <n v="3077979670"/>
    <n v="0"/>
    <n v="0"/>
    <m/>
    <m/>
    <m/>
    <n v="0"/>
    <n v="0"/>
    <m/>
    <n v="0"/>
    <n v="0"/>
    <n v="0"/>
    <n v="0"/>
    <n v="0"/>
    <n v="0"/>
    <n v="0"/>
    <n v="23725260"/>
    <s v="RS(IN)"/>
    <s v="En Ejecución "/>
  </r>
  <r>
    <m/>
    <n v="40007052"/>
    <x v="1"/>
    <n v="2"/>
    <s v="PROYECTOS"/>
    <s v="L"/>
    <s v="RURAL"/>
    <s v="SALUD"/>
    <x v="9"/>
    <s v="SALUD"/>
    <x v="1"/>
    <x v="4"/>
    <n v="4"/>
    <x v="1"/>
    <s v="DISEÑO"/>
    <n v="40007052"/>
    <s v="GLORIA"/>
    <m/>
    <s v="REPOSICION CECOSF EL ENCANTO, COMUNA DE PUYEHUE"/>
    <n v="26527000"/>
    <n v="15510000"/>
    <n v="11017000"/>
    <n v="1441000"/>
    <m/>
    <m/>
    <m/>
    <n v="0"/>
    <n v="0"/>
    <m/>
    <n v="0"/>
    <n v="1441000"/>
    <n v="0"/>
    <n v="0"/>
    <n v="0"/>
    <n v="0"/>
    <n v="9576000"/>
    <n v="0"/>
    <s v="RS"/>
    <s v="En Ejecución "/>
  </r>
  <r>
    <s v="ASC"/>
    <n v="30359222"/>
    <x v="1"/>
    <n v="2"/>
    <s v="PROYECTOS"/>
    <s v="N"/>
    <s v="RURAL"/>
    <s v="CONECTIVIDAD"/>
    <x v="1"/>
    <s v="TRANSPORTE"/>
    <x v="1"/>
    <x v="4"/>
    <n v="4"/>
    <x v="1"/>
    <s v="EJECUCION"/>
    <n v="30359222"/>
    <m/>
    <m/>
    <s v="CONSERVACION CAMINOS NO ENROLADOS EN 7 SECTORES DE LA COMUNA DE PUYEHUE(C33)"/>
    <n v="378086000"/>
    <n v="0"/>
    <n v="9973350"/>
    <n v="1800000"/>
    <m/>
    <m/>
    <m/>
    <n v="0"/>
    <n v="0"/>
    <n v="1800000"/>
    <n v="0"/>
    <n v="0"/>
    <n v="0"/>
    <n v="0"/>
    <n v="0"/>
    <n v="0"/>
    <n v="8173350"/>
    <n v="368112650"/>
    <s v="RS*"/>
    <s v="En Ejecución "/>
  </r>
  <r>
    <m/>
    <s v="FRIL"/>
    <x v="2"/>
    <m/>
    <s v="FRIL"/>
    <s v="N"/>
    <s v="URBANO"/>
    <s v="SOCIAL"/>
    <x v="6"/>
    <m/>
    <x v="1"/>
    <x v="4"/>
    <n v="4"/>
    <x v="2"/>
    <s v="EJECUCION"/>
    <s v="FRIL"/>
    <m/>
    <m/>
    <s v="FONDO REGIONAL DE INICIATIVAS LOCAL"/>
    <n v="260000000"/>
    <n v="0"/>
    <n v="260000000"/>
    <n v="255390702"/>
    <m/>
    <m/>
    <m/>
    <n v="0"/>
    <m/>
    <n v="3989529"/>
    <m/>
    <n v="0"/>
    <n v="89110432"/>
    <n v="0"/>
    <n v="162290741"/>
    <m/>
    <n v="4609298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3766317930"/>
    <n v="3093489670"/>
    <n v="280990350"/>
    <n v="258631702"/>
    <n v="0"/>
    <n v="0"/>
    <n v="0"/>
    <n v="0"/>
    <n v="0"/>
    <n v="5789529"/>
    <n v="0"/>
    <n v="1441000"/>
    <n v="89110432"/>
    <n v="0"/>
    <n v="162290741"/>
    <n v="0"/>
    <n v="22358648"/>
    <n v="39183791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02959"/>
    <x v="3"/>
    <n v="4"/>
    <s v="SUBT 29"/>
    <s v="N"/>
    <m/>
    <m/>
    <x v="3"/>
    <m/>
    <x v="1"/>
    <x v="4"/>
    <n v="4"/>
    <x v="1"/>
    <s v="EJECUCION"/>
    <n v="40002959"/>
    <m/>
    <m/>
    <s v="ADQUISICION EQUIPAMIENTO CIENCIAS Y EXPERIMENTACION, LICEO LAS AMERICAS (C33)"/>
    <n v="276551379"/>
    <n v="0"/>
    <n v="90233379"/>
    <n v="0"/>
    <m/>
    <m/>
    <m/>
    <n v="0"/>
    <n v="0"/>
    <m/>
    <n v="0"/>
    <n v="0"/>
    <n v="0"/>
    <n v="0"/>
    <n v="0"/>
    <n v="0"/>
    <n v="90233379"/>
    <n v="186318000"/>
    <s v="RS*"/>
    <s v="En Licitación"/>
  </r>
  <r>
    <m/>
    <n v="40002959"/>
    <x v="3"/>
    <n v="5"/>
    <s v="SUBT 29"/>
    <s v="N"/>
    <m/>
    <m/>
    <x v="3"/>
    <m/>
    <x v="1"/>
    <x v="4"/>
    <n v="4"/>
    <x v="1"/>
    <s v="EJECUCION"/>
    <n v="40002959"/>
    <m/>
    <m/>
    <s v="ADQUISICION EQUIPAMIENTO CIENCIAS Y EXPERIMENTACION, LICEO LAS AMERICAS (C33)"/>
    <n v="19839684"/>
    <n v="0"/>
    <n v="19839684"/>
    <n v="0"/>
    <m/>
    <m/>
    <m/>
    <n v="0"/>
    <n v="0"/>
    <m/>
    <n v="0"/>
    <n v="0"/>
    <n v="0"/>
    <n v="0"/>
    <n v="0"/>
    <n v="0"/>
    <n v="19839684"/>
    <n v="0"/>
    <s v="RS*"/>
    <s v="En Licitación"/>
  </r>
  <r>
    <m/>
    <n v="40020898"/>
    <x v="3"/>
    <n v="3"/>
    <s v="SUBT 29"/>
    <s v="N"/>
    <m/>
    <m/>
    <x v="9"/>
    <m/>
    <x v="1"/>
    <x v="4"/>
    <n v="4"/>
    <x v="1"/>
    <s v="EJECUCION"/>
    <n v="40020898"/>
    <m/>
    <m/>
    <s v="ADQUISICION BUS PARA PACIENTES DIALIZADOS (C33)"/>
    <n v="85000000"/>
    <n v="0"/>
    <n v="85000000"/>
    <n v="0"/>
    <m/>
    <m/>
    <m/>
    <n v="0"/>
    <n v="0"/>
    <m/>
    <n v="0"/>
    <n v="0"/>
    <n v="0"/>
    <n v="0"/>
    <n v="0"/>
    <n v="0"/>
    <n v="85000000"/>
    <n v="0"/>
    <s v="RS*"/>
    <s v="En Licitación"/>
  </r>
  <r>
    <m/>
    <n v="40018773"/>
    <x v="1"/>
    <n v="2"/>
    <s v="PROYECTOS"/>
    <s v="N"/>
    <m/>
    <m/>
    <x v="8"/>
    <s v="RECURSOS HIDRICOS"/>
    <x v="1"/>
    <x v="4"/>
    <n v="4"/>
    <x v="4"/>
    <s v="EJECUCION"/>
    <n v="40018773"/>
    <m/>
    <m/>
    <s v="AMPLIACION SISTEMA AGUA POTABLE RURAL ÑADI PICHIDAMAS, PUYEHUE"/>
    <n v="50000000"/>
    <n v="0"/>
    <n v="50000000"/>
    <n v="0"/>
    <m/>
    <m/>
    <m/>
    <n v="0"/>
    <n v="0"/>
    <m/>
    <n v="0"/>
    <n v="0"/>
    <n v="0"/>
    <n v="0"/>
    <n v="0"/>
    <n v="0"/>
    <n v="50000000"/>
    <n v="0"/>
    <s v="RS"/>
    <s v="En Licitación"/>
  </r>
  <r>
    <m/>
    <n v="40018773"/>
    <x v="1"/>
    <n v="2"/>
    <s v="PROYECTOS"/>
    <s v="N"/>
    <m/>
    <m/>
    <x v="8"/>
    <s v="RECURSOS HIDRICOS"/>
    <x v="1"/>
    <x v="4"/>
    <n v="4"/>
    <x v="5"/>
    <s v="EJECUCION"/>
    <n v="40018773"/>
    <m/>
    <m/>
    <s v="AMPLIACION SISTEMA AGUA POTABLE RURAL ÑADI PICHIDAMAS, PUYEHUE"/>
    <n v="315923000"/>
    <n v="0"/>
    <n v="100000000"/>
    <n v="0"/>
    <m/>
    <m/>
    <m/>
    <n v="0"/>
    <n v="0"/>
    <m/>
    <n v="0"/>
    <n v="0"/>
    <n v="0"/>
    <n v="0"/>
    <n v="0"/>
    <n v="0"/>
    <n v="100000000"/>
    <n v="215923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747314063"/>
    <n v="0"/>
    <n v="345073063"/>
    <n v="0"/>
    <n v="0"/>
    <n v="0"/>
    <n v="0"/>
    <n v="0"/>
    <n v="0"/>
    <n v="0"/>
    <n v="0"/>
    <n v="0"/>
    <n v="0"/>
    <n v="0"/>
    <n v="0"/>
    <n v="0"/>
    <n v="345073063"/>
    <n v="402241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UYEHUE"/>
    <n v="4513631993"/>
    <n v="3093489670"/>
    <n v="626063413"/>
    <n v="258631702"/>
    <n v="0"/>
    <n v="0"/>
    <n v="0"/>
    <n v="0"/>
    <n v="0"/>
    <n v="5789529"/>
    <n v="0"/>
    <n v="1441000"/>
    <n v="89110432"/>
    <n v="0"/>
    <n v="162290741"/>
    <n v="0"/>
    <n v="367431711"/>
    <n v="79407891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RIO NEGR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284622"/>
    <x v="1"/>
    <n v="2"/>
    <s v="PROYECTOS"/>
    <s v="A"/>
    <s v="URBANO"/>
    <s v="SOCIAL"/>
    <x v="7"/>
    <s v="VIVIENDA Y DESARROLLO URBANO"/>
    <x v="1"/>
    <x v="5"/>
    <n v="5"/>
    <x v="1"/>
    <s v="EJECUCION"/>
    <n v="30284622"/>
    <s v="GLORIA"/>
    <m/>
    <s v="REPOSICION PLAZA DE ARMAS RIO NEGRO"/>
    <n v="731185907"/>
    <n v="668131467"/>
    <n v="18310440"/>
    <n v="18310440"/>
    <m/>
    <m/>
    <m/>
    <n v="17681847"/>
    <n v="0"/>
    <m/>
    <n v="0"/>
    <n v="0"/>
    <n v="0"/>
    <n v="628593"/>
    <n v="0"/>
    <n v="0"/>
    <n v="0"/>
    <n v="44744000"/>
    <s v="RS"/>
    <s v="En Ejecución "/>
  </r>
  <r>
    <m/>
    <n v="30102235"/>
    <x v="1"/>
    <n v="2"/>
    <s v="PROYECTOS"/>
    <s v="A"/>
    <s v="URBANO"/>
    <s v="SOCIAL"/>
    <x v="4"/>
    <s v="DEPORTES"/>
    <x v="1"/>
    <x v="5"/>
    <n v="5"/>
    <x v="1"/>
    <s v="EJECUCION"/>
    <n v="30102235"/>
    <s v="IGNACIO"/>
    <m/>
    <s v="CONSERVACION GIMNASIO FISCAL RIO NEGRO (C33)"/>
    <n v="397780901"/>
    <n v="357639153"/>
    <n v="10522218"/>
    <n v="10522218"/>
    <m/>
    <m/>
    <m/>
    <n v="0"/>
    <n v="0"/>
    <m/>
    <n v="10522218"/>
    <n v="0"/>
    <n v="0"/>
    <n v="0"/>
    <n v="0"/>
    <n v="0"/>
    <n v="0"/>
    <n v="29619530"/>
    <s v="RS*"/>
    <s v="En Ejecución "/>
  </r>
  <r>
    <m/>
    <n v="30088194"/>
    <x v="1"/>
    <n v="2"/>
    <s v="PROYECTOS"/>
    <s v="A"/>
    <m/>
    <m/>
    <x v="3"/>
    <s v="EDUCACION, CULTURA Y PATRIMONIO"/>
    <x v="1"/>
    <x v="5"/>
    <n v="5"/>
    <x v="1"/>
    <s v="DISEÑO"/>
    <n v="30088194"/>
    <s v="IGNACIO"/>
    <m/>
    <s v="REPOSICION ESCUELAS ANDREW JACKSON Y RIO NEGRO, COMUNA RIO NEGRO"/>
    <n v="175662361"/>
    <n v="154554067"/>
    <n v="21108293"/>
    <n v="16886636"/>
    <m/>
    <m/>
    <m/>
    <n v="0"/>
    <n v="0"/>
    <m/>
    <n v="0"/>
    <n v="0"/>
    <n v="0"/>
    <n v="0"/>
    <n v="0"/>
    <n v="16886636"/>
    <n v="4221657"/>
    <n v="1"/>
    <s v="RS"/>
    <s v="En Ejecución "/>
  </r>
  <r>
    <m/>
    <n v="40010103"/>
    <x v="1"/>
    <n v="2"/>
    <s v="PROYECTOS"/>
    <s v="L"/>
    <s v="RURAL"/>
    <s v="SOCIAL"/>
    <x v="9"/>
    <s v="SALUD"/>
    <x v="1"/>
    <x v="5"/>
    <n v="5"/>
    <x v="1"/>
    <s v="DISEÑO"/>
    <n v="40010103"/>
    <s v="GLORIA"/>
    <m/>
    <s v="CONSTRUCCION CECOSF CHIFIN"/>
    <n v="34340000"/>
    <n v="0"/>
    <n v="25000000"/>
    <n v="23870000"/>
    <m/>
    <m/>
    <m/>
    <n v="0"/>
    <n v="0"/>
    <m/>
    <n v="0"/>
    <n v="2387000"/>
    <n v="0"/>
    <n v="16709000"/>
    <n v="4774000"/>
    <n v="0"/>
    <n v="1130000"/>
    <n v="9340000"/>
    <s v="RS"/>
    <s v="En Ejecución "/>
  </r>
  <r>
    <m/>
    <s v="FRIL"/>
    <x v="2"/>
    <m/>
    <s v="FRIL"/>
    <s v="N"/>
    <s v="URBANO"/>
    <s v="SOCIAL"/>
    <x v="6"/>
    <m/>
    <x v="1"/>
    <x v="5"/>
    <n v="5"/>
    <x v="2"/>
    <s v="EJECUCION"/>
    <s v="FRIL"/>
    <m/>
    <m/>
    <s v="FONDO REGIONAL DE INICIATIVAS LOCAL"/>
    <n v="150000000"/>
    <n v="0"/>
    <n v="150000000"/>
    <n v="99316136"/>
    <m/>
    <m/>
    <m/>
    <n v="0"/>
    <n v="21290442"/>
    <m/>
    <n v="2998537"/>
    <n v="0"/>
    <n v="9176023"/>
    <n v="0"/>
    <n v="20795744"/>
    <n v="45055390"/>
    <n v="50683864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1488969169"/>
    <n v="1180324687"/>
    <n v="224940951"/>
    <n v="168905430"/>
    <n v="0"/>
    <n v="0"/>
    <n v="0"/>
    <n v="17681847"/>
    <n v="21290442"/>
    <n v="0"/>
    <n v="13520755"/>
    <n v="2387000"/>
    <n v="9176023"/>
    <n v="17337593"/>
    <n v="25569744"/>
    <n v="61942026"/>
    <n v="56035521"/>
    <n v="8370353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8072"/>
    <x v="3"/>
    <n v="5"/>
    <s v="SUBT 29"/>
    <s v="N"/>
    <m/>
    <m/>
    <x v="6"/>
    <m/>
    <x v="1"/>
    <x v="5"/>
    <n v="5"/>
    <x v="1"/>
    <s v="EJECUCION"/>
    <n v="40018072"/>
    <m/>
    <m/>
    <s v="REPOSICION DE CONTENEDORES (C33)"/>
    <n v="39198600"/>
    <n v="0"/>
    <n v="39198600"/>
    <n v="0"/>
    <m/>
    <m/>
    <m/>
    <n v="0"/>
    <n v="0"/>
    <m/>
    <n v="0"/>
    <n v="0"/>
    <n v="0"/>
    <n v="0"/>
    <n v="0"/>
    <n v="0"/>
    <n v="39198600"/>
    <n v="0"/>
    <s v="RS*"/>
    <s v="En Licitación"/>
  </r>
  <r>
    <m/>
    <n v="40008370"/>
    <x v="1"/>
    <n v="2"/>
    <s v="PROYECTOS"/>
    <s v="N"/>
    <m/>
    <m/>
    <x v="9"/>
    <s v="SALUD"/>
    <x v="1"/>
    <x v="5"/>
    <n v="5"/>
    <x v="1"/>
    <s v="EJECUCION"/>
    <n v="40008370"/>
    <m/>
    <m/>
    <s v="CONSTRUCCION POSTA DE SALUD RURAL COSTA RIO BLANCO"/>
    <n v="593858000"/>
    <n v="0"/>
    <n v="0"/>
    <n v="0"/>
    <m/>
    <m/>
    <m/>
    <n v="0"/>
    <n v="0"/>
    <m/>
    <n v="0"/>
    <n v="0"/>
    <n v="0"/>
    <n v="0"/>
    <n v="0"/>
    <n v="0"/>
    <n v="0"/>
    <n v="593858000"/>
    <s v="RS"/>
    <s v="En Licitación"/>
  </r>
  <r>
    <s v="S"/>
    <n v="30280673"/>
    <x v="1"/>
    <n v="2"/>
    <s v="PROYECTOS"/>
    <s v="N"/>
    <m/>
    <m/>
    <x v="9"/>
    <s v="SALUD"/>
    <x v="1"/>
    <x v="5"/>
    <n v="5"/>
    <x v="1"/>
    <s v="EJECUCION"/>
    <n v="30280673"/>
    <m/>
    <m/>
    <s v="CONSTRUCCION POSTA SALUD RURAL CHAN CHAN, RIO NEGRO"/>
    <n v="569080000"/>
    <n v="0"/>
    <n v="0"/>
    <n v="0"/>
    <m/>
    <m/>
    <m/>
    <n v="0"/>
    <n v="0"/>
    <m/>
    <n v="0"/>
    <n v="0"/>
    <n v="0"/>
    <n v="0"/>
    <n v="0"/>
    <n v="0"/>
    <n v="0"/>
    <n v="569080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202136600"/>
    <n v="0"/>
    <n v="39198600"/>
    <n v="0"/>
    <n v="0"/>
    <n v="0"/>
    <n v="0"/>
    <n v="0"/>
    <n v="0"/>
    <n v="0"/>
    <n v="0"/>
    <n v="0"/>
    <n v="0"/>
    <n v="0"/>
    <n v="0"/>
    <n v="0"/>
    <n v="39198600"/>
    <n v="1162938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RIO NEGRO"/>
    <n v="2691105769"/>
    <n v="1180324687"/>
    <n v="264139551"/>
    <n v="168905430"/>
    <n v="0"/>
    <n v="0"/>
    <n v="0"/>
    <n v="17681847"/>
    <n v="21290442"/>
    <n v="0"/>
    <n v="13520755"/>
    <n v="2387000"/>
    <n v="9176023"/>
    <n v="17337593"/>
    <n v="25569744"/>
    <n v="61942026"/>
    <n v="95234121"/>
    <n v="124664153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SAN JUAN DE LA COSTA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10580"/>
    <x v="1"/>
    <n v="2"/>
    <s v="PROYECTOS"/>
    <s v="A"/>
    <s v="RURAL"/>
    <s v="SOCIAL"/>
    <x v="3"/>
    <s v="EDUCACION, CULTURA Y PATRIMONIO"/>
    <x v="1"/>
    <x v="6"/>
    <n v="6"/>
    <x v="1"/>
    <s v="EJECUCION"/>
    <n v="30110580"/>
    <s v="IGNACIO"/>
    <m/>
    <s v="REPOSICION LICEO INTERNADO ANTULAFKEN PUAUCHO"/>
    <n v="3749709000"/>
    <n v="3204904217"/>
    <n v="11683051"/>
    <n v="905248"/>
    <m/>
    <m/>
    <m/>
    <n v="0"/>
    <n v="0"/>
    <m/>
    <n v="0"/>
    <n v="0"/>
    <n v="0"/>
    <n v="905248"/>
    <n v="0"/>
    <n v="0"/>
    <n v="10777803"/>
    <n v="533121732"/>
    <s v="RS"/>
    <s v="En Ejecución "/>
  </r>
  <r>
    <s v="S"/>
    <n v="30071878"/>
    <x v="1"/>
    <n v="2"/>
    <s v="PROYECTOS"/>
    <s v="A"/>
    <s v="RURAL"/>
    <s v="SOCIAL"/>
    <x v="9"/>
    <s v="SALUD"/>
    <x v="1"/>
    <x v="6"/>
    <n v="6"/>
    <x v="1"/>
    <s v="EJECUCION"/>
    <n v="30071878"/>
    <s v="GLORIA"/>
    <m/>
    <s v="REPOSICION CONSULTORIO DE SALUD RURAL BAHIA MANSA"/>
    <n v="2587228000"/>
    <n v="26644784"/>
    <n v="10024577"/>
    <n v="0"/>
    <m/>
    <m/>
    <m/>
    <n v="0"/>
    <n v="0"/>
    <m/>
    <n v="0"/>
    <n v="0"/>
    <n v="0"/>
    <n v="0"/>
    <n v="0"/>
    <n v="0"/>
    <n v="10024577"/>
    <n v="2550558639"/>
    <s v="RS"/>
    <s v="En Ejecución "/>
  </r>
  <r>
    <m/>
    <s v="FRIL"/>
    <x v="2"/>
    <m/>
    <s v="FRIL"/>
    <s v="N"/>
    <s v="URBANO"/>
    <s v="SOCIAL"/>
    <x v="6"/>
    <m/>
    <x v="1"/>
    <x v="6"/>
    <n v="6"/>
    <x v="2"/>
    <s v="EJECUCION"/>
    <s v="FRIL"/>
    <m/>
    <m/>
    <s v="FONDO REGIONAL DE INICIATIVAS LOCAL"/>
    <n v="200000000"/>
    <n v="0"/>
    <n v="200000000"/>
    <n v="202927213"/>
    <m/>
    <m/>
    <m/>
    <n v="20753280"/>
    <n v="5020814"/>
    <n v="18133990"/>
    <n v="48384023"/>
    <n v="12565250"/>
    <n v="58776419"/>
    <n v="7037097"/>
    <n v="16589409"/>
    <n v="15666931"/>
    <n v="-2927213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6536937000"/>
    <n v="3231549001"/>
    <n v="221707628"/>
    <n v="203832461"/>
    <n v="0"/>
    <n v="0"/>
    <n v="0"/>
    <n v="20753280"/>
    <n v="5020814"/>
    <n v="18133990"/>
    <n v="48384023"/>
    <n v="12565250"/>
    <n v="58776419"/>
    <n v="7942345"/>
    <n v="16589409"/>
    <n v="15666931"/>
    <n v="17875167"/>
    <n v="308368037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s v="S"/>
    <n v="30291073"/>
    <x v="1"/>
    <n v="2"/>
    <s v="PROYECTOS"/>
    <s v="N"/>
    <s v="RURAL"/>
    <s v="SOCIAL"/>
    <x v="9"/>
    <s v="SALUD"/>
    <x v="1"/>
    <x v="6"/>
    <n v="6"/>
    <x v="4"/>
    <s v="EJECUCION"/>
    <n v="30291073"/>
    <m/>
    <m/>
    <s v="CONSTRUCCION POSTA DE SALUD RURAL PUCATRIHUE, SAN JUAN DE LA COSTA"/>
    <n v="601714000"/>
    <n v="0"/>
    <n v="50000000"/>
    <n v="0"/>
    <m/>
    <m/>
    <m/>
    <n v="0"/>
    <n v="0"/>
    <m/>
    <n v="0"/>
    <n v="0"/>
    <n v="0"/>
    <n v="0"/>
    <n v="0"/>
    <n v="0"/>
    <n v="50000000"/>
    <n v="551714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601714000"/>
    <n v="0"/>
    <n v="50000000"/>
    <n v="0"/>
    <n v="0"/>
    <n v="0"/>
    <n v="0"/>
    <n v="0"/>
    <n v="0"/>
    <n v="0"/>
    <n v="0"/>
    <n v="0"/>
    <n v="0"/>
    <n v="0"/>
    <n v="0"/>
    <n v="0"/>
    <n v="50000000"/>
    <n v="551714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3127"/>
    <x v="3"/>
    <m/>
    <m/>
    <s v="N"/>
    <m/>
    <m/>
    <x v="1"/>
    <m/>
    <x v="1"/>
    <x v="6"/>
    <n v="6"/>
    <x v="1"/>
    <s v="EJECUCION"/>
    <n v="40009037"/>
    <m/>
    <m/>
    <s v="REPOSICION Y ADQUISICION MAQUINARIA OFICINA CAMIONES Y PUENTES, SAN JUAN DE LA COSTA"/>
    <n v="682206318"/>
    <n v="0"/>
    <n v="0"/>
    <n v="0"/>
    <m/>
    <m/>
    <m/>
    <n v="0"/>
    <n v="0"/>
    <m/>
    <n v="0"/>
    <n v="0"/>
    <n v="0"/>
    <n v="0"/>
    <n v="0"/>
    <n v="0"/>
    <n v="0"/>
    <n v="682206318"/>
    <s v="RS*"/>
    <s v="Convenio en Trámite"/>
  </r>
  <r>
    <m/>
    <m/>
    <x v="0"/>
    <m/>
    <m/>
    <m/>
    <m/>
    <m/>
    <x v="0"/>
    <m/>
    <x v="0"/>
    <x v="0"/>
    <m/>
    <x v="0"/>
    <m/>
    <m/>
    <m/>
    <m/>
    <s v="TOTAL DE INICIATIVAS NUEVAS"/>
    <n v="682206318"/>
    <n v="0"/>
    <n v="0"/>
    <n v="0"/>
    <n v="0"/>
    <n v="0"/>
    <n v="0"/>
    <n v="0"/>
    <n v="0"/>
    <n v="0"/>
    <n v="0"/>
    <n v="0"/>
    <n v="0"/>
    <n v="0"/>
    <n v="0"/>
    <n v="0"/>
    <n v="0"/>
    <n v="68220631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SAN JUAN DE LA COSTA"/>
    <n v="7820857318"/>
    <n v="3231549001"/>
    <n v="271707628"/>
    <n v="203832461"/>
    <n v="0"/>
    <n v="0"/>
    <n v="0"/>
    <n v="20753280"/>
    <n v="5020814"/>
    <n v="18133990"/>
    <n v="48384023"/>
    <n v="12565250"/>
    <n v="58776419"/>
    <n v="7942345"/>
    <n v="16589409"/>
    <n v="15666931"/>
    <n v="67875167"/>
    <n v="431760068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SAN PABL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"/>
    <n v="30405773"/>
    <x v="1"/>
    <n v="2"/>
    <s v="PROYECTOS"/>
    <s v="A"/>
    <m/>
    <m/>
    <x v="9"/>
    <s v="SALUD"/>
    <x v="1"/>
    <x v="7"/>
    <n v="7"/>
    <x v="1"/>
    <s v="EJECUCION"/>
    <n v="30405773"/>
    <s v="GLORIA"/>
    <m/>
    <s v="REPOSICION POSTA RURAL LA POZA, COMUNA DE SAN PABLO"/>
    <n v="24900000"/>
    <n v="11729500"/>
    <n v="13170500"/>
    <n v="0"/>
    <m/>
    <m/>
    <m/>
    <n v="0"/>
    <n v="0"/>
    <m/>
    <n v="0"/>
    <n v="0"/>
    <n v="0"/>
    <n v="0"/>
    <n v="0"/>
    <n v="0"/>
    <n v="13170500"/>
    <n v="0"/>
    <s v="RS"/>
    <s v="En Ejecución"/>
  </r>
  <r>
    <m/>
    <n v="30247072"/>
    <x v="1"/>
    <n v="2"/>
    <s v="PROYECTOS"/>
    <s v="L"/>
    <s v="URBANO"/>
    <s v="CONECTIVIDAD"/>
    <x v="1"/>
    <s v="TRANSPORTE"/>
    <x v="1"/>
    <x v="7"/>
    <n v="7"/>
    <x v="1"/>
    <s v="EJECUCION"/>
    <n v="30247072"/>
    <s v="GLORIA"/>
    <m/>
    <s v="MEJORAMIENTO ACCESO NORTE A SAN PABLO"/>
    <n v="3414573000"/>
    <n v="0"/>
    <n v="2392524034"/>
    <n v="2212312107"/>
    <m/>
    <m/>
    <m/>
    <n v="207724077"/>
    <n v="219001037"/>
    <n v="202473458"/>
    <n v="218004165"/>
    <n v="234537051"/>
    <n v="530009845"/>
    <n v="280008433"/>
    <n v="0"/>
    <n v="320554041"/>
    <n v="180211927"/>
    <n v="1022048966"/>
    <s v="RS"/>
    <s v="En Ejecución "/>
  </r>
  <r>
    <m/>
    <s v="FRIL"/>
    <x v="2"/>
    <m/>
    <s v="FRIL"/>
    <s v="N"/>
    <s v="URBANO"/>
    <s v="SOCIAL"/>
    <x v="6"/>
    <m/>
    <x v="1"/>
    <x v="7"/>
    <n v="7"/>
    <x v="2"/>
    <s v="EJECUCION"/>
    <s v="FRIL"/>
    <m/>
    <m/>
    <s v="FONDO REGIONAL DE INICIATIVAS LOCAL"/>
    <n v="200000000"/>
    <n v="0"/>
    <n v="200000000"/>
    <n v="145683077"/>
    <m/>
    <m/>
    <m/>
    <n v="51098647"/>
    <m/>
    <n v="3764928"/>
    <m/>
    <n v="42268777"/>
    <m/>
    <n v="8765899"/>
    <m/>
    <n v="39784826"/>
    <n v="54316923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3639473000"/>
    <n v="11729500"/>
    <n v="2605694534"/>
    <n v="2357995184"/>
    <n v="0"/>
    <n v="0"/>
    <n v="0"/>
    <n v="258822724"/>
    <n v="219001037"/>
    <n v="206238386"/>
    <n v="218004165"/>
    <n v="276805828"/>
    <n v="530009845"/>
    <n v="288774332"/>
    <n v="0"/>
    <n v="360338867"/>
    <n v="247699350"/>
    <n v="1022048966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27674"/>
    <x v="3"/>
    <n v="4"/>
    <m/>
    <s v="N"/>
    <s v="URBANO"/>
    <s v="SOCIAL"/>
    <x v="3"/>
    <m/>
    <x v="1"/>
    <x v="7"/>
    <n v="7"/>
    <x v="1"/>
    <s v="EJECUCION"/>
    <n v="40027674"/>
    <m/>
    <s v="M. SAN PABLO"/>
    <s v="ADQUISICION EQUIPAMIENTO MOTRIZ, ESTIMULACION MULTISENSORIAL Y RECURSOS EDUCATIVOS, SAN PABLO (C33)"/>
    <n v="278515442"/>
    <n v="0"/>
    <n v="0"/>
    <n v="0"/>
    <m/>
    <m/>
    <m/>
    <n v="0"/>
    <n v="0"/>
    <m/>
    <n v="0"/>
    <n v="0"/>
    <n v="0"/>
    <n v="0"/>
    <n v="0"/>
    <n v="0"/>
    <n v="0"/>
    <n v="278515442"/>
    <s v="RS*"/>
    <s v="Convenio en Tramite"/>
  </r>
  <r>
    <m/>
    <n v="40027674"/>
    <x v="3"/>
    <n v="5"/>
    <m/>
    <s v="N"/>
    <s v="URBANO"/>
    <s v="SOCIAL"/>
    <x v="3"/>
    <m/>
    <x v="1"/>
    <x v="7"/>
    <n v="7"/>
    <x v="1"/>
    <s v="EJECUCION"/>
    <n v="40027674"/>
    <m/>
    <s v="M. SAN PABLO"/>
    <s v="ADQUISICION EQUIPAMIENTO MOTRIZ, ESTIMULACION MULTISENSORIAL Y RECURSOS EDUCATIVOS, SAN PABLO (C33)"/>
    <n v="117572149"/>
    <n v="0"/>
    <n v="0"/>
    <n v="0"/>
    <m/>
    <m/>
    <m/>
    <n v="0"/>
    <n v="0"/>
    <m/>
    <n v="0"/>
    <n v="0"/>
    <n v="0"/>
    <n v="0"/>
    <n v="0"/>
    <n v="0"/>
    <n v="0"/>
    <n v="117572149"/>
    <s v="RS*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396087591"/>
    <n v="0"/>
    <n v="0"/>
    <n v="0"/>
    <n v="0"/>
    <n v="0"/>
    <n v="0"/>
    <n v="0"/>
    <n v="0"/>
    <n v="0"/>
    <n v="0"/>
    <n v="0"/>
    <n v="0"/>
    <n v="0"/>
    <n v="0"/>
    <n v="0"/>
    <n v="0"/>
    <n v="39608759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SAN PABLO"/>
    <n v="4035560591"/>
    <n v="11729500"/>
    <n v="2605694534"/>
    <n v="2357995184"/>
    <n v="0"/>
    <n v="0"/>
    <n v="0"/>
    <n v="258822724"/>
    <n v="219001037"/>
    <n v="206238386"/>
    <n v="218004165"/>
    <n v="276805828"/>
    <n v="530009845"/>
    <n v="288774332"/>
    <n v="0"/>
    <n v="360338867"/>
    <n v="247699350"/>
    <n v="141813655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VINCIALE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86815"/>
    <x v="1"/>
    <n v="2"/>
    <s v="PROYECTOS"/>
    <s v="A"/>
    <s v="RURAL"/>
    <s v="SOCIAL"/>
    <x v="6"/>
    <s v="RECURSOS NATURALES Y MEDIO AMBIENTE"/>
    <x v="1"/>
    <x v="8"/>
    <n v="8"/>
    <x v="1"/>
    <s v="EJECUCION"/>
    <n v="30086815"/>
    <s v="KARIN"/>
    <m/>
    <s v="CONSTRUCCION  RELLENO SANITARIO PROV. DE OSORNO"/>
    <n v="15318985549"/>
    <n v="4736606083"/>
    <n v="0"/>
    <n v="0"/>
    <m/>
    <m/>
    <m/>
    <n v="0"/>
    <n v="0"/>
    <m/>
    <n v="0"/>
    <n v="0"/>
    <n v="0"/>
    <n v="0"/>
    <n v="0"/>
    <n v="0"/>
    <n v="0"/>
    <n v="10582379466"/>
    <s v="RE"/>
    <s v="En Liquidación"/>
  </r>
  <r>
    <m/>
    <n v="30158072"/>
    <x v="1"/>
    <n v="2"/>
    <s v="PROYECTOS"/>
    <s v="A"/>
    <s v="URBANO"/>
    <s v="SOCIAL"/>
    <x v="9"/>
    <s v="SALUD"/>
    <x v="1"/>
    <x v="8"/>
    <n v="8"/>
    <x v="1"/>
    <s v="EJECUCION"/>
    <n v="30158072"/>
    <s v="IGNACIO"/>
    <m/>
    <s v="MEJORAMIENTO HOSPITAL DE PTO OCTAY"/>
    <n v="1452174000"/>
    <n v="1344511915"/>
    <n v="0"/>
    <n v="0"/>
    <m/>
    <m/>
    <m/>
    <n v="0"/>
    <n v="0"/>
    <m/>
    <n v="0"/>
    <n v="0"/>
    <n v="0"/>
    <n v="0"/>
    <n v="0"/>
    <n v="0"/>
    <n v="0"/>
    <n v="107662085"/>
    <s v="RS"/>
    <s v="En Liquidación"/>
  </r>
  <r>
    <m/>
    <n v="30087497"/>
    <x v="1"/>
    <n v="2"/>
    <s v="PROYECTOS"/>
    <s v="A"/>
    <s v="RURAL"/>
    <s v="SOCIAL"/>
    <x v="2"/>
    <s v="SEGURIDAD PUBLICA"/>
    <x v="1"/>
    <x v="8"/>
    <n v="8"/>
    <x v="1"/>
    <s v="EJECUCION"/>
    <n v="30087497"/>
    <s v="IGNACIO"/>
    <m/>
    <s v="REPOSICION CUARTEL POLICIAL PREFECTURA PROVINCIAL OSORNO"/>
    <n v="6809615000"/>
    <n v="5486962838"/>
    <n v="1018393862"/>
    <n v="1018393862"/>
    <m/>
    <m/>
    <m/>
    <n v="0"/>
    <n v="0"/>
    <m/>
    <n v="0"/>
    <n v="16384196"/>
    <n v="28952331"/>
    <n v="0"/>
    <n v="0"/>
    <n v="973057335"/>
    <n v="0"/>
    <n v="304258300"/>
    <s v="RS"/>
    <s v="En Ejecución "/>
  </r>
  <r>
    <m/>
    <n v="30448275"/>
    <x v="1"/>
    <n v="2"/>
    <s v="PROYECTOS"/>
    <s v="A"/>
    <s v="RURAL"/>
    <s v="SOCIAL"/>
    <x v="1"/>
    <s v="TRANSPORTE"/>
    <x v="1"/>
    <x v="8"/>
    <n v="8"/>
    <x v="1"/>
    <s v="EJECUCION"/>
    <n v="30448275"/>
    <s v="GLORIA"/>
    <s v="Dirección de Vialidad"/>
    <s v="CONSERVACION CAMINOS VECINALES POR GLOSA 7, ETAPA 1, PROVINCIA OSORNO(C33)"/>
    <n v="404079018"/>
    <n v="388107468"/>
    <n v="15971550"/>
    <n v="8621550"/>
    <m/>
    <m/>
    <m/>
    <n v="0"/>
    <n v="0"/>
    <m/>
    <n v="0"/>
    <n v="0"/>
    <n v="0"/>
    <n v="0"/>
    <n v="0"/>
    <n v="8621550"/>
    <n v="7350000"/>
    <n v="0"/>
    <s v="RS*"/>
    <s v="En Ejecución "/>
  </r>
  <r>
    <s v="S"/>
    <n v="30126279"/>
    <x v="1"/>
    <n v="2"/>
    <s v="PROYECTOS"/>
    <s v="A"/>
    <m/>
    <m/>
    <x v="6"/>
    <e v="#N/A"/>
    <x v="1"/>
    <x v="8"/>
    <n v="8"/>
    <x v="1"/>
    <s v="EJECUCION"/>
    <n v="30126279"/>
    <s v="GLORIA"/>
    <m/>
    <s v="REPOSICION CENTRO COMUNITARIO SALUD MENTAL OSORNO"/>
    <n v="1947625000"/>
    <n v="1942600773"/>
    <n v="5024227"/>
    <n v="0"/>
    <m/>
    <m/>
    <m/>
    <n v="0"/>
    <n v="0"/>
    <m/>
    <n v="0"/>
    <n v="0"/>
    <n v="0"/>
    <n v="0"/>
    <n v="0"/>
    <n v="0"/>
    <n v="5024227"/>
    <n v="0"/>
    <s v="RS"/>
    <s v="En Ejecución "/>
  </r>
  <r>
    <s v="S"/>
    <n v="30126943"/>
    <x v="1"/>
    <n v="2"/>
    <s v="PROYECTOS"/>
    <s v="A"/>
    <s v="RURAL"/>
    <s v="SOCIAL"/>
    <x v="9"/>
    <s v="SALUD"/>
    <x v="1"/>
    <x v="8"/>
    <n v="8"/>
    <x v="1"/>
    <s v="EJECUCION"/>
    <n v="30126943"/>
    <s v="GLORIA"/>
    <m/>
    <s v="MEJORAMIENTO HOSPITAL DE RIO NEGRO"/>
    <n v="3542559000"/>
    <n v="46836000"/>
    <n v="0"/>
    <n v="0"/>
    <m/>
    <m/>
    <m/>
    <n v="0"/>
    <n v="0"/>
    <m/>
    <n v="0"/>
    <n v="0"/>
    <n v="0"/>
    <n v="0"/>
    <n v="0"/>
    <n v="0"/>
    <n v="0"/>
    <n v="3495723000"/>
    <s v="RS"/>
    <s v="En Ejecución "/>
  </r>
  <r>
    <s v="H"/>
    <n v="30376573"/>
    <x v="1"/>
    <n v="1"/>
    <s v="ESTUDIOS"/>
    <s v="L"/>
    <s v="URBANO"/>
    <s v="AGUA POTABLE"/>
    <x v="8"/>
    <m/>
    <x v="1"/>
    <x v="8"/>
    <n v="8"/>
    <x v="1"/>
    <s v="PREFACTIBILIDAD"/>
    <n v="30376573"/>
    <s v="GLORIA "/>
    <m/>
    <s v="ACTUALIZACION PLAN MAESTRO DE AGUAS LLUVIAS DE OSORNO"/>
    <n v="363763000"/>
    <n v="49084"/>
    <n v="100921155"/>
    <n v="92404000"/>
    <m/>
    <m/>
    <m/>
    <n v="0"/>
    <n v="0"/>
    <m/>
    <n v="4850000"/>
    <n v="87554000"/>
    <n v="0"/>
    <n v="0"/>
    <n v="0"/>
    <n v="0"/>
    <n v="8517155"/>
    <n v="262792761"/>
    <s v="RS"/>
    <s v="En Ejecución "/>
  </r>
  <r>
    <m/>
    <n v="30123182"/>
    <x v="1"/>
    <n v="2"/>
    <s v="PROYECTOS"/>
    <s v="L"/>
    <s v="URBANO"/>
    <s v="SOCIAL"/>
    <x v="7"/>
    <s v="VIVIENDA Y DESARROLLO URBANO"/>
    <x v="1"/>
    <x v="8"/>
    <n v="8"/>
    <x v="1"/>
    <s v="EJECUCION"/>
    <n v="30123182"/>
    <s v="IGNACIO"/>
    <m/>
    <s v="CONSTRUCCION PARQUE HOTT  OSORNO"/>
    <n v="5579270000"/>
    <n v="0"/>
    <n v="1600000000"/>
    <n v="1410931874"/>
    <m/>
    <m/>
    <m/>
    <n v="0"/>
    <n v="267100915"/>
    <n v="90861248"/>
    <n v="118744619"/>
    <n v="116746424"/>
    <n v="817478668"/>
    <n v="0"/>
    <n v="0"/>
    <n v="0"/>
    <n v="189068126"/>
    <n v="3979270000"/>
    <s v="RS"/>
    <s v="En Ejecución "/>
  </r>
  <r>
    <m/>
    <n v="40015603"/>
    <x v="1"/>
    <n v="2"/>
    <s v="PROYECTOS"/>
    <s v="L"/>
    <s v="URBANO"/>
    <s v="CONECTIVIDAD"/>
    <x v="1"/>
    <s v="MULTISECTORIAL"/>
    <x v="1"/>
    <x v="8"/>
    <n v="8"/>
    <x v="1"/>
    <s v="EJECUCION"/>
    <n v="40015603"/>
    <s v="GLORIA "/>
    <m/>
    <s v="HABILITACION ESTRUCTURA MODULAR MAQUINA RX CF CARDENAL SAMORE, PUYEHUE"/>
    <n v="103016000"/>
    <n v="59234303"/>
    <n v="31415732"/>
    <n v="31415732"/>
    <m/>
    <m/>
    <m/>
    <n v="0"/>
    <n v="0"/>
    <m/>
    <n v="0"/>
    <n v="0"/>
    <n v="0"/>
    <n v="10418128"/>
    <n v="0"/>
    <n v="20997604"/>
    <n v="0"/>
    <n v="12365965"/>
    <s v="RS"/>
    <s v="En Ejecución "/>
  </r>
  <r>
    <m/>
    <n v="30465788"/>
    <x v="1"/>
    <n v="2"/>
    <s v="PROYECTOS"/>
    <s v="N"/>
    <m/>
    <m/>
    <x v="1"/>
    <s v="TRANSPORTE"/>
    <x v="1"/>
    <x v="8"/>
    <n v="8"/>
    <x v="1"/>
    <s v="DISEÑO"/>
    <n v="30465788"/>
    <s v="GLORIA"/>
    <m/>
    <s v="AMPLIACION AERODROMO CAÑAL BAJO "/>
    <n v="329071800"/>
    <n v="0"/>
    <n v="0"/>
    <n v="0"/>
    <m/>
    <m/>
    <m/>
    <n v="0"/>
    <n v="0"/>
    <m/>
    <n v="0"/>
    <n v="0"/>
    <n v="0"/>
    <n v="0"/>
    <n v="0"/>
    <n v="0"/>
    <n v="0"/>
    <n v="329071800"/>
    <s v="RS"/>
    <s v="En Ejecución "/>
  </r>
  <r>
    <s v="S"/>
    <n v="30402378"/>
    <x v="1"/>
    <n v="1"/>
    <s v="ESTUDIOS"/>
    <s v="N"/>
    <s v="URBANO"/>
    <s v="SOCIAL"/>
    <x v="9"/>
    <m/>
    <x v="1"/>
    <x v="8"/>
    <n v="8"/>
    <x v="1"/>
    <s v="EJECUCION"/>
    <n v="30402378"/>
    <s v="GLORIA "/>
    <s v="SS Osorno"/>
    <s v="DIAGNOSTICO INFRAESTRUCTURA PSR DE LA RED ASISTENCIAL DE OSORNO"/>
    <n v="32260000"/>
    <n v="0"/>
    <n v="21716611"/>
    <n v="21716611"/>
    <m/>
    <m/>
    <m/>
    <n v="0"/>
    <n v="0"/>
    <n v="9307119"/>
    <n v="0"/>
    <n v="6204746"/>
    <n v="6204746"/>
    <n v="0"/>
    <n v="0"/>
    <n v="0"/>
    <n v="0"/>
    <n v="10543389"/>
    <s v="RS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35882418367"/>
    <n v="14004908464"/>
    <n v="2793443137"/>
    <n v="2583483629"/>
    <n v="0"/>
    <n v="0"/>
    <n v="0"/>
    <n v="0"/>
    <n v="267100915"/>
    <n v="100168367"/>
    <n v="123594619"/>
    <n v="226889366"/>
    <n v="852635745"/>
    <n v="10418128"/>
    <n v="0"/>
    <n v="1002676489"/>
    <n v="209959508"/>
    <n v="19084066766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20224"/>
    <x v="3"/>
    <n v="3"/>
    <s v="SUBT 29"/>
    <s v="N"/>
    <s v="URBANO"/>
    <s v="SOCIAL"/>
    <x v="9"/>
    <m/>
    <x v="1"/>
    <x v="8"/>
    <n v="8"/>
    <x v="1"/>
    <s v="EJECUCION"/>
    <n v="40020224"/>
    <m/>
    <m/>
    <s v="ADQUISICION VEHICULO APOYO LOGISTICO SERVICIO DE SALUD OSORNO (C33)"/>
    <n v="52149442"/>
    <n v="0"/>
    <n v="52149442"/>
    <n v="0"/>
    <m/>
    <m/>
    <m/>
    <n v="0"/>
    <n v="0"/>
    <m/>
    <n v="0"/>
    <n v="0"/>
    <n v="0"/>
    <n v="0"/>
    <n v="0"/>
    <n v="0"/>
    <n v="52149442"/>
    <n v="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52149442"/>
    <n v="0"/>
    <n v="52149442"/>
    <n v="0"/>
    <n v="0"/>
    <n v="0"/>
    <n v="0"/>
    <n v="0"/>
    <n v="0"/>
    <n v="0"/>
    <n v="0"/>
    <n v="0"/>
    <n v="0"/>
    <n v="0"/>
    <n v="0"/>
    <n v="0"/>
    <n v="52149442"/>
    <n v="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30324573"/>
    <x v="1"/>
    <n v="2"/>
    <s v="PROYECTOS"/>
    <s v="N"/>
    <m/>
    <m/>
    <x v="9"/>
    <e v="#N/A"/>
    <x v="1"/>
    <x v="8"/>
    <n v="8"/>
    <x v="1"/>
    <s v="EJECUCION"/>
    <n v="30324573"/>
    <m/>
    <m/>
    <s v="CONSTRUCCION CENTRO DE DESPACHO Y BASE SAMU"/>
    <n v="1496798000"/>
    <n v="0"/>
    <n v="0"/>
    <n v="0"/>
    <m/>
    <m/>
    <m/>
    <n v="0"/>
    <n v="0"/>
    <m/>
    <n v="0"/>
    <n v="0"/>
    <n v="0"/>
    <n v="0"/>
    <n v="0"/>
    <n v="0"/>
    <n v="0"/>
    <n v="1496798000"/>
    <s v="RS"/>
    <s v="Convenio en Confección"/>
  </r>
  <r>
    <m/>
    <m/>
    <x v="3"/>
    <m/>
    <m/>
    <m/>
    <m/>
    <m/>
    <x v="9"/>
    <m/>
    <x v="1"/>
    <x v="8"/>
    <n v="8"/>
    <x v="1"/>
    <s v="EJECUCION"/>
    <n v="40021738"/>
    <m/>
    <m/>
    <s v="ADQUISICION MINIBUSES PARA TRASLADO DE PACIENTES CON IRC PROVINCIA DE OSORNO"/>
    <n v="376980100"/>
    <n v="0"/>
    <n v="0"/>
    <n v="0"/>
    <m/>
    <m/>
    <m/>
    <n v="0"/>
    <m/>
    <m/>
    <m/>
    <m/>
    <m/>
    <m/>
    <m/>
    <m/>
    <n v="0"/>
    <n v="376980100"/>
    <s v="RS*"/>
    <s v="Resolución en CGR para Toma Razon"/>
  </r>
  <r>
    <m/>
    <n v="30395473"/>
    <x v="1"/>
    <n v="2"/>
    <s v="PROYECTOS"/>
    <s v="N"/>
    <s v="RURAL"/>
    <s v="CONECTIVIDAD"/>
    <x v="1"/>
    <s v="TRANSPORTE"/>
    <x v="1"/>
    <x v="8"/>
    <n v="8"/>
    <x v="1"/>
    <s v="EJECUCION"/>
    <n v="30395473"/>
    <m/>
    <s v="Dirección de Vialidad"/>
    <s v="CONSERVACION CAMINOS BASICOS,CAMINO U-925,CARRIL-MEDIALUNA PAMPAGRANDE (C33)"/>
    <n v="1688957000"/>
    <n v="0"/>
    <n v="0"/>
    <n v="0"/>
    <m/>
    <m/>
    <m/>
    <n v="0"/>
    <n v="0"/>
    <m/>
    <n v="0"/>
    <n v="0"/>
    <n v="0"/>
    <n v="0"/>
    <n v="0"/>
    <n v="0"/>
    <n v="0"/>
    <n v="1688957000"/>
    <s v="RS*"/>
    <s v="Terminada Cambia Unidad Financiera"/>
  </r>
  <r>
    <m/>
    <m/>
    <x v="0"/>
    <m/>
    <m/>
    <m/>
    <m/>
    <m/>
    <x v="0"/>
    <m/>
    <x v="0"/>
    <x v="0"/>
    <m/>
    <x v="0"/>
    <m/>
    <m/>
    <m/>
    <m/>
    <s v="TOTAL DE INICIATIVAS NUEVAS"/>
    <n v="3562735100"/>
    <n v="0"/>
    <n v="0"/>
    <n v="0"/>
    <n v="0"/>
    <n v="0"/>
    <n v="0"/>
    <n v="0"/>
    <n v="0"/>
    <n v="0"/>
    <n v="0"/>
    <n v="0"/>
    <n v="0"/>
    <n v="0"/>
    <n v="0"/>
    <n v="0"/>
    <n v="0"/>
    <n v="35627351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VINCIALES"/>
    <n v="39497302909"/>
    <n v="14004908464"/>
    <n v="2845592579"/>
    <n v="2583483629"/>
    <n v="0"/>
    <n v="0"/>
    <n v="0"/>
    <n v="0"/>
    <n v="267100915"/>
    <n v="100168367"/>
    <n v="123594619"/>
    <n v="226889366"/>
    <n v="852635745"/>
    <n v="10418128"/>
    <n v="0"/>
    <n v="1002676489"/>
    <n v="262108950"/>
    <n v="22646801866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VINCIA DE OSORNO"/>
    <n v="99602709231"/>
    <n v="33836067349"/>
    <n v="14108000970"/>
    <n v="12721374878"/>
    <n v="0"/>
    <n v="0"/>
    <n v="0"/>
    <n v="1263600758"/>
    <n v="819522699"/>
    <n v="1448512489"/>
    <n v="1422592881"/>
    <n v="1504182493"/>
    <n v="2475390825"/>
    <n v="1085317406"/>
    <n v="904175014"/>
    <n v="1798080313"/>
    <n v="1386626092"/>
    <n v="51658640912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UERTO MONTT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80460"/>
    <x v="1"/>
    <n v="2"/>
    <s v="PROYECTOS"/>
    <s v="A"/>
    <s v="URBANO"/>
    <s v="CONECTIVIDAD"/>
    <x v="1"/>
    <s v="TRANSPORTE"/>
    <x v="2"/>
    <x v="9"/>
    <n v="9"/>
    <x v="1"/>
    <s v="EJECUCION"/>
    <n v="30080460"/>
    <s v="KARIN"/>
    <m/>
    <s v="CONSTRUCCION PUENTE EL SARGAZO DE PTO MONTT"/>
    <n v="394331499"/>
    <n v="357098349"/>
    <n v="37233150"/>
    <n v="37233150"/>
    <m/>
    <m/>
    <m/>
    <n v="0"/>
    <n v="0"/>
    <m/>
    <n v="0"/>
    <n v="0"/>
    <n v="37233150"/>
    <n v="0"/>
    <n v="0"/>
    <n v="0"/>
    <n v="0"/>
    <n v="0"/>
    <s v="RS"/>
    <s v="En Ejecución "/>
  </r>
  <r>
    <m/>
    <n v="40005337"/>
    <x v="1"/>
    <n v="2"/>
    <s v="PROYECTOS"/>
    <s v="A"/>
    <s v="RURAL"/>
    <s v="SOCIAL"/>
    <x v="9"/>
    <s v="SALUD"/>
    <x v="2"/>
    <x v="9"/>
    <n v="9"/>
    <x v="1"/>
    <s v="DISEÑO"/>
    <n v="40005337"/>
    <m/>
    <m/>
    <s v="REPOSICION POSTA TRAPEN, PUERTO MONTT"/>
    <n v="49462000"/>
    <m/>
    <n v="10000000"/>
    <n v="0"/>
    <m/>
    <m/>
    <m/>
    <n v="0"/>
    <n v="0"/>
    <m/>
    <n v="0"/>
    <n v="0"/>
    <n v="0"/>
    <n v="0"/>
    <m/>
    <m/>
    <n v="10000000"/>
    <n v="39462000"/>
    <s v="RS"/>
    <s v="En Ejecución "/>
  </r>
  <r>
    <m/>
    <n v="30429872"/>
    <x v="1"/>
    <n v="2"/>
    <s v="PROYECTOS"/>
    <s v="L"/>
    <s v="URBANO"/>
    <s v="ALCANTARILLADO"/>
    <x v="8"/>
    <s v="RECURSOS HIDRICOS"/>
    <x v="2"/>
    <x v="9"/>
    <n v="9"/>
    <x v="4"/>
    <s v="EJECUCION"/>
    <n v="30429872"/>
    <s v="PAULINA"/>
    <m/>
    <s v="CONSTRUCCION REDES AGUA POTABLE Y ALC. VILLA LOS PINOS ALTOS"/>
    <n v="448223000"/>
    <n v="0"/>
    <n v="250546000"/>
    <n v="190602158"/>
    <m/>
    <m/>
    <m/>
    <n v="0"/>
    <n v="41565231"/>
    <n v="37094486"/>
    <n v="41140991"/>
    <n v="70801450"/>
    <n v="0"/>
    <n v="0"/>
    <n v="0"/>
    <n v="0"/>
    <n v="59943842"/>
    <n v="197677000"/>
    <s v="RS"/>
    <s v="En Ejecución "/>
  </r>
  <r>
    <m/>
    <n v="40012877"/>
    <x v="1"/>
    <n v="2"/>
    <s v="PROYECTOS"/>
    <s v="L"/>
    <s v="URBANO"/>
    <s v="CONECTIVIDAD"/>
    <x v="7"/>
    <s v="TRANSPORTE"/>
    <x v="2"/>
    <x v="9"/>
    <n v="9"/>
    <x v="1"/>
    <s v="EJECUCION"/>
    <n v="40012877"/>
    <s v="KARIN"/>
    <m/>
    <s v="MEJORAMIENTO CALLE ESPAÑA ENTRE CALLE QUEPE Y AVDA. JUAN SOLER MANFREDINI"/>
    <n v="525598000"/>
    <n v="0"/>
    <n v="359206395"/>
    <n v="283105441"/>
    <m/>
    <m/>
    <m/>
    <n v="33229002"/>
    <n v="47236552"/>
    <n v="60292262"/>
    <n v="68846091"/>
    <n v="73501534"/>
    <n v="0"/>
    <n v="0"/>
    <n v="0"/>
    <n v="0"/>
    <n v="76100954"/>
    <n v="166391605"/>
    <s v="RS"/>
    <s v="En Ejecución "/>
  </r>
  <r>
    <m/>
    <n v="30072731"/>
    <x v="1"/>
    <n v="2"/>
    <s v="PROYECTOS"/>
    <s v="L"/>
    <s v="URBANO"/>
    <s v="SOCIAL"/>
    <x v="7"/>
    <s v="VIVIENDA Y DESARROLLO URBANO"/>
    <x v="2"/>
    <x v="9"/>
    <n v="9"/>
    <x v="1"/>
    <s v="EJECUCION"/>
    <n v="30072731"/>
    <s v="PAULINA"/>
    <m/>
    <s v="MEJORAMIENTO CALLE ANTONIO VARAS, PUERTO MONTT"/>
    <n v="8406628940"/>
    <n v="4050000"/>
    <n v="1290760218"/>
    <n v="763009362"/>
    <m/>
    <m/>
    <m/>
    <n v="8600000"/>
    <n v="111211622"/>
    <n v="133280077"/>
    <n v="165734549"/>
    <n v="146354246"/>
    <n v="125982433"/>
    <n v="71846435"/>
    <n v="0"/>
    <n v="0"/>
    <n v="527750856"/>
    <n v="7111818722"/>
    <s v="RS"/>
    <s v="En Ejecución "/>
  </r>
  <r>
    <m/>
    <n v="30104476"/>
    <x v="1"/>
    <n v="2"/>
    <s v="PROYECTOS"/>
    <s v="A"/>
    <s v="URBANO"/>
    <s v="SOCIAL"/>
    <x v="6"/>
    <s v="RECURSOS NATURALES Y MEDIO AMBIENTE"/>
    <x v="2"/>
    <x v="9"/>
    <n v="9"/>
    <x v="6"/>
    <s v="EJECUCION"/>
    <n v="30104476"/>
    <s v="KARIN"/>
    <m/>
    <s v="CONSTRUCCION CIERRE VERTEDERO MUNICIPAL COMUNA DE PUERTO MONTT"/>
    <n v="385858000"/>
    <n v="0"/>
    <n v="385858000"/>
    <n v="385858000"/>
    <m/>
    <m/>
    <m/>
    <n v="0"/>
    <n v="0"/>
    <n v="0"/>
    <n v="0"/>
    <n v="66288294"/>
    <n v="88163076"/>
    <n v="93826425"/>
    <n v="97519235"/>
    <n v="40060970"/>
    <n v="0"/>
    <n v="0"/>
    <s v="RS"/>
    <s v="En Ejecución "/>
  </r>
  <r>
    <m/>
    <n v="30104476"/>
    <x v="1"/>
    <n v="2"/>
    <s v="PROYECTOS"/>
    <s v="A"/>
    <s v="URBANO"/>
    <s v="SOCIAL"/>
    <x v="6"/>
    <s v="RECURSOS NATURALES Y MEDIO AMBIENTE"/>
    <x v="2"/>
    <x v="9"/>
    <n v="9"/>
    <x v="1"/>
    <s v="EJECUCION"/>
    <n v="30104476"/>
    <s v="KARIN"/>
    <m/>
    <s v="CONSTRUCCION CIERRE VERTEDERO MUNICIPAL COMUNA DE PUERTO MONTT"/>
    <n v="725380000"/>
    <n v="234779699"/>
    <n v="197646111"/>
    <n v="197646111"/>
    <m/>
    <m/>
    <m/>
    <n v="70061738"/>
    <n v="43129604"/>
    <n v="78593882"/>
    <m/>
    <n v="5860887"/>
    <m/>
    <m/>
    <m/>
    <m/>
    <n v="0"/>
    <n v="292954190"/>
    <s v="RS"/>
    <s v="En Ejecución "/>
  </r>
  <r>
    <m/>
    <s v="FRIL"/>
    <x v="2"/>
    <m/>
    <s v="FRIL"/>
    <s v="N"/>
    <s v="URBANO"/>
    <s v="SOCIAL"/>
    <x v="6"/>
    <m/>
    <x v="2"/>
    <x v="9"/>
    <n v="9"/>
    <x v="2"/>
    <s v="EJECUCION"/>
    <s v="FRIL"/>
    <m/>
    <m/>
    <s v="FONDO REGIONAL DE INICIATIVAS LOCAL"/>
    <n v="200000000"/>
    <n v="0"/>
    <n v="200000000"/>
    <n v="174910764"/>
    <m/>
    <m/>
    <m/>
    <n v="5715808"/>
    <n v="4251870"/>
    <m/>
    <n v="29906524"/>
    <n v="30542825"/>
    <n v="62249704"/>
    <n v="8173277"/>
    <n v="25143272"/>
    <n v="8927484"/>
    <n v="25089236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11135481439"/>
    <n v="595928048"/>
    <n v="2731249874"/>
    <n v="2032364986"/>
    <n v="0"/>
    <n v="0"/>
    <n v="0"/>
    <n v="117606548"/>
    <n v="247394879"/>
    <n v="309260707"/>
    <n v="305628155"/>
    <n v="393349236"/>
    <n v="313628363"/>
    <n v="173846137"/>
    <n v="122662507"/>
    <n v="48988454"/>
    <n v="698884888"/>
    <n v="780830351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080922"/>
    <x v="1"/>
    <n v="2"/>
    <s v="PROYECTOS"/>
    <s v="L"/>
    <s v="RURAL"/>
    <s v="SOCIAL"/>
    <x v="9"/>
    <s v="SALUD"/>
    <x v="2"/>
    <x v="9"/>
    <n v="9"/>
    <x v="1"/>
    <s v="DISEÑO"/>
    <n v="30080922"/>
    <s v="KARIN"/>
    <m/>
    <s v="REPOSICION POSTA DE SALUD RURAL DE HUELMO"/>
    <n v="23524000"/>
    <n v="5964000"/>
    <n v="10000000"/>
    <n v="0"/>
    <m/>
    <m/>
    <m/>
    <n v="0"/>
    <n v="0"/>
    <m/>
    <n v="0"/>
    <n v="0"/>
    <n v="0"/>
    <n v="0"/>
    <n v="0"/>
    <n v="0"/>
    <n v="10000000"/>
    <n v="7560000"/>
    <s v="RS"/>
    <s v="Liquidado"/>
  </r>
  <r>
    <m/>
    <n v="30080921"/>
    <x v="1"/>
    <n v="2"/>
    <s v="PROYECTOS"/>
    <s v="L"/>
    <s v="RURAL"/>
    <s v="SOCIAL"/>
    <x v="9"/>
    <s v="SALUD"/>
    <x v="2"/>
    <x v="9"/>
    <n v="9"/>
    <x v="1"/>
    <s v="DISEÑO"/>
    <n v="30080921"/>
    <s v="KARIN"/>
    <m/>
    <s v="REPOSICION POSTA  RURAL DE PIEDRA  AZUL, PUERTO MONTT"/>
    <n v="22645000"/>
    <n v="0"/>
    <n v="10000000"/>
    <n v="6150000"/>
    <m/>
    <m/>
    <m/>
    <n v="0"/>
    <n v="0"/>
    <m/>
    <n v="0"/>
    <n v="0"/>
    <n v="0"/>
    <n v="0"/>
    <n v="0"/>
    <n v="6150000"/>
    <n v="3850000"/>
    <n v="12645000"/>
    <s v="RS"/>
    <s v="Liquidado"/>
  </r>
  <r>
    <m/>
    <n v="30270222"/>
    <x v="1"/>
    <n v="2"/>
    <s v="PROYECTOS"/>
    <s v="L"/>
    <s v="RURAL"/>
    <s v="SOCIAL"/>
    <x v="9"/>
    <s v="SALUD"/>
    <x v="2"/>
    <x v="9"/>
    <n v="9"/>
    <x v="1"/>
    <s v="DISEÑO"/>
    <n v="30270222"/>
    <s v="KARIN"/>
    <m/>
    <s v="REPOSICION POSTA DE SALUD RURAL DE CORRENTOSO"/>
    <n v="22000000"/>
    <n v="5964000"/>
    <n v="10000000"/>
    <n v="0"/>
    <m/>
    <m/>
    <m/>
    <n v="0"/>
    <n v="0"/>
    <m/>
    <n v="0"/>
    <n v="0"/>
    <n v="0"/>
    <n v="0"/>
    <n v="0"/>
    <n v="0"/>
    <n v="10000000"/>
    <n v="6036000"/>
    <s v="RS"/>
    <s v="Liquidado"/>
  </r>
  <r>
    <m/>
    <n v="30077490"/>
    <x v="1"/>
    <n v="2"/>
    <s v="PROYECTOS"/>
    <s v="L"/>
    <s v="URBANO"/>
    <s v="SOCIAL"/>
    <x v="3"/>
    <s v="EDUCACION, CULTURA Y PATRIMONIO"/>
    <x v="2"/>
    <x v="9"/>
    <n v="9"/>
    <x v="3"/>
    <s v="EJECUCION"/>
    <n v="30077490"/>
    <s v="PAULINA"/>
    <m/>
    <s v="CONSERVACION CASA PAULY PUERTO MONTT"/>
    <n v="2686063000"/>
    <n v="1007486"/>
    <n v="573429000"/>
    <n v="0"/>
    <m/>
    <m/>
    <m/>
    <n v="0"/>
    <n v="0"/>
    <m/>
    <n v="0"/>
    <n v="0"/>
    <n v="0"/>
    <n v="0"/>
    <n v="0"/>
    <n v="0"/>
    <n v="573429000"/>
    <n v="2111626514"/>
    <s v="RS"/>
    <s v="Licitación Adjudicada"/>
  </r>
  <r>
    <m/>
    <n v="30115395"/>
    <x v="1"/>
    <n v="2"/>
    <s v="PROYECTOS"/>
    <s v="L"/>
    <s v="URBANO"/>
    <s v="SOCIAL"/>
    <x v="2"/>
    <s v="SEGURIDAD PUBLICA"/>
    <x v="2"/>
    <x v="9"/>
    <n v="9"/>
    <x v="1"/>
    <s v="EJECUCION"/>
    <n v="30115395"/>
    <s v="PAULINA"/>
    <m/>
    <s v="CONSTRUCCION CUARTEL OCTAVA COMPAÑIA DE BOMBEROS, PUERTO MONTT"/>
    <n v="929015000"/>
    <n v="0"/>
    <n v="10000000"/>
    <n v="0"/>
    <m/>
    <m/>
    <m/>
    <n v="0"/>
    <n v="0"/>
    <m/>
    <n v="0"/>
    <n v="0"/>
    <n v="0"/>
    <n v="0"/>
    <n v="0"/>
    <n v="0"/>
    <n v="10000000"/>
    <n v="919015000"/>
    <s v="RS"/>
    <s v="En Licitación"/>
  </r>
  <r>
    <m/>
    <n v="40014444"/>
    <x v="1"/>
    <n v="2"/>
    <s v="PROYECTOS"/>
    <s v="N"/>
    <s v="URBANO"/>
    <s v="CONECTIVIDAD"/>
    <x v="1"/>
    <s v="TRANSPORTE"/>
    <x v="2"/>
    <x v="9"/>
    <n v="9"/>
    <x v="1"/>
    <s v="EJECUCION"/>
    <n v="40014444"/>
    <m/>
    <m/>
    <s v="CONSERVACION VIAS URBANAS DISTINTOS SECTORES, PUERTO MONTT"/>
    <n v="445452000"/>
    <n v="0"/>
    <n v="10000000"/>
    <n v="0"/>
    <m/>
    <m/>
    <m/>
    <n v="0"/>
    <n v="0"/>
    <m/>
    <n v="0"/>
    <n v="0"/>
    <n v="0"/>
    <n v="0"/>
    <n v="0"/>
    <n v="0"/>
    <n v="10000000"/>
    <n v="435452000"/>
    <s v="RS*"/>
    <s v="En Licitación"/>
  </r>
  <r>
    <m/>
    <n v="30106468"/>
    <x v="1"/>
    <n v="2"/>
    <s v="PROYECTOS"/>
    <s v="N"/>
    <s v="RURAL"/>
    <s v="SOCIAL"/>
    <x v="3"/>
    <s v="EDUCACION, CULTURA Y PATRIMONIO"/>
    <x v="2"/>
    <x v="9"/>
    <n v="9"/>
    <x v="1"/>
    <s v="EJECUCION"/>
    <n v="30106468"/>
    <m/>
    <m/>
    <s v="REPOSICION ESCUELA RURAL LAGUNITAS"/>
    <n v="5496302000"/>
    <n v="0"/>
    <n v="10000000"/>
    <n v="0"/>
    <m/>
    <m/>
    <m/>
    <n v="0"/>
    <n v="0"/>
    <m/>
    <n v="0"/>
    <n v="0"/>
    <n v="0"/>
    <n v="0"/>
    <n v="0"/>
    <n v="0"/>
    <n v="10000000"/>
    <n v="5486302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9625001000"/>
    <n v="12935486"/>
    <n v="633429000"/>
    <n v="6150000"/>
    <n v="0"/>
    <n v="0"/>
    <n v="0"/>
    <n v="0"/>
    <n v="0"/>
    <n v="0"/>
    <n v="0"/>
    <n v="0"/>
    <n v="0"/>
    <n v="0"/>
    <n v="0"/>
    <n v="6150000"/>
    <n v="627279000"/>
    <n v="897863651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9119"/>
    <x v="1"/>
    <n v="2"/>
    <s v="PROYECTOS"/>
    <s v="N"/>
    <s v="RURAL"/>
    <s v="SALUD"/>
    <x v="9"/>
    <s v="RECURSOS HIDRICOS"/>
    <x v="2"/>
    <x v="9"/>
    <n v="9"/>
    <x v="1"/>
    <s v="EJECUCION"/>
    <n v="30270222"/>
    <m/>
    <m/>
    <s v="REPOSICION POSTAR RURAL DE CORRENTOSO, PUERTO MONTT"/>
    <n v="658594000"/>
    <n v="0"/>
    <n v="0"/>
    <n v="0"/>
    <m/>
    <m/>
    <m/>
    <n v="0"/>
    <n v="0"/>
    <m/>
    <n v="0"/>
    <n v="0"/>
    <n v="0"/>
    <n v="0"/>
    <n v="0"/>
    <n v="0"/>
    <n v="0"/>
    <n v="658594000"/>
    <s v="RS"/>
    <s v="Convenio en Tramite"/>
  </r>
  <r>
    <m/>
    <n v="40019119"/>
    <x v="1"/>
    <n v="2"/>
    <s v="PROYECTOS"/>
    <s v="N"/>
    <s v="RURAL"/>
    <s v="SALUD"/>
    <x v="9"/>
    <s v="RECURSOS HIDRICOS"/>
    <x v="2"/>
    <x v="9"/>
    <n v="9"/>
    <x v="1"/>
    <s v="EJECUCION"/>
    <n v="30080922"/>
    <m/>
    <m/>
    <s v="REPOSICION POSTA DE SALUD RURAL DE HUELMO, PUERTO MONTT"/>
    <n v="658592000"/>
    <n v="0"/>
    <n v="0"/>
    <n v="0"/>
    <m/>
    <m/>
    <m/>
    <n v="0"/>
    <n v="0"/>
    <m/>
    <n v="0"/>
    <n v="0"/>
    <n v="0"/>
    <n v="0"/>
    <n v="0"/>
    <n v="0"/>
    <n v="0"/>
    <n v="658592000"/>
    <s v="RS"/>
    <s v="Convenio en Tramite"/>
  </r>
  <r>
    <m/>
    <n v="40019119"/>
    <x v="1"/>
    <n v="2"/>
    <s v="PROYECTOS"/>
    <s v="N"/>
    <s v="RURAL"/>
    <s v="ENERGIA"/>
    <x v="10"/>
    <m/>
    <x v="2"/>
    <x v="9"/>
    <n v="9"/>
    <x v="1"/>
    <s v="EJECUCION"/>
    <n v="40020984"/>
    <m/>
    <m/>
    <s v="HABILITACION SUMINISTRO ENERGÍA ELÉCTRICA SECTOR SARGAZO, PUERTO MONTT"/>
    <n v="497144000"/>
    <n v="0"/>
    <n v="0"/>
    <n v="0"/>
    <m/>
    <m/>
    <m/>
    <n v="0"/>
    <n v="0"/>
    <m/>
    <n v="0"/>
    <n v="0"/>
    <n v="0"/>
    <n v="0"/>
    <n v="0"/>
    <n v="0"/>
    <n v="0"/>
    <n v="497144000"/>
    <s v="RS"/>
    <s v="Convenio en Tramite"/>
  </r>
  <r>
    <m/>
    <n v="40019119"/>
    <x v="1"/>
    <n v="2"/>
    <s v="PROYECTOS"/>
    <s v="N"/>
    <s v="RURAL"/>
    <s v="SOCIAL"/>
    <x v="8"/>
    <s v="RECURSOS HIDRICOS"/>
    <x v="2"/>
    <x v="9"/>
    <n v="9"/>
    <x v="1"/>
    <s v="EJECUCION"/>
    <n v="40019119"/>
    <m/>
    <m/>
    <s v="CONSTRUCCION SISTEMA DE AGUA POTABLE RURAL RIO CHICO"/>
    <n v="640818000"/>
    <n v="0"/>
    <n v="10000000"/>
    <n v="0"/>
    <m/>
    <m/>
    <m/>
    <n v="0"/>
    <n v="0"/>
    <m/>
    <n v="0"/>
    <n v="0"/>
    <n v="0"/>
    <n v="0"/>
    <n v="0"/>
    <n v="0"/>
    <n v="10000000"/>
    <n v="630818000"/>
    <s v="RS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2455148000"/>
    <n v="0"/>
    <n v="10000000"/>
    <n v="0"/>
    <n v="0"/>
    <n v="0"/>
    <n v="0"/>
    <n v="0"/>
    <n v="0"/>
    <n v="0"/>
    <n v="0"/>
    <n v="0"/>
    <n v="0"/>
    <n v="0"/>
    <n v="0"/>
    <n v="0"/>
    <n v="10000000"/>
    <n v="2445148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. MONTT"/>
    <n v="23215630439"/>
    <n v="608863534"/>
    <n v="3374678874"/>
    <n v="2038514986"/>
    <n v="0"/>
    <n v="0"/>
    <n v="0"/>
    <n v="117606548"/>
    <n v="247394879"/>
    <n v="309260707"/>
    <n v="305628155"/>
    <n v="393349236"/>
    <n v="313628363"/>
    <n v="173846137"/>
    <n v="122662507"/>
    <n v="55138454"/>
    <n v="1336163888"/>
    <n v="1923208803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CALBUC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87299"/>
    <x v="1"/>
    <n v="2"/>
    <s v="PROYECTOS"/>
    <s v="A"/>
    <s v="URBANO"/>
    <s v="SOCIAL"/>
    <x v="6"/>
    <s v="VIVIENDA Y DESARROLLO URBANO"/>
    <x v="2"/>
    <x v="10"/>
    <n v="10"/>
    <x v="1"/>
    <s v="EJECUCION"/>
    <n v="30087299"/>
    <s v="PAULINA"/>
    <m/>
    <s v="CONSTRUCCION CEMENTERIO MUNICIPAL DE CALBUCO"/>
    <n v="1289233892"/>
    <n v="1207370892"/>
    <n v="54930468"/>
    <n v="54930468"/>
    <m/>
    <m/>
    <m/>
    <n v="0"/>
    <n v="601300"/>
    <m/>
    <n v="51303470"/>
    <n v="0"/>
    <n v="0"/>
    <n v="2366298"/>
    <n v="659400"/>
    <n v="0"/>
    <n v="0"/>
    <n v="26932532"/>
    <s v="RS"/>
    <s v="En Ejecución "/>
  </r>
  <r>
    <m/>
    <n v="20086686"/>
    <x v="1"/>
    <n v="2"/>
    <s v="PROYECTOS"/>
    <s v="A"/>
    <s v="URBANO"/>
    <s v="SOCIAL"/>
    <x v="3"/>
    <s v="EDUCACION, CULTURA Y PATRIMONIO"/>
    <x v="2"/>
    <x v="10"/>
    <n v="10"/>
    <x v="1"/>
    <s v="EJECUCION"/>
    <n v="20086686"/>
    <s v="PAULINA"/>
    <m/>
    <s v="REPOSICION PARCIAL LICEO POLITECNICO DE CALBUCO"/>
    <n v="9889982000"/>
    <n v="169015232"/>
    <n v="850000000"/>
    <n v="931481504"/>
    <m/>
    <m/>
    <m/>
    <n v="230743829"/>
    <n v="108387486"/>
    <n v="75516549"/>
    <n v="4355750"/>
    <n v="85908636"/>
    <n v="186917962"/>
    <n v="235295542"/>
    <n v="4355750"/>
    <n v="0"/>
    <n v="-81481504"/>
    <n v="8870966768"/>
    <s v="RS"/>
    <s v="En Ejecución "/>
  </r>
  <r>
    <m/>
    <n v="30326322"/>
    <x v="1"/>
    <n v="2"/>
    <s v="PROYECTOS"/>
    <s v="A"/>
    <s v="RURAL"/>
    <s v="SOCIAL"/>
    <x v="3"/>
    <s v="EDUCACION, CULTURA Y PATRIMONIO"/>
    <x v="2"/>
    <x v="10"/>
    <n v="10"/>
    <x v="1"/>
    <s v="DISEÑO"/>
    <n v="30326322"/>
    <m/>
    <m/>
    <s v="REPOSICION ESCUELA BERNARDO OHIGGINS, CALBUCO"/>
    <n v="281984000"/>
    <n v="224490200"/>
    <n v="35000000"/>
    <n v="24490200"/>
    <m/>
    <m/>
    <m/>
    <n v="0"/>
    <n v="0"/>
    <n v="24490200"/>
    <n v="0"/>
    <n v="0"/>
    <n v="0"/>
    <n v="0"/>
    <m/>
    <m/>
    <n v="10509800"/>
    <n v="22493800"/>
    <s v="RS"/>
    <s v="En Ejecución "/>
  </r>
  <r>
    <m/>
    <n v="30135967"/>
    <x v="1"/>
    <n v="2"/>
    <s v="PROYECTOS"/>
    <s v="L"/>
    <s v="URBANO"/>
    <s v="SOCIAL"/>
    <x v="6"/>
    <s v="RECURSOS NATURALES Y MEDIO AMBIENTE"/>
    <x v="2"/>
    <x v="10"/>
    <n v="10"/>
    <x v="6"/>
    <s v="EJECUCION"/>
    <n v="30135967"/>
    <s v="KARIN"/>
    <m/>
    <s v="CONSTRUCCION ESTACION DE TRANSFERENCIA LA CAMPANA, CALBUCO"/>
    <n v="388423000"/>
    <n v="0"/>
    <n v="388423000"/>
    <n v="388423000"/>
    <m/>
    <m/>
    <m/>
    <n v="0"/>
    <n v="69444679"/>
    <n v="156505807"/>
    <n v="2300000"/>
    <n v="31750219"/>
    <n v="46209768"/>
    <n v="82212527"/>
    <n v="0"/>
    <n v="0"/>
    <n v="0"/>
    <n v="0"/>
    <s v="RS"/>
    <s v="En Ejecución "/>
  </r>
  <r>
    <m/>
    <n v="30135967"/>
    <x v="1"/>
    <n v="2"/>
    <s v="PROYECTOS"/>
    <s v="L"/>
    <s v="URBANO"/>
    <s v="SOCIAL"/>
    <x v="6"/>
    <s v="RECURSOS NATURALES Y MEDIO AMBIENTE"/>
    <x v="2"/>
    <x v="10"/>
    <n v="10"/>
    <x v="1"/>
    <s v="EJECUCION"/>
    <n v="30135967"/>
    <s v="KARIN"/>
    <m/>
    <s v="CONSTRUCCION ESTACION DE TRANSFERENCIA LA CAMPANA, CALBUCO"/>
    <n v="1165268000"/>
    <n v="0"/>
    <n v="50387617"/>
    <n v="130387227"/>
    <m/>
    <m/>
    <m/>
    <n v="79999610"/>
    <n v="50387617"/>
    <m/>
    <m/>
    <m/>
    <m/>
    <m/>
    <n v="0"/>
    <n v="0"/>
    <n v="-79999610"/>
    <n v="1114880383"/>
    <s v="RS"/>
    <s v="En Ejecución "/>
  </r>
  <r>
    <m/>
    <n v="30465134"/>
    <x v="4"/>
    <m/>
    <s v="ESTUDIOS"/>
    <s v="L"/>
    <s v="URBANO"/>
    <s v="SOCIAL"/>
    <x v="7"/>
    <m/>
    <x v="2"/>
    <x v="10"/>
    <n v="10"/>
    <x v="1"/>
    <s v="EJECUCION"/>
    <n v="30465134"/>
    <s v="KARIN"/>
    <s v="CALBUCO"/>
    <s v="ACTUALIZACION PLAN REGULADOR COMUNAL CALBUCO (C33)"/>
    <n v="110000000"/>
    <n v="0"/>
    <n v="33000000"/>
    <n v="33000000"/>
    <m/>
    <m/>
    <m/>
    <n v="0"/>
    <n v="0"/>
    <m/>
    <n v="0"/>
    <n v="0"/>
    <n v="33000000"/>
    <n v="0"/>
    <n v="0"/>
    <n v="0"/>
    <n v="0"/>
    <n v="77000000"/>
    <s v="RS*"/>
    <s v="En Ejecución "/>
  </r>
  <r>
    <m/>
    <n v="30480526"/>
    <x v="1"/>
    <n v="2"/>
    <s v="PROYECTOS"/>
    <s v="N"/>
    <s v="RURAL"/>
    <s v="AGUA POTABLE"/>
    <x v="8"/>
    <s v="RECURSOS HIDRICOS"/>
    <x v="2"/>
    <x v="10"/>
    <n v="10"/>
    <x v="5"/>
    <s v="EJECUCION"/>
    <n v="30480526"/>
    <m/>
    <m/>
    <s v="CONSTRUCCION SERVICIO AGUA POTABLE RURAL LA CAMPANA"/>
    <n v="217962000"/>
    <n v="0"/>
    <n v="217962000"/>
    <n v="217962000"/>
    <m/>
    <m/>
    <m/>
    <n v="0"/>
    <n v="0"/>
    <n v="0"/>
    <n v="86993540"/>
    <n v="130968460"/>
    <n v="0"/>
    <n v="0"/>
    <n v="0"/>
    <n v="0"/>
    <n v="0"/>
    <n v="0"/>
    <s v="RS"/>
    <s v="En Ejecución "/>
  </r>
  <r>
    <m/>
    <n v="30480526"/>
    <x v="1"/>
    <n v="2"/>
    <s v="PROYECTOS"/>
    <s v="N"/>
    <s v="RURAL"/>
    <s v="AGUA POTABLE"/>
    <x v="8"/>
    <s v="RECURSOS HIDRICOS"/>
    <x v="2"/>
    <x v="10"/>
    <n v="10"/>
    <x v="1"/>
    <s v="EJECUCION"/>
    <n v="30480526"/>
    <m/>
    <m/>
    <s v="CONSTRUCCION SERVICIO AGUA POTABLE RURAL LA CAMPANA"/>
    <n v="729845000"/>
    <n v="0"/>
    <n v="334787629"/>
    <n v="334787629"/>
    <m/>
    <m/>
    <m/>
    <n v="165696465"/>
    <n v="5000000"/>
    <n v="120614294"/>
    <n v="43476870"/>
    <m/>
    <m/>
    <n v="0"/>
    <n v="0"/>
    <n v="0"/>
    <n v="0"/>
    <n v="395057371"/>
    <s v="RS"/>
    <s v="En Ejecución "/>
  </r>
  <r>
    <m/>
    <n v="40015774"/>
    <x v="1"/>
    <n v="2"/>
    <s v="PROYECTOS"/>
    <s v="N"/>
    <s v="URBANO"/>
    <s v="CONECTIVIDAD"/>
    <x v="7"/>
    <s v="TRANSPORTE"/>
    <x v="2"/>
    <x v="10"/>
    <n v="10"/>
    <x v="1"/>
    <s v="EJECUCION"/>
    <n v="40015774"/>
    <m/>
    <m/>
    <s v="CONSTRUCCION PAVIMENTO CALLE SAN ANDRES Y LOS TULIPANES"/>
    <n v="365318000"/>
    <n v="0"/>
    <n v="185000000"/>
    <n v="223828337"/>
    <m/>
    <m/>
    <m/>
    <n v="81383027"/>
    <n v="82473251"/>
    <n v="59972059"/>
    <n v="0"/>
    <n v="0"/>
    <n v="0"/>
    <n v="0"/>
    <n v="0"/>
    <n v="0"/>
    <n v="-38828337"/>
    <n v="180318000"/>
    <s v="RS"/>
    <s v="En Ejecución "/>
  </r>
  <r>
    <m/>
    <n v="40015770"/>
    <x v="1"/>
    <n v="2"/>
    <s v="PROYECTOS"/>
    <s v="N"/>
    <s v="URBANO"/>
    <s v="CONECTIVIDAD"/>
    <x v="7"/>
    <s v="TRANSPORTE"/>
    <x v="2"/>
    <x v="10"/>
    <n v="10"/>
    <x v="1"/>
    <s v="EJECUCION"/>
    <n v="40015770"/>
    <m/>
    <m/>
    <s v="CONSTRUCCION PAVIMENTO CALLE CONDELL, FRAGATA COCHRANE Y LAS VERTIENTES"/>
    <n v="437544000"/>
    <n v="0"/>
    <n v="48882142"/>
    <n v="49393599"/>
    <m/>
    <m/>
    <m/>
    <n v="2450000"/>
    <n v="42043599"/>
    <n v="4900000"/>
    <n v="0"/>
    <n v="0"/>
    <n v="0"/>
    <n v="0"/>
    <n v="0"/>
    <n v="0"/>
    <n v="-511457"/>
    <n v="388661858"/>
    <s v="RS"/>
    <s v="En Ejecución "/>
  </r>
  <r>
    <m/>
    <s v="FRIL"/>
    <x v="2"/>
    <m/>
    <s v="FRIL"/>
    <s v="N"/>
    <s v="URBANO"/>
    <s v="SOCIAL"/>
    <x v="6"/>
    <m/>
    <x v="2"/>
    <x v="10"/>
    <n v="10"/>
    <x v="2"/>
    <s v="EJECUCION"/>
    <s v="FRIL"/>
    <m/>
    <m/>
    <s v="FONDO REGIONAL DE INICIATIVAS LOCAL"/>
    <n v="200000000"/>
    <n v="0"/>
    <n v="200000000"/>
    <n v="155744794"/>
    <m/>
    <m/>
    <m/>
    <n v="0"/>
    <n v="5921630"/>
    <m/>
    <m/>
    <n v="23244184"/>
    <n v="26393296"/>
    <n v="36499609"/>
    <n v="61105262"/>
    <n v="2580813"/>
    <n v="44255206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15075559892"/>
    <n v="1600876324"/>
    <n v="2398372856"/>
    <n v="2544428758"/>
    <n v="0"/>
    <n v="0"/>
    <n v="0"/>
    <n v="560272931"/>
    <n v="364259562"/>
    <n v="441998909"/>
    <n v="188429630"/>
    <n v="271871499"/>
    <n v="292521026"/>
    <n v="356373976"/>
    <n v="66120412"/>
    <n v="2580813"/>
    <n v="-146055902"/>
    <n v="11076310712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s v="ASC"/>
    <n v="30479286"/>
    <x v="1"/>
    <n v="2"/>
    <s v="PROYECTOS"/>
    <s v="N"/>
    <s v="RURAL"/>
    <s v="AGUA POTABLE"/>
    <x v="8"/>
    <s v="RECURSOS HIDRICOS"/>
    <x v="2"/>
    <x v="10"/>
    <n v="10"/>
    <x v="7"/>
    <s v="EJECUCION"/>
    <n v="30479286"/>
    <m/>
    <m/>
    <s v="CONSTRUCCION SERVICIO AGUA POTABLE RURAL ISLA QUENU"/>
    <n v="341707000"/>
    <n v="0"/>
    <n v="134986422"/>
    <n v="0"/>
    <m/>
    <m/>
    <m/>
    <n v="0"/>
    <n v="0"/>
    <m/>
    <n v="0"/>
    <n v="0"/>
    <n v="0"/>
    <n v="0"/>
    <n v="0"/>
    <n v="0"/>
    <n v="134986422"/>
    <n v="206720578"/>
    <s v="RS"/>
    <s v="En Licitación"/>
  </r>
  <r>
    <m/>
    <n v="40005930"/>
    <x v="1"/>
    <n v="2"/>
    <s v="PROYECTOS"/>
    <s v="N"/>
    <s v="RURAL"/>
    <s v="SOCIAL"/>
    <x v="8"/>
    <s v="RECURSOS HIDRICOS"/>
    <x v="2"/>
    <x v="10"/>
    <n v="10"/>
    <x v="1"/>
    <s v="EJECUCION"/>
    <n v="40005930"/>
    <m/>
    <m/>
    <s v="CONSTRUCCION SERVICIO AGUA POTABLE RURAL AVELLANAL, CALBUCO"/>
    <n v="885435000"/>
    <n v="0"/>
    <n v="11754400"/>
    <n v="0"/>
    <m/>
    <m/>
    <m/>
    <n v="0"/>
    <n v="0"/>
    <m/>
    <n v="0"/>
    <n v="0"/>
    <n v="0"/>
    <n v="0"/>
    <n v="0"/>
    <n v="0"/>
    <n v="11754400"/>
    <n v="8736806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227142000"/>
    <n v="0"/>
    <n v="146740822"/>
    <n v="0"/>
    <n v="0"/>
    <n v="0"/>
    <n v="0"/>
    <n v="0"/>
    <n v="0"/>
    <n v="0"/>
    <n v="0"/>
    <n v="0"/>
    <n v="0"/>
    <n v="0"/>
    <n v="0"/>
    <n v="0"/>
    <n v="146740822"/>
    <n v="108040117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CALBUCO"/>
    <n v="16302701892"/>
    <n v="1600876324"/>
    <n v="2545113678"/>
    <n v="2544428758"/>
    <n v="0"/>
    <n v="0"/>
    <n v="0"/>
    <n v="560272931"/>
    <n v="364259562"/>
    <n v="441998909"/>
    <n v="188429630"/>
    <n v="271871499"/>
    <n v="292521026"/>
    <n v="356373976"/>
    <n v="66120412"/>
    <n v="2580813"/>
    <n v="684920"/>
    <n v="1215671189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COCHAM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85125"/>
    <x v="1"/>
    <n v="2"/>
    <s v="PROYECTOS"/>
    <s v="A"/>
    <s v="RURAL"/>
    <s v="SOCIAL"/>
    <x v="9"/>
    <e v="#N/A"/>
    <x v="2"/>
    <x v="11"/>
    <n v="11"/>
    <x v="1"/>
    <s v="DISEÑO"/>
    <n v="30085125"/>
    <s v="KARIN"/>
    <m/>
    <s v="REPOSICION POSTA DE SALUD RURAL PASO EL LEON, COCHAMO"/>
    <n v="23800000"/>
    <n v="14500000"/>
    <n v="9300000"/>
    <n v="0"/>
    <m/>
    <m/>
    <m/>
    <n v="0"/>
    <n v="0"/>
    <m/>
    <n v="0"/>
    <n v="0"/>
    <n v="0"/>
    <n v="0"/>
    <n v="0"/>
    <n v="0"/>
    <n v="9300000"/>
    <n v="0"/>
    <s v="RS"/>
    <s v="Resciliada Cambia de Etapa"/>
  </r>
  <r>
    <m/>
    <n v="30328431"/>
    <x v="1"/>
    <n v="2"/>
    <s v="PROYECTOS"/>
    <s v="A"/>
    <s v="RURAL"/>
    <s v="SOCIAL"/>
    <x v="4"/>
    <s v="DEPORTES"/>
    <x v="2"/>
    <x v="11"/>
    <n v="11"/>
    <x v="1"/>
    <s v="DISEÑO"/>
    <n v="30328431"/>
    <s v="KARIN"/>
    <m/>
    <s v="CONSTRUCCION GIMNASIO LLANADA GRANDE"/>
    <n v="40280000"/>
    <n v="20740000"/>
    <n v="13160000"/>
    <n v="13160000"/>
    <m/>
    <m/>
    <m/>
    <n v="0"/>
    <n v="0"/>
    <m/>
    <n v="0"/>
    <n v="0"/>
    <n v="0"/>
    <n v="0"/>
    <n v="0"/>
    <n v="13160000"/>
    <n v="0"/>
    <n v="6380000"/>
    <s v="RS"/>
    <s v="En Ejecución "/>
  </r>
  <r>
    <m/>
    <n v="30248522"/>
    <x v="1"/>
    <n v="2"/>
    <s v="PROYECTOS"/>
    <s v="A"/>
    <m/>
    <m/>
    <x v="4"/>
    <s v="DEPORTES"/>
    <x v="2"/>
    <x v="11"/>
    <n v="11"/>
    <x v="1"/>
    <s v="EJECUCION"/>
    <n v="30248522"/>
    <s v="PAULINA"/>
    <m/>
    <s v="CONSTRUCCION ESTADIO MUNICIPAL DE COCHAMO"/>
    <n v="1321664194"/>
    <n v="0"/>
    <n v="20620000"/>
    <n v="13184010"/>
    <m/>
    <m/>
    <m/>
    <n v="0"/>
    <n v="0"/>
    <m/>
    <n v="0"/>
    <n v="0"/>
    <n v="0"/>
    <n v="13184010"/>
    <n v="0"/>
    <n v="0"/>
    <n v="7435990"/>
    <n v="1301044194"/>
    <s v="RS"/>
    <s v="En Ejecución "/>
  </r>
  <r>
    <m/>
    <n v="40006863"/>
    <x v="1"/>
    <n v="2"/>
    <s v="PROYECTOS"/>
    <s v="L"/>
    <s v="URBANO"/>
    <s v="SOCIAL"/>
    <x v="3"/>
    <s v="EDUCACION, CULTURA Y PATRIMONIO"/>
    <x v="2"/>
    <x v="11"/>
    <n v="11"/>
    <x v="1"/>
    <s v="DISEÑO"/>
    <n v="40006863"/>
    <s v="KARIN"/>
    <m/>
    <s v="REPOSICION ESCUELA JUAN SOLER MANFREDINI, COCHAMO"/>
    <n v="129430000"/>
    <n v="22757400"/>
    <n v="15000000"/>
    <n v="0"/>
    <m/>
    <m/>
    <m/>
    <n v="0"/>
    <n v="0"/>
    <m/>
    <n v="0"/>
    <n v="0"/>
    <n v="0"/>
    <n v="0"/>
    <n v="0"/>
    <n v="0"/>
    <n v="15000000"/>
    <n v="91672600"/>
    <s v="RS"/>
    <s v="En Ejecución "/>
  </r>
  <r>
    <m/>
    <n v="30116479"/>
    <x v="1"/>
    <n v="2"/>
    <s v="PROYECTOS"/>
    <s v="L"/>
    <s v="RURAL"/>
    <s v="AGUA POTABLE"/>
    <x v="8"/>
    <s v="RECURSOS HIDRICOS"/>
    <x v="2"/>
    <x v="11"/>
    <n v="11"/>
    <x v="7"/>
    <s v="EJECUCION"/>
    <n v="30116479"/>
    <s v="KARIN"/>
    <m/>
    <s v="CONSTRUCCION SISTEMA APR DE LLAGUEPE"/>
    <n v="606455904"/>
    <n v="0"/>
    <n v="422019000"/>
    <n v="338959949"/>
    <m/>
    <m/>
    <m/>
    <n v="67483897"/>
    <n v="74352964"/>
    <n v="111026901"/>
    <n v="86096187"/>
    <n v="0"/>
    <n v="0"/>
    <n v="0"/>
    <n v="0"/>
    <n v="0"/>
    <n v="83059051"/>
    <n v="184436904"/>
    <s v="RS"/>
    <s v="En Ejecución "/>
  </r>
  <r>
    <m/>
    <s v="FRIL"/>
    <x v="2"/>
    <m/>
    <s v="FRIL"/>
    <s v="N"/>
    <s v="URBANO"/>
    <s v="SOCIAL"/>
    <x v="6"/>
    <m/>
    <x v="2"/>
    <x v="11"/>
    <n v="11"/>
    <x v="2"/>
    <s v="EJECUCION"/>
    <s v="FRIL"/>
    <m/>
    <m/>
    <s v="FONDO REGIONAL DE INICIATIVAS LOCAL"/>
    <n v="201896139"/>
    <n v="0"/>
    <n v="201896139"/>
    <n v="201896139"/>
    <m/>
    <m/>
    <m/>
    <n v="0"/>
    <m/>
    <n v="27351332"/>
    <m/>
    <n v="17120390"/>
    <m/>
    <n v="13102861"/>
    <n v="117358422"/>
    <n v="26963134"/>
    <n v="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323526237"/>
    <n v="57997400"/>
    <n v="681995139"/>
    <n v="567200098"/>
    <n v="0"/>
    <n v="0"/>
    <n v="0"/>
    <n v="67483897"/>
    <n v="74352964"/>
    <n v="138378233"/>
    <n v="86096187"/>
    <n v="17120390"/>
    <n v="0"/>
    <n v="26286871"/>
    <n v="117358422"/>
    <n v="40123134"/>
    <n v="114795041"/>
    <n v="158353369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5801"/>
    <x v="1"/>
    <n v="2"/>
    <s v="PROYECTOS"/>
    <s v="L"/>
    <s v="RURAL"/>
    <s v="SOCIAL"/>
    <x v="3"/>
    <s v="EDUCACION, CULTURA Y PATRIMONIO"/>
    <x v="2"/>
    <x v="11"/>
    <n v="11"/>
    <x v="1"/>
    <s v="DISEÑO"/>
    <n v="40015801"/>
    <m/>
    <m/>
    <s v="REPOSICION ESCUELA LLANADA GRANDE"/>
    <n v="122370000"/>
    <n v="0"/>
    <n v="10000000"/>
    <n v="5900000"/>
    <m/>
    <m/>
    <m/>
    <n v="5900000"/>
    <n v="0"/>
    <m/>
    <n v="0"/>
    <n v="0"/>
    <n v="0"/>
    <n v="0"/>
    <n v="0"/>
    <n v="0"/>
    <n v="4100000"/>
    <n v="112370000"/>
    <s v="RS"/>
    <s v="Licitación Adjudicada"/>
  </r>
  <r>
    <s v="ASC"/>
    <n v="40019107"/>
    <x v="1"/>
    <n v="2"/>
    <s v="PROYECTOS"/>
    <s v="L"/>
    <s v="RURAL"/>
    <s v="ENERGIA"/>
    <x v="10"/>
    <s v="ENERGIA"/>
    <x v="2"/>
    <x v="11"/>
    <n v="11"/>
    <x v="8"/>
    <s v="EJECUCION"/>
    <n v="40019107"/>
    <s v="RENE"/>
    <m/>
    <s v="CONSTRUCCION SUM. ENERGIA FOTOVOLTAICA  EL MANSO-L V GORMAZ-L T. TAGUA-LOS GUINDOS, COCHAMO"/>
    <n v="868161000"/>
    <n v="0"/>
    <n v="384550000"/>
    <n v="0"/>
    <m/>
    <m/>
    <m/>
    <n v="0"/>
    <n v="0"/>
    <m/>
    <n v="0"/>
    <n v="0"/>
    <n v="0"/>
    <n v="0"/>
    <n v="0"/>
    <n v="0"/>
    <n v="384550000"/>
    <n v="483611000"/>
    <s v="RS"/>
    <s v="Licitación Adjudicada"/>
  </r>
  <r>
    <m/>
    <n v="40015528"/>
    <x v="1"/>
    <n v="2"/>
    <s v="PROYECTOS"/>
    <s v="N"/>
    <m/>
    <m/>
    <x v="9"/>
    <s v="SALUD"/>
    <x v="2"/>
    <x v="11"/>
    <n v="11"/>
    <x v="1"/>
    <s v="DISEÑO"/>
    <n v="40015528"/>
    <m/>
    <m/>
    <s v="REPOSICION POSTA DE SALUD RURAL LLANADA GRANDE, COMUNA DE COCHAMO"/>
    <n v="25000000"/>
    <n v="0"/>
    <n v="10000000"/>
    <n v="0"/>
    <m/>
    <m/>
    <m/>
    <n v="0"/>
    <n v="0"/>
    <m/>
    <n v="0"/>
    <n v="0"/>
    <n v="0"/>
    <n v="0"/>
    <n v="0"/>
    <n v="0"/>
    <n v="10000000"/>
    <n v="15000000"/>
    <s v="RS"/>
    <s v="En Licitación"/>
  </r>
  <r>
    <m/>
    <m/>
    <x v="1"/>
    <n v="2"/>
    <s v="PROYECTOS"/>
    <s v="N"/>
    <s v="RURAL"/>
    <s v="SOCIAL"/>
    <x v="10"/>
    <e v="#N/A"/>
    <x v="2"/>
    <x v="11"/>
    <n v="11"/>
    <x v="8"/>
    <s v="EJECUCION"/>
    <n v="30428675"/>
    <m/>
    <m/>
    <s v="HABILITACION Y EXTENCION DE RED ELECTRICA ESTUARIO SUR, COCHAMO"/>
    <n v="617579000"/>
    <n v="0"/>
    <n v="483611000"/>
    <n v="0"/>
    <m/>
    <m/>
    <m/>
    <n v="0"/>
    <n v="0"/>
    <m/>
    <m/>
    <n v="0"/>
    <n v="0"/>
    <n v="0"/>
    <n v="0"/>
    <n v="0"/>
    <n v="483611000"/>
    <n v="133968000"/>
    <s v="RS"/>
    <s v="En Licitación"/>
  </r>
  <r>
    <m/>
    <n v="40005745"/>
    <x v="1"/>
    <n v="2"/>
    <s v="PROYECTOS"/>
    <s v="N"/>
    <m/>
    <m/>
    <x v="2"/>
    <s v="SEGURIDAD PUBLICA"/>
    <x v="2"/>
    <x v="11"/>
    <n v="11"/>
    <x v="1"/>
    <s v="DISEÑO"/>
    <n v="40005745"/>
    <m/>
    <m/>
    <s v="REPOSICION CUARTEL PRIMERA COMPAÑIA DE BOMBEROS DE RIO PUELO"/>
    <n v="42500000"/>
    <n v="0"/>
    <n v="10000000"/>
    <n v="3830000"/>
    <m/>
    <m/>
    <m/>
    <n v="3830000"/>
    <n v="0"/>
    <m/>
    <n v="0"/>
    <n v="0"/>
    <n v="0"/>
    <n v="0"/>
    <n v="0"/>
    <n v="0"/>
    <n v="6170000"/>
    <n v="32500000"/>
    <s v="RS"/>
    <s v="En Licitación Adjudicada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675610000"/>
    <n v="0"/>
    <n v="898161000"/>
    <n v="9730000"/>
    <n v="0"/>
    <n v="0"/>
    <n v="0"/>
    <n v="9730000"/>
    <n v="0"/>
    <n v="0"/>
    <n v="0"/>
    <n v="0"/>
    <n v="0"/>
    <n v="0"/>
    <n v="0"/>
    <n v="0"/>
    <n v="888431000"/>
    <n v="777449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m/>
    <x v="1"/>
    <n v="2"/>
    <s v="PROYECTOS"/>
    <s v="N"/>
    <s v="RURAL"/>
    <s v="SOCIAL"/>
    <x v="10"/>
    <e v="#N/A"/>
    <x v="2"/>
    <x v="11"/>
    <n v="11"/>
    <x v="1"/>
    <s v="EJECUCION"/>
    <n v="30428523"/>
    <m/>
    <m/>
    <s v="HABILITACION Y EXTENCION DE RED ELECTRICA ESTUARIO NORTE, COCHAMO"/>
    <n v="473976000"/>
    <n v="0"/>
    <n v="0"/>
    <n v="0"/>
    <m/>
    <m/>
    <m/>
    <n v="0"/>
    <n v="0"/>
    <m/>
    <m/>
    <n v="0"/>
    <n v="0"/>
    <n v="0"/>
    <n v="0"/>
    <n v="0"/>
    <n v="0"/>
    <n v="473976000"/>
    <s v="RS"/>
    <s v="Convenio en Tramite"/>
  </r>
  <r>
    <m/>
    <m/>
    <x v="1"/>
    <n v="2"/>
    <s v="PROYECTOS"/>
    <s v="N"/>
    <s v="RURAL"/>
    <s v="SOCIAL"/>
    <x v="6"/>
    <e v="#N/A"/>
    <x v="2"/>
    <x v="11"/>
    <n v="11"/>
    <x v="1"/>
    <s v="EJECUCION"/>
    <m/>
    <m/>
    <m/>
    <s v="CONSTRUCCION CAPITANIA DE PUERTO COCHAMO"/>
    <n v="500000000"/>
    <n v="0"/>
    <n v="0"/>
    <n v="0"/>
    <m/>
    <m/>
    <m/>
    <m/>
    <m/>
    <m/>
    <m/>
    <n v="0"/>
    <n v="0"/>
    <n v="0"/>
    <n v="0"/>
    <n v="0"/>
    <n v="0"/>
    <n v="500000000"/>
    <s v="RS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973976000"/>
    <n v="0"/>
    <n v="0"/>
    <n v="0"/>
    <n v="0"/>
    <n v="0"/>
    <n v="0"/>
    <n v="0"/>
    <n v="0"/>
    <n v="0"/>
    <n v="0"/>
    <n v="0"/>
    <n v="0"/>
    <n v="0"/>
    <n v="0"/>
    <n v="0"/>
    <n v="0"/>
    <n v="973976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COCHAMO"/>
    <n v="4973112237"/>
    <n v="57997400"/>
    <n v="1580156139"/>
    <n v="576930098"/>
    <n v="0"/>
    <n v="0"/>
    <n v="0"/>
    <n v="77213897"/>
    <n v="74352964"/>
    <n v="138378233"/>
    <n v="86096187"/>
    <n v="17120390"/>
    <n v="0"/>
    <n v="26286871"/>
    <n v="117358422"/>
    <n v="40123134"/>
    <n v="1003226041"/>
    <n v="333495869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FRESIA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"/>
    <n v="30282773"/>
    <x v="1"/>
    <n v="2"/>
    <s v="PROYECTOS"/>
    <s v="A"/>
    <s v="RURAL"/>
    <s v="SOCIAL"/>
    <x v="9"/>
    <s v="SALUD"/>
    <x v="2"/>
    <x v="12"/>
    <n v="12"/>
    <x v="1"/>
    <s v="EJECUCION"/>
    <n v="30282773"/>
    <s v="KARIN"/>
    <m/>
    <s v="REPOSICION POSTA DE SALUD RURAL EL TRAIGUEN, FRESIA"/>
    <n v="538319065"/>
    <n v="201443501"/>
    <n v="109314514"/>
    <n v="109314514"/>
    <m/>
    <m/>
    <m/>
    <n v="0"/>
    <n v="46941743"/>
    <n v="62372771"/>
    <n v="0"/>
    <n v="0"/>
    <n v="0"/>
    <n v="0"/>
    <n v="0"/>
    <n v="0"/>
    <n v="0"/>
    <n v="227561050"/>
    <s v="RE"/>
    <s v="En Ejecución "/>
  </r>
  <r>
    <m/>
    <n v="30397144"/>
    <x v="1"/>
    <n v="2"/>
    <s v="PROYECTOS"/>
    <s v="A"/>
    <s v="RURAL"/>
    <s v="SOCIAL"/>
    <x v="9"/>
    <s v="RECURSOS HIDRICOS"/>
    <x v="2"/>
    <x v="12"/>
    <n v="12"/>
    <x v="1"/>
    <s v="EJECUCION"/>
    <n v="30397144"/>
    <s v="PAULINA"/>
    <m/>
    <s v="CONSTRUCCION SISTEMA APR SECTOR LAS CRUCES, COMUNA DE FRESIA"/>
    <n v="1317717000"/>
    <n v="957303978"/>
    <n v="273838782"/>
    <n v="273838782"/>
    <m/>
    <m/>
    <m/>
    <n v="13771166"/>
    <n v="156939384"/>
    <n v="103128232"/>
    <n v="0"/>
    <n v="0"/>
    <n v="0"/>
    <n v="0"/>
    <n v="0"/>
    <n v="0"/>
    <n v="0"/>
    <n v="86574240"/>
    <s v="RS"/>
    <s v="En Ejecución "/>
  </r>
  <r>
    <m/>
    <n v="30088011"/>
    <x v="1"/>
    <n v="2"/>
    <s v="PROYECTOS"/>
    <s v="A"/>
    <s v="RURAL"/>
    <s v="SOCIAL"/>
    <x v="9"/>
    <s v="RECURSOS HIDRICOS"/>
    <x v="2"/>
    <x v="12"/>
    <n v="12"/>
    <x v="1"/>
    <s v="EJECUCION"/>
    <n v="30088011"/>
    <s v="PAULINA"/>
    <m/>
    <s v="CONSTRUCCION PLANTA DE TRATAMIENTO PARGA"/>
    <n v="590808430"/>
    <n v="335213608"/>
    <n v="72430113"/>
    <n v="63815489"/>
    <m/>
    <m/>
    <m/>
    <n v="0"/>
    <n v="0"/>
    <m/>
    <n v="0"/>
    <n v="0"/>
    <n v="0"/>
    <n v="0"/>
    <n v="0"/>
    <n v="63815489"/>
    <n v="8614624"/>
    <n v="183164709"/>
    <s v="RS"/>
    <s v="En Ejecución "/>
  </r>
  <r>
    <m/>
    <n v="30212472"/>
    <x v="1"/>
    <n v="2"/>
    <s v="PROYECTOS"/>
    <s v="A"/>
    <s v="RURAL"/>
    <s v="AGUA POTABLE"/>
    <x v="8"/>
    <s v="RECURSOS HIDRICOS"/>
    <x v="2"/>
    <x v="12"/>
    <n v="12"/>
    <x v="1"/>
    <s v="EJECUCION"/>
    <n v="30212472"/>
    <m/>
    <m/>
    <s v="CONSTRUCCION APR EL MAÑIO"/>
    <n v="490790000"/>
    <n v="376365503"/>
    <n v="1994384"/>
    <n v="0"/>
    <m/>
    <m/>
    <m/>
    <n v="0"/>
    <n v="0"/>
    <m/>
    <n v="0"/>
    <n v="0"/>
    <n v="0"/>
    <n v="0"/>
    <n v="0"/>
    <n v="0"/>
    <n v="1994384"/>
    <n v="112430113"/>
    <s v="RS"/>
    <s v="En Liquidación"/>
  </r>
  <r>
    <m/>
    <n v="40006229"/>
    <x v="1"/>
    <n v="2"/>
    <s v="PROYECTOS"/>
    <s v="L"/>
    <s v="RURAL"/>
    <s v="CONECTIVIDAD"/>
    <x v="7"/>
    <s v="TRANSPORTE"/>
    <x v="2"/>
    <x v="12"/>
    <n v="12"/>
    <x v="1"/>
    <s v="EJECUCION"/>
    <n v="40006229"/>
    <s v="PAULINA"/>
    <m/>
    <s v="MEJORAMIENTO DIVERSAS CALLES, COMUNA DE FRESIA"/>
    <n v="774200000"/>
    <n v="0"/>
    <n v="317892534"/>
    <n v="317892534"/>
    <m/>
    <m/>
    <m/>
    <n v="81765269"/>
    <n v="141761569"/>
    <m/>
    <n v="78840385"/>
    <n v="15525311"/>
    <n v="0"/>
    <n v="0"/>
    <n v="0"/>
    <n v="0"/>
    <n v="0"/>
    <n v="456307466"/>
    <s v="RS"/>
    <s v="En Ejecución "/>
  </r>
  <r>
    <m/>
    <n v="40021313"/>
    <x v="1"/>
    <n v="2"/>
    <s v="PROYECTOS"/>
    <s v="N"/>
    <s v="URBANO"/>
    <s v="CONECTIVIDAD"/>
    <x v="7"/>
    <s v="TRANSPORTE"/>
    <x v="2"/>
    <x v="12"/>
    <n v="12"/>
    <x v="1"/>
    <s v="EJECUCION"/>
    <n v="40021313"/>
    <m/>
    <m/>
    <s v="MEJORAMIENTO DIVERSAS CALLES FRESIA (EL RINCON - RIO LLICO - TEODORO SCHAFER)"/>
    <n v="239183000"/>
    <n v="0"/>
    <n v="145097683"/>
    <n v="145097683"/>
    <m/>
    <m/>
    <m/>
    <n v="30456885"/>
    <n v="47644188"/>
    <m/>
    <n v="66996610"/>
    <n v="0"/>
    <n v="0"/>
    <n v="0"/>
    <n v="0"/>
    <n v="0"/>
    <n v="0"/>
    <n v="94085317"/>
    <s v="RS"/>
    <s v="En Ejecución "/>
  </r>
  <r>
    <m/>
    <n v="30396424"/>
    <x v="1"/>
    <n v="2"/>
    <s v="PROYECTOS"/>
    <s v="L"/>
    <s v="RURAL"/>
    <s v="CONECTIVIDAD"/>
    <x v="1"/>
    <s v="TRANSPORTE"/>
    <x v="2"/>
    <x v="12"/>
    <n v="12"/>
    <x v="1"/>
    <s v="EJECUCION"/>
    <n v="30396424"/>
    <s v="KARIN"/>
    <m/>
    <s v="CONSERVACION CAMINOS NO ENROLADOS, DIVERSOS SECTORES DE FRESIA (C33)"/>
    <n v="866629000"/>
    <n v="0"/>
    <n v="182632135"/>
    <n v="182632135"/>
    <m/>
    <m/>
    <m/>
    <n v="119382217"/>
    <n v="63249918"/>
    <m/>
    <n v="0"/>
    <n v="0"/>
    <n v="0"/>
    <n v="0"/>
    <n v="0"/>
    <n v="0"/>
    <n v="0"/>
    <n v="683996865"/>
    <s v="RS*"/>
    <s v="En Ejecución "/>
  </r>
  <r>
    <m/>
    <s v="FRIL"/>
    <x v="2"/>
    <m/>
    <s v="FRIL"/>
    <s v="N"/>
    <s v="URBANO"/>
    <s v="SOCIAL"/>
    <x v="6"/>
    <m/>
    <x v="2"/>
    <x v="12"/>
    <n v="12"/>
    <x v="2"/>
    <s v="EJECUCION"/>
    <s v="FRIL"/>
    <m/>
    <m/>
    <s v="FONDO REGIONAL DE INICIATIVAS LOCAL"/>
    <n v="200000000"/>
    <n v="0"/>
    <n v="200000000"/>
    <n v="164085808"/>
    <m/>
    <m/>
    <m/>
    <n v="0"/>
    <m/>
    <n v="30423127"/>
    <m/>
    <n v="76739081"/>
    <n v="34619623"/>
    <n v="22303977"/>
    <n v="0"/>
    <m/>
    <n v="35914192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5017646495"/>
    <n v="1870326590"/>
    <n v="1303200145"/>
    <n v="1256676945"/>
    <n v="0"/>
    <n v="0"/>
    <n v="0"/>
    <n v="245375537"/>
    <n v="456536802"/>
    <n v="195924130"/>
    <n v="145836995"/>
    <n v="92264392"/>
    <n v="34619623"/>
    <n v="22303977"/>
    <n v="0"/>
    <n v="63815489"/>
    <n v="46523200"/>
    <n v="184411976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134714"/>
    <x v="1"/>
    <n v="2"/>
    <s v="PROYECTOS"/>
    <s v="L"/>
    <s v="URBANO"/>
    <s v="SOCIAL"/>
    <x v="4"/>
    <s v="DEPORTES"/>
    <x v="2"/>
    <x v="12"/>
    <n v="12"/>
    <x v="1"/>
    <s v="EJECUCION"/>
    <n v="30134714"/>
    <s v="PAULINA"/>
    <m/>
    <s v="CONSTRUCCION ESTADIO MUNICIPAL ANFUR, COMUNA DE FRESIA"/>
    <n v="919116000"/>
    <n v="0"/>
    <n v="3000000"/>
    <n v="0"/>
    <m/>
    <m/>
    <m/>
    <n v="0"/>
    <n v="0"/>
    <m/>
    <n v="0"/>
    <n v="0"/>
    <n v="0"/>
    <n v="0"/>
    <n v="0"/>
    <n v="0"/>
    <n v="3000000"/>
    <n v="916116000"/>
    <s v="RS"/>
    <s v="Licitación Desierta"/>
  </r>
  <r>
    <m/>
    <n v="30340925"/>
    <x v="3"/>
    <n v="5"/>
    <s v="SUBT 29"/>
    <s v="L"/>
    <s v="RURAL"/>
    <s v="SOCIAL"/>
    <x v="2"/>
    <m/>
    <x v="2"/>
    <x v="12"/>
    <n v="12"/>
    <x v="1"/>
    <s v="EJECUCION"/>
    <n v="30340925"/>
    <s v="KARIN"/>
    <m/>
    <s v="REPOSICION GANCHOS Y LUMINARIAS COMUNA DE FRESIA (C33)"/>
    <n v="534844000"/>
    <n v="0"/>
    <n v="0"/>
    <n v="0"/>
    <m/>
    <m/>
    <m/>
    <n v="0"/>
    <n v="0"/>
    <m/>
    <n v="0"/>
    <n v="0"/>
    <n v="0"/>
    <n v="0"/>
    <n v="0"/>
    <n v="0"/>
    <n v="0"/>
    <n v="534844000"/>
    <s v="RS*"/>
    <s v="Licitación Adjudicada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453960000"/>
    <n v="0"/>
    <n v="3000000"/>
    <n v="0"/>
    <n v="0"/>
    <n v="0"/>
    <n v="0"/>
    <n v="0"/>
    <n v="0"/>
    <n v="0"/>
    <n v="0"/>
    <n v="0"/>
    <n v="0"/>
    <n v="0"/>
    <n v="0"/>
    <n v="0"/>
    <n v="3000000"/>
    <n v="145096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FRESIA"/>
    <n v="6471606495"/>
    <n v="1870326590"/>
    <n v="1306200145"/>
    <n v="1256676945"/>
    <n v="0"/>
    <n v="0"/>
    <n v="0"/>
    <n v="245375537"/>
    <n v="456536802"/>
    <n v="195924130"/>
    <n v="145836995"/>
    <n v="92264392"/>
    <n v="34619623"/>
    <n v="22303977"/>
    <n v="0"/>
    <n v="63815489"/>
    <n v="49523200"/>
    <n v="329507976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FRUTILLAR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465246"/>
    <x v="1"/>
    <n v="2"/>
    <s v="PROYECTOS"/>
    <s v="A"/>
    <s v="RURAL"/>
    <s v="AGUA POTABLE"/>
    <x v="8"/>
    <e v="#N/A"/>
    <x v="2"/>
    <x v="13"/>
    <n v="13"/>
    <x v="1"/>
    <s v="EJECUCION"/>
    <n v="30465246"/>
    <s v="PAULINA"/>
    <m/>
    <s v="CONSTRUCCION RED DE APR SECTOR VILLA ALEGRE"/>
    <n v="163185391"/>
    <n v="163185391"/>
    <n v="0"/>
    <n v="0"/>
    <m/>
    <m/>
    <m/>
    <n v="0"/>
    <n v="0"/>
    <m/>
    <n v="0"/>
    <n v="0"/>
    <n v="0"/>
    <n v="0"/>
    <n v="0"/>
    <n v="0"/>
    <n v="0"/>
    <n v="0"/>
    <s v="RS"/>
    <s v="Terminada"/>
  </r>
  <r>
    <m/>
    <n v="30077934"/>
    <x v="1"/>
    <n v="2"/>
    <s v="PROYECTOS"/>
    <s v="A"/>
    <s v="RURAL"/>
    <s v="CONECTIVIDAD"/>
    <x v="7"/>
    <e v="#N/A"/>
    <x v="2"/>
    <x v="13"/>
    <n v="13"/>
    <x v="1"/>
    <s v="EJECUCION"/>
    <n v="30077934"/>
    <s v="PAULINA"/>
    <m/>
    <s v="CONSTRUCCION CALLE NUEVA NUEVE DE FRUTILLAR"/>
    <n v="1461360000"/>
    <n v="1218124258"/>
    <n v="1000000"/>
    <n v="0"/>
    <m/>
    <m/>
    <m/>
    <n v="0"/>
    <n v="0"/>
    <m/>
    <n v="0"/>
    <n v="0"/>
    <n v="0"/>
    <n v="0"/>
    <n v="0"/>
    <n v="0"/>
    <n v="1000000"/>
    <n v="242235742"/>
    <s v="RS"/>
    <s v="En Ejecución "/>
  </r>
  <r>
    <m/>
    <n v="30485141"/>
    <x v="1"/>
    <n v="2"/>
    <s v="PROYECTOS"/>
    <s v="A"/>
    <s v="RURAL"/>
    <s v="SOCIAL"/>
    <x v="8"/>
    <s v="RECURSOS HIDRICOS"/>
    <x v="2"/>
    <x v="13"/>
    <n v="13"/>
    <x v="1"/>
    <s v="EJECUCION"/>
    <n v="30485141"/>
    <s v="PAULINA"/>
    <m/>
    <s v="CONSTRUCCION SISTEMA DE APR SECT. LOS RADALES, COMUNA FRUTILLAR"/>
    <n v="229003000"/>
    <n v="105198517"/>
    <n v="82911875"/>
    <n v="53498189"/>
    <m/>
    <m/>
    <m/>
    <n v="0"/>
    <n v="0"/>
    <m/>
    <n v="0"/>
    <n v="0"/>
    <n v="0"/>
    <n v="0"/>
    <n v="0"/>
    <n v="53498189"/>
    <n v="29413686"/>
    <n v="40892608"/>
    <s v="RS"/>
    <s v="En Ejecución "/>
  </r>
  <r>
    <m/>
    <n v="30085259"/>
    <x v="1"/>
    <n v="2"/>
    <s v="PROYECTOS"/>
    <s v="L"/>
    <s v="URBANO"/>
    <s v="SOCIAL"/>
    <x v="3"/>
    <s v="EDUCACION, CULTURA Y PATRIMONIO"/>
    <x v="2"/>
    <x v="13"/>
    <n v="13"/>
    <x v="1"/>
    <s v="EJECUCION"/>
    <n v="30085259"/>
    <s v="PAULINA"/>
    <m/>
    <s v="REPOSICION ESCUELA ARTURO ALESSANDRI PALMA FRUTILLAR"/>
    <n v="6645543073"/>
    <n v="830345185"/>
    <n v="5200000000"/>
    <n v="5175767792"/>
    <m/>
    <m/>
    <m/>
    <n v="275594220"/>
    <n v="748294105"/>
    <n v="502358277"/>
    <n v="403473884"/>
    <n v="287759288"/>
    <n v="360948248"/>
    <n v="335147438"/>
    <n v="444785152"/>
    <n v="1817407180"/>
    <n v="24232208"/>
    <n v="615197888"/>
    <s v="RS"/>
    <s v="En Ejecución "/>
  </r>
  <r>
    <s v="ASC"/>
    <n v="40005972"/>
    <x v="1"/>
    <n v="2"/>
    <s v="PROYECTOS"/>
    <s v="L"/>
    <m/>
    <m/>
    <x v="1"/>
    <s v="TRANSPORTE"/>
    <x v="2"/>
    <x v="13"/>
    <n v="13"/>
    <x v="1"/>
    <s v="EJECUCION"/>
    <n v="40005972"/>
    <m/>
    <m/>
    <s v="CONSERVACION CAMINOS NO ENROLADOS 5 SECTORES RURALES DE LA COMUNA DE FRUTILLAR(C33)"/>
    <n v="410792000"/>
    <n v="0"/>
    <n v="349319700"/>
    <n v="349319700"/>
    <m/>
    <m/>
    <m/>
    <n v="118669656"/>
    <n v="138785244"/>
    <n v="91864800"/>
    <n v="0"/>
    <n v="0"/>
    <n v="0"/>
    <n v="0"/>
    <n v="0"/>
    <n v="0"/>
    <n v="0"/>
    <n v="61472300"/>
    <s v="RS*"/>
    <s v="En Ejecución "/>
  </r>
  <r>
    <m/>
    <s v="FRIL"/>
    <x v="2"/>
    <m/>
    <s v="FRIL"/>
    <s v="N"/>
    <s v="URBANO"/>
    <s v="SOCIAL"/>
    <x v="6"/>
    <m/>
    <x v="2"/>
    <x v="13"/>
    <n v="13"/>
    <x v="2"/>
    <s v="EJECUCION"/>
    <s v="FRIL"/>
    <m/>
    <m/>
    <s v="FONDO REGIONAL DE INICIATIVAS LOCAL"/>
    <n v="130000000"/>
    <n v="0"/>
    <n v="130000000"/>
    <n v="0"/>
    <m/>
    <m/>
    <m/>
    <n v="0"/>
    <m/>
    <m/>
    <m/>
    <n v="0"/>
    <m/>
    <n v="0"/>
    <n v="0"/>
    <m/>
    <n v="13000000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9039883464"/>
    <n v="2316853351"/>
    <n v="5763231575"/>
    <n v="5578585681"/>
    <n v="0"/>
    <n v="0"/>
    <n v="0"/>
    <n v="394263876"/>
    <n v="887079349"/>
    <n v="594223077"/>
    <n v="403473884"/>
    <n v="287759288"/>
    <n v="360948248"/>
    <n v="335147438"/>
    <n v="444785152"/>
    <n v="1870905369"/>
    <n v="184645894"/>
    <n v="95979853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485139"/>
    <x v="1"/>
    <n v="2"/>
    <s v="PROYECTOS"/>
    <s v="L"/>
    <s v="RURAL"/>
    <s v="SOCIAL"/>
    <x v="8"/>
    <s v="RECURSOS HIDRICOS"/>
    <x v="2"/>
    <x v="13"/>
    <n v="13"/>
    <x v="1"/>
    <s v="EJECUCION"/>
    <n v="30485139"/>
    <s v="KARIN"/>
    <m/>
    <s v="CONSTRUCCION SERVICIO DE APR SECTOR PICHILOPEZ, FRUTILLAR"/>
    <n v="218397000"/>
    <n v="0"/>
    <n v="10000000"/>
    <n v="0"/>
    <m/>
    <m/>
    <m/>
    <n v="0"/>
    <n v="0"/>
    <m/>
    <n v="0"/>
    <n v="0"/>
    <n v="0"/>
    <n v="0"/>
    <n v="0"/>
    <n v="0"/>
    <n v="10000000"/>
    <n v="208397000"/>
    <s v="RS"/>
    <s v="Licitacion Desierta"/>
  </r>
  <r>
    <m/>
    <n v="30485133"/>
    <x v="1"/>
    <n v="2"/>
    <s v="PROYECTOS"/>
    <s v="L"/>
    <s v="RURAL"/>
    <s v="SOCIAL"/>
    <x v="8"/>
    <s v="RECURSOS HIDRICOS"/>
    <x v="2"/>
    <x v="13"/>
    <n v="13"/>
    <x v="5"/>
    <s v="EJECUCION"/>
    <n v="30485133"/>
    <s v="KARIN"/>
    <m/>
    <s v="CONSTRUCCION RED DE AGUA POTABLE SECTOR PEDERNAL, COMUNA FRUTILLAR"/>
    <n v="449572000"/>
    <n v="0"/>
    <n v="227500000"/>
    <n v="0"/>
    <m/>
    <m/>
    <m/>
    <n v="0"/>
    <n v="0"/>
    <m/>
    <n v="0"/>
    <n v="0"/>
    <n v="0"/>
    <n v="0"/>
    <n v="0"/>
    <n v="0"/>
    <n v="227500000"/>
    <n v="222072000"/>
    <s v="RS"/>
    <s v="En Licitación"/>
  </r>
  <r>
    <m/>
    <n v="30485115"/>
    <x v="1"/>
    <n v="2"/>
    <s v="PROYECTOS"/>
    <s v="L"/>
    <s v="RURAL"/>
    <s v="SOCIAL"/>
    <x v="8"/>
    <s v="RECURSOS HIDRICOS"/>
    <x v="2"/>
    <x v="13"/>
    <n v="13"/>
    <x v="1"/>
    <s v="EJECUCION"/>
    <n v="30485115"/>
    <s v="KARIN"/>
    <m/>
    <s v="CONSTRUCCION SERVICIO DE APR SECTOR BALMACEDA-PARAGUAY, FRUTILLAR"/>
    <n v="425742000"/>
    <n v="0"/>
    <n v="10000000"/>
    <n v="0"/>
    <m/>
    <m/>
    <m/>
    <n v="0"/>
    <n v="0"/>
    <m/>
    <n v="0"/>
    <n v="0"/>
    <n v="0"/>
    <n v="0"/>
    <n v="0"/>
    <n v="0"/>
    <n v="10000000"/>
    <n v="415742000"/>
    <s v="RS"/>
    <s v="En Licitación"/>
  </r>
  <r>
    <m/>
    <n v="30485157"/>
    <x v="1"/>
    <n v="2"/>
    <s v="PROYECTOS"/>
    <s v="N"/>
    <m/>
    <m/>
    <x v="8"/>
    <s v="RECURSOS HIDRICOS"/>
    <x v="2"/>
    <x v="13"/>
    <n v="13"/>
    <x v="1"/>
    <s v="EJECUCION"/>
    <n v="30485157"/>
    <m/>
    <m/>
    <s v="AMPLIACION RED APR SECTOR CASMA, FRUTILLAR"/>
    <n v="322319000"/>
    <n v="0"/>
    <n v="10000000"/>
    <n v="0"/>
    <m/>
    <m/>
    <m/>
    <n v="0"/>
    <n v="0"/>
    <m/>
    <n v="0"/>
    <n v="0"/>
    <n v="0"/>
    <n v="0"/>
    <n v="0"/>
    <n v="0"/>
    <n v="10000000"/>
    <n v="312319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416030000"/>
    <n v="0"/>
    <n v="257500000"/>
    <n v="0"/>
    <n v="0"/>
    <n v="0"/>
    <n v="0"/>
    <n v="0"/>
    <n v="0"/>
    <n v="0"/>
    <n v="0"/>
    <n v="0"/>
    <n v="0"/>
    <n v="0"/>
    <n v="0"/>
    <n v="0"/>
    <n v="257500000"/>
    <n v="115853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FRUTILLAR"/>
    <n v="10455913464"/>
    <n v="2316853351"/>
    <n v="6020731575"/>
    <n v="5578585681"/>
    <n v="0"/>
    <n v="0"/>
    <n v="0"/>
    <n v="394263876"/>
    <n v="887079349"/>
    <n v="594223077"/>
    <n v="403473884"/>
    <n v="287759288"/>
    <n v="360948248"/>
    <n v="335147438"/>
    <n v="444785152"/>
    <n v="1870905369"/>
    <n v="442145894"/>
    <n v="211832853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LLANQUIHUE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76574"/>
    <x v="1"/>
    <n v="2"/>
    <s v="PROYECTOS"/>
    <s v="A"/>
    <s v="URBANO"/>
    <s v="SOCIAL"/>
    <x v="3"/>
    <s v="MULTISECTORIAL"/>
    <x v="2"/>
    <x v="14"/>
    <n v="14"/>
    <x v="1"/>
    <s v="EJECUCION"/>
    <n v="30076574"/>
    <s v="PAULINA"/>
    <m/>
    <s v="REPOSICION EDIFICIO CONSISTORIAL, LLANQUIHUE"/>
    <n v="3497342318"/>
    <n v="3488289637"/>
    <n v="9052681"/>
    <n v="9052681"/>
    <m/>
    <m/>
    <m/>
    <n v="0"/>
    <n v="0"/>
    <n v="2723426"/>
    <n v="0"/>
    <n v="0"/>
    <n v="0"/>
    <n v="0"/>
    <n v="0"/>
    <n v="6329255"/>
    <n v="0"/>
    <n v="0"/>
    <s v="RS"/>
    <s v="En Ejecución "/>
  </r>
  <r>
    <m/>
    <n v="40007476"/>
    <x v="1"/>
    <n v="2"/>
    <s v="PROYECTOS"/>
    <s v="A"/>
    <s v="RURAL"/>
    <s v="AGUA POTABLE"/>
    <x v="8"/>
    <s v="RECURSOS HIDRICOS"/>
    <x v="2"/>
    <x v="14"/>
    <n v="14"/>
    <x v="1"/>
    <s v="EJECUCION"/>
    <n v="40007476"/>
    <s v="KARIN"/>
    <m/>
    <s v="CONSTRUCCION APR COLEGUAL ESPERANZA, LLANQUIHUE"/>
    <n v="385181000"/>
    <n v="340526632"/>
    <n v="25000000"/>
    <n v="32474488"/>
    <m/>
    <m/>
    <m/>
    <n v="13173302"/>
    <n v="0"/>
    <n v="1330000"/>
    <n v="0"/>
    <n v="3990000"/>
    <n v="1330000"/>
    <n v="12651186"/>
    <n v="0"/>
    <n v="0"/>
    <n v="-7474488"/>
    <n v="19654368"/>
    <s v="RS"/>
    <s v="En Ejecución "/>
  </r>
  <r>
    <m/>
    <n v="40005289"/>
    <x v="1"/>
    <n v="2"/>
    <s v="PROYECTOS"/>
    <s v="L"/>
    <s v="URBANO"/>
    <s v="SOCIAL"/>
    <x v="7"/>
    <s v="VIVIENDA Y DESARROLLO URBANO"/>
    <x v="2"/>
    <x v="14"/>
    <n v="14"/>
    <x v="1"/>
    <s v="DISEÑO"/>
    <n v="40005289"/>
    <s v="KARIN"/>
    <m/>
    <s v="MEJORAMIENTO ESPACIO PUBLICO HUMEDAL EL LOTO, LLANQUIHUE"/>
    <n v="82400000"/>
    <n v="0"/>
    <n v="37481869"/>
    <n v="21900000"/>
    <m/>
    <m/>
    <m/>
    <n v="0"/>
    <n v="0"/>
    <n v="21900000"/>
    <n v="0"/>
    <n v="0"/>
    <n v="0"/>
    <n v="0"/>
    <n v="0"/>
    <n v="0"/>
    <n v="15581869"/>
    <n v="44918131"/>
    <s v="RS"/>
    <s v="En Ejecución "/>
  </r>
  <r>
    <m/>
    <s v="FRIL"/>
    <x v="2"/>
    <m/>
    <s v="FRIL"/>
    <s v="N"/>
    <s v="URBANO"/>
    <s v="SOCIAL"/>
    <x v="6"/>
    <m/>
    <x v="2"/>
    <x v="14"/>
    <n v="14"/>
    <x v="2"/>
    <s v="EJECUCION"/>
    <s v="FRIL"/>
    <m/>
    <m/>
    <s v="FONDO REGIONAL DE INICIATIVAS LOCAL"/>
    <n v="130000000"/>
    <n v="0"/>
    <n v="130000000"/>
    <n v="0"/>
    <m/>
    <m/>
    <m/>
    <n v="0"/>
    <m/>
    <m/>
    <m/>
    <n v="0"/>
    <m/>
    <n v="0"/>
    <n v="0"/>
    <m/>
    <n v="13000000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4094923318"/>
    <n v="3828816269"/>
    <n v="201534550"/>
    <n v="63427169"/>
    <n v="0"/>
    <n v="0"/>
    <n v="0"/>
    <n v="13173302"/>
    <n v="0"/>
    <n v="25953426"/>
    <n v="0"/>
    <n v="3990000"/>
    <n v="1330000"/>
    <n v="12651186"/>
    <n v="0"/>
    <n v="6329255"/>
    <n v="138107381"/>
    <n v="6457249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9376"/>
    <x v="1"/>
    <n v="1"/>
    <s v="ESTUDIOS"/>
    <s v="N"/>
    <s v="URBANO"/>
    <s v="SOCIAL"/>
    <x v="8"/>
    <m/>
    <x v="2"/>
    <x v="14"/>
    <n v="14"/>
    <x v="1"/>
    <s v="EJECUCION"/>
    <n v="40019376"/>
    <m/>
    <m/>
    <s v="DIAGNOSTICO PLAN MAESTRO AGUAS LLUVIAS COMUNA DE LLANQUIHUE"/>
    <n v="238783000"/>
    <n v="0"/>
    <n v="678000"/>
    <n v="0"/>
    <m/>
    <m/>
    <m/>
    <n v="0"/>
    <n v="0"/>
    <m/>
    <n v="0"/>
    <n v="0"/>
    <n v="0"/>
    <n v="0"/>
    <m/>
    <m/>
    <n v="678000"/>
    <n v="238105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238783000"/>
    <n v="0"/>
    <n v="678000"/>
    <n v="0"/>
    <n v="0"/>
    <n v="0"/>
    <n v="0"/>
    <n v="0"/>
    <n v="0"/>
    <n v="0"/>
    <n v="0"/>
    <n v="0"/>
    <n v="0"/>
    <n v="0"/>
    <n v="0"/>
    <n v="0"/>
    <n v="678000"/>
    <n v="238105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6314"/>
    <x v="3"/>
    <n v="5"/>
    <s v="SUBT 29"/>
    <s v="N"/>
    <m/>
    <m/>
    <x v="2"/>
    <m/>
    <x v="2"/>
    <x v="14"/>
    <n v="14"/>
    <x v="1"/>
    <s v="EJECUCION"/>
    <n v="40016314"/>
    <s v="IGNACIO"/>
    <m/>
    <s v="REPOSICION Y MEJORAMIENTO LUMINARIAS PUBLICA COMUNA DE LLANQUIHUE (C33)"/>
    <n v="1446450000"/>
    <n v="0"/>
    <n v="0"/>
    <n v="0"/>
    <m/>
    <m/>
    <m/>
    <n v="0"/>
    <n v="0"/>
    <m/>
    <n v="0"/>
    <n v="0"/>
    <n v="0"/>
    <n v="0"/>
    <n v="0"/>
    <n v="0"/>
    <n v="0"/>
    <n v="1446450000"/>
    <m/>
    <m/>
  </r>
  <r>
    <m/>
    <m/>
    <x v="0"/>
    <m/>
    <m/>
    <m/>
    <m/>
    <m/>
    <x v="0"/>
    <m/>
    <x v="0"/>
    <x v="0"/>
    <m/>
    <x v="0"/>
    <m/>
    <m/>
    <m/>
    <m/>
    <s v="TOTAL DE INICIATIVAS NUEVAS"/>
    <n v="1446450000"/>
    <n v="0"/>
    <n v="0"/>
    <n v="0"/>
    <n v="0"/>
    <n v="0"/>
    <n v="0"/>
    <n v="0"/>
    <n v="0"/>
    <n v="0"/>
    <n v="0"/>
    <n v="0"/>
    <n v="0"/>
    <n v="0"/>
    <n v="0"/>
    <n v="0"/>
    <n v="0"/>
    <n v="144645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LLANQUIHUE"/>
    <n v="5780156318"/>
    <n v="3828816269"/>
    <n v="202212550"/>
    <n v="63427169"/>
    <n v="0"/>
    <n v="0"/>
    <n v="0"/>
    <n v="13173302"/>
    <n v="0"/>
    <n v="25953426"/>
    <n v="0"/>
    <n v="3990000"/>
    <n v="1330000"/>
    <n v="12651186"/>
    <n v="0"/>
    <n v="6329255"/>
    <n v="138785381"/>
    <n v="174912749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LOS MUERMO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361529"/>
    <x v="1"/>
    <n v="2"/>
    <s v="PROYECTOS"/>
    <s v="A"/>
    <s v="RURAL"/>
    <s v="AGUA POTABLE"/>
    <x v="8"/>
    <s v="RECURSOS HIDRICOS"/>
    <x v="2"/>
    <x v="15"/>
    <n v="15"/>
    <x v="1"/>
    <s v="DISEÑO"/>
    <n v="30361529"/>
    <s v="KARIN"/>
    <m/>
    <s v="MEJORAMIENTO SISTEMA APR CAÑITAS-RIO FRIO, LOS MUERMOS"/>
    <n v="29319000"/>
    <n v="12963000"/>
    <n v="16356000"/>
    <n v="9541000"/>
    <m/>
    <m/>
    <m/>
    <n v="0"/>
    <n v="0"/>
    <m/>
    <n v="0"/>
    <n v="0"/>
    <n v="0"/>
    <n v="0"/>
    <n v="9541000"/>
    <n v="0"/>
    <n v="6815000"/>
    <n v="0"/>
    <s v="RS"/>
    <s v="En Ejecución "/>
  </r>
  <r>
    <m/>
    <n v="30465403"/>
    <x v="1"/>
    <n v="2"/>
    <s v="PROYECTOS"/>
    <s v="A"/>
    <s v="RURAL"/>
    <s v="AGUA POTABLE"/>
    <x v="8"/>
    <s v="RECURSOS HIDRICOS"/>
    <x v="2"/>
    <x v="15"/>
    <n v="15"/>
    <x v="1"/>
    <s v="DISEÑO"/>
    <n v="30465403"/>
    <s v="KARIN"/>
    <m/>
    <s v="CONSTRUCCION SERVICIO APR SECTOR CUESTA LA VACA, C LOS MUERMOS"/>
    <n v="27413000"/>
    <n v="10036840"/>
    <n v="15055260"/>
    <n v="15055260"/>
    <m/>
    <m/>
    <m/>
    <n v="0"/>
    <n v="5018420"/>
    <m/>
    <n v="0"/>
    <n v="0"/>
    <n v="10036840"/>
    <n v="0"/>
    <n v="0"/>
    <n v="0"/>
    <n v="0"/>
    <n v="2320900"/>
    <s v="RS"/>
    <s v="En Ejecución "/>
  </r>
  <r>
    <m/>
    <n v="30289475"/>
    <x v="1"/>
    <n v="2"/>
    <s v="PROYECTOS"/>
    <s v="A"/>
    <s v="RURAL"/>
    <s v="AGUA POTABLE"/>
    <x v="8"/>
    <s v="RECURSOS HIDRICOS"/>
    <x v="2"/>
    <x v="15"/>
    <n v="15"/>
    <x v="1"/>
    <s v="EJECUCION"/>
    <n v="30289475"/>
    <s v="PAULINA"/>
    <m/>
    <s v="CONSTRUCCION SERVICIO APR SAN CARLOS EL ÑADY"/>
    <n v="1114527000"/>
    <n v="262693000"/>
    <n v="55000000"/>
    <n v="9360000"/>
    <m/>
    <m/>
    <m/>
    <n v="0"/>
    <n v="0"/>
    <m/>
    <n v="0"/>
    <n v="0"/>
    <n v="0"/>
    <n v="0"/>
    <n v="0"/>
    <n v="9360000"/>
    <n v="45640000"/>
    <n v="796834000"/>
    <s v="RS(IN)"/>
    <s v="En Ejecución "/>
  </r>
  <r>
    <m/>
    <n v="40009545"/>
    <x v="1"/>
    <n v="2"/>
    <s v="PROYECTOS"/>
    <s v="A"/>
    <s v="URBANO"/>
    <s v="SOCIAL"/>
    <x v="7"/>
    <e v="#N/A"/>
    <x v="2"/>
    <x v="15"/>
    <n v="15"/>
    <x v="1"/>
    <s v="EJECUCION"/>
    <n v="40009545"/>
    <s v="KARIN"/>
    <m/>
    <s v="CONSERVACION VEREDAS SECTOR LOS MUERMOS  (C33)"/>
    <n v="526563000"/>
    <n v="525729390"/>
    <n v="833610"/>
    <n v="0"/>
    <m/>
    <m/>
    <m/>
    <n v="0"/>
    <n v="0"/>
    <m/>
    <n v="0"/>
    <n v="0"/>
    <n v="0"/>
    <n v="0"/>
    <n v="0"/>
    <n v="0"/>
    <n v="833610"/>
    <n v="0"/>
    <s v="RS*"/>
    <s v="En Ejecución "/>
  </r>
  <r>
    <m/>
    <n v="30422722"/>
    <x v="1"/>
    <n v="2"/>
    <s v="PROYECTOS"/>
    <s v="A"/>
    <s v="RURAL"/>
    <s v="AGUA POTABLE"/>
    <x v="8"/>
    <s v="RECURSOS HIDRICOS"/>
    <x v="2"/>
    <x v="15"/>
    <n v="15"/>
    <x v="1"/>
    <s v="EJECUCION"/>
    <n v="30422722"/>
    <s v="KARIN"/>
    <m/>
    <s v="CONSTRUCCION SERVICIO APR SANTA AMANDA, LOS MUERMOS"/>
    <n v="653685000"/>
    <n v="150000000"/>
    <n v="114159062"/>
    <n v="114159062"/>
    <m/>
    <m/>
    <m/>
    <n v="0"/>
    <n v="0"/>
    <n v="27013372"/>
    <n v="0"/>
    <n v="0"/>
    <n v="0"/>
    <n v="0"/>
    <n v="87145690"/>
    <n v="0"/>
    <n v="0"/>
    <n v="389525938"/>
    <s v="RS"/>
    <s v="En Ejecución "/>
  </r>
  <r>
    <m/>
    <n v="30103323"/>
    <x v="1"/>
    <n v="2"/>
    <s v="PROYECTOS"/>
    <s v="A"/>
    <s v="RURAL"/>
    <s v="SOCIAL"/>
    <x v="6"/>
    <s v="RECURSOS NATURALES Y MEDIO AMBIENTE"/>
    <x v="2"/>
    <x v="15"/>
    <n v="15"/>
    <x v="1"/>
    <s v="EJECUCION"/>
    <n v="30103323"/>
    <s v="KARIN"/>
    <m/>
    <s v="CONSTRUCCION CIERRE EX VERTEDERO MUNICIPAL LOS MUERMOS"/>
    <n v="207019010"/>
    <n v="99601553"/>
    <n v="31455270"/>
    <n v="31455270"/>
    <m/>
    <m/>
    <m/>
    <n v="0"/>
    <n v="31455270"/>
    <m/>
    <n v="0"/>
    <n v="0"/>
    <n v="0"/>
    <n v="0"/>
    <n v="0"/>
    <n v="0"/>
    <n v="0"/>
    <n v="75962187"/>
    <s v="RS"/>
    <s v="En Liquidación"/>
  </r>
  <r>
    <m/>
    <n v="40011698"/>
    <x v="1"/>
    <n v="2"/>
    <s v="PROYECTOS"/>
    <s v="N"/>
    <s v="RURAL"/>
    <s v="SOCIAL"/>
    <x v="10"/>
    <s v="ENERGIA"/>
    <x v="2"/>
    <x v="15"/>
    <n v="15"/>
    <x v="8"/>
    <s v="EJECUCION"/>
    <n v="40011698"/>
    <m/>
    <m/>
    <s v="HABILITACION SUMINISTRO ENERGIA ELECTRICA VARIOS SECTORES, LOS MUERMOS"/>
    <n v="115072000"/>
    <n v="0"/>
    <n v="115072000"/>
    <n v="115072000"/>
    <m/>
    <m/>
    <m/>
    <n v="0"/>
    <n v="0"/>
    <m/>
    <n v="0"/>
    <n v="0"/>
    <n v="0"/>
    <n v="0"/>
    <n v="115072000"/>
    <n v="0"/>
    <n v="0"/>
    <n v="0"/>
    <s v="RS"/>
    <s v="Terminada Financieramente"/>
  </r>
  <r>
    <m/>
    <n v="30463128"/>
    <x v="1"/>
    <n v="2"/>
    <s v="PROYECTOS"/>
    <s v="L"/>
    <s v="URBANO"/>
    <s v="CONECTIVIDAD"/>
    <x v="7"/>
    <s v="VIVIENDA Y DESARROLLO URBANO"/>
    <x v="2"/>
    <x v="15"/>
    <n v="15"/>
    <x v="1"/>
    <s v="DISEÑO"/>
    <n v="30463128"/>
    <s v="KARIN"/>
    <m/>
    <s v="MEJORAMIENTO CALLE MANUEL MONTT BARRIO COMERCIAL"/>
    <n v="37500000"/>
    <n v="24899112"/>
    <n v="12600888"/>
    <n v="9100000"/>
    <m/>
    <m/>
    <m/>
    <n v="0"/>
    <n v="0"/>
    <m/>
    <n v="0"/>
    <n v="9100000"/>
    <n v="0"/>
    <n v="0"/>
    <n v="0"/>
    <n v="0"/>
    <n v="3500888"/>
    <n v="0"/>
    <s v="RS"/>
    <s v="En Ejecución "/>
  </r>
  <r>
    <m/>
    <n v="40011005"/>
    <x v="1"/>
    <n v="2"/>
    <s v="PROYECTOS"/>
    <s v="L"/>
    <s v="RURAL"/>
    <s v="SOCIAL"/>
    <x v="7"/>
    <s v="VIVIENDA Y DESARROLLO URBANO"/>
    <x v="2"/>
    <x v="15"/>
    <n v="15"/>
    <x v="1"/>
    <s v="EJECUCION"/>
    <n v="40011005"/>
    <s v="KARIN"/>
    <m/>
    <s v="CONSERVACION VEREDAS SECTOR CANITAS Y RIO FRIO (C33)"/>
    <n v="351704000"/>
    <n v="73464012"/>
    <n v="278239988"/>
    <n v="277871399"/>
    <m/>
    <m/>
    <m/>
    <n v="0"/>
    <n v="0"/>
    <m/>
    <n v="0"/>
    <n v="0"/>
    <n v="107726943"/>
    <n v="0"/>
    <n v="0"/>
    <n v="170144456"/>
    <n v="368589"/>
    <n v="0"/>
    <s v="RS*"/>
    <s v="En Ejecución "/>
  </r>
  <r>
    <m/>
    <n v="30125824"/>
    <x v="1"/>
    <n v="2"/>
    <s v="PROYECTOS"/>
    <s v="L"/>
    <s v="URBANO"/>
    <s v="SOCIAL"/>
    <x v="6"/>
    <s v="MULTISECTORIAL"/>
    <x v="2"/>
    <x v="15"/>
    <n v="15"/>
    <x v="1"/>
    <s v="DISEÑO"/>
    <n v="30125824"/>
    <s v="PAULINA"/>
    <m/>
    <s v="AMPLIACION Y REMODELACION INTEGRAL CONSISTORIAL LOS MUERMOS"/>
    <n v="137650000"/>
    <n v="0"/>
    <n v="91741178"/>
    <n v="91741178"/>
    <m/>
    <m/>
    <m/>
    <n v="0"/>
    <n v="0"/>
    <m/>
    <n v="0"/>
    <n v="24789441"/>
    <n v="24789442"/>
    <n v="20338265"/>
    <n v="1992468"/>
    <n v="19831562"/>
    <n v="0"/>
    <n v="45908822"/>
    <s v="RS"/>
    <s v="En Ejecución "/>
  </r>
  <r>
    <m/>
    <n v="40018868"/>
    <x v="1"/>
    <n v="2"/>
    <s v="PROYECTOS"/>
    <s v="N"/>
    <m/>
    <m/>
    <x v="2"/>
    <s v="SEGURIDAD PUBLICA"/>
    <x v="2"/>
    <x v="15"/>
    <n v="15"/>
    <x v="1"/>
    <s v="EJECUCION"/>
    <n v="40018868"/>
    <m/>
    <m/>
    <s v="REPOSICION CUARTEL GENERAL Y PRIMERA COMPAÑIA DE BOMBEROS"/>
    <n v="890770000"/>
    <n v="0"/>
    <n v="50000000"/>
    <n v="133744706"/>
    <m/>
    <m/>
    <m/>
    <n v="89687435"/>
    <n v="0"/>
    <n v="41521271"/>
    <n v="2536000"/>
    <n v="0"/>
    <n v="0"/>
    <n v="0"/>
    <n v="0"/>
    <n v="0"/>
    <n v="-83744706"/>
    <n v="840770000"/>
    <s v="RS"/>
    <s v="En Ejecución "/>
  </r>
  <r>
    <m/>
    <s v="FRIL"/>
    <x v="2"/>
    <m/>
    <s v="FRIL"/>
    <s v="N"/>
    <s v="URBANO"/>
    <s v="SOCIAL"/>
    <x v="6"/>
    <m/>
    <x v="2"/>
    <x v="15"/>
    <n v="15"/>
    <x v="2"/>
    <s v="EJECUCION"/>
    <s v="FRIL"/>
    <m/>
    <m/>
    <s v="FONDO REGIONAL DE INICIATIVAS LOCAL"/>
    <n v="200000000"/>
    <n v="0"/>
    <n v="200000000"/>
    <n v="155528796"/>
    <m/>
    <m/>
    <m/>
    <n v="0"/>
    <m/>
    <m/>
    <n v="35075715"/>
    <n v="17847398"/>
    <n v="15690001"/>
    <n v="15690000"/>
    <n v="1789284"/>
    <n v="69436398"/>
    <n v="44471204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4291222010"/>
    <n v="1159386907"/>
    <n v="980513256"/>
    <n v="962628671"/>
    <n v="0"/>
    <n v="0"/>
    <n v="0"/>
    <n v="89687435"/>
    <n v="36473690"/>
    <n v="68534643"/>
    <n v="37611715"/>
    <n v="51736839"/>
    <n v="158243226"/>
    <n v="36028265"/>
    <n v="215540442"/>
    <n v="268772416"/>
    <n v="17884585"/>
    <n v="215132184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LOS MUERMOS"/>
    <n v="4291222010"/>
    <n v="1159386907"/>
    <n v="980513256"/>
    <n v="962628671"/>
    <n v="0"/>
    <n v="0"/>
    <n v="0"/>
    <n v="89687435"/>
    <n v="36473690"/>
    <n v="68534643"/>
    <n v="37611715"/>
    <n v="51736839"/>
    <n v="158243226"/>
    <n v="36028265"/>
    <n v="215540442"/>
    <n v="268772416"/>
    <n v="17884585"/>
    <n v="215132184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MAULLIN"/>
    <m/>
    <m/>
    <m/>
    <s v=" "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15466"/>
    <x v="1"/>
    <n v="2"/>
    <s v="PROYECTOS"/>
    <s v="A"/>
    <s v="RURAL"/>
    <s v="SOCIAL"/>
    <x v="8"/>
    <s v="RECURSOS HIDRICOS"/>
    <x v="2"/>
    <x v="16"/>
    <n v="16"/>
    <x v="1"/>
    <s v="EJECUCION"/>
    <n v="30115466"/>
    <s v="KARIN"/>
    <m/>
    <s v="CONSTRUCCION SISTEMA ALCANT. Y TRATAM. AGUAS SERVIDAS DE LOLCURA, MAULLIN"/>
    <n v="274049337"/>
    <n v="259031774"/>
    <n v="15017563"/>
    <n v="9484776"/>
    <m/>
    <m/>
    <m/>
    <n v="0"/>
    <n v="0"/>
    <m/>
    <n v="9484776"/>
    <n v="0"/>
    <n v="0"/>
    <n v="0"/>
    <n v="0"/>
    <n v="0"/>
    <n v="5532787"/>
    <n v="0"/>
    <s v="RS"/>
    <s v="En Ejecución "/>
  </r>
  <r>
    <s v="ASC"/>
    <n v="30485255"/>
    <x v="1"/>
    <n v="2"/>
    <s v="PROYECTOS"/>
    <s v="N"/>
    <s v="RURAL"/>
    <s v="SOCIAL"/>
    <x v="10"/>
    <s v="ENERGIA"/>
    <x v="2"/>
    <x v="16"/>
    <n v="16"/>
    <x v="8"/>
    <s v="EJECUCION"/>
    <n v="30485255"/>
    <s v="RENE"/>
    <m/>
    <s v="HABILITACION SUMINISTRO DE ENERGIA ELECTRICA SECTOR QUEMAS DE CHUYAQUEN, MAULLIN"/>
    <n v="147506000"/>
    <n v="0"/>
    <n v="147506000"/>
    <n v="147506000"/>
    <m/>
    <m/>
    <m/>
    <n v="0"/>
    <n v="0"/>
    <m/>
    <n v="0"/>
    <n v="0"/>
    <n v="0"/>
    <n v="0"/>
    <n v="147506000"/>
    <n v="0"/>
    <n v="0"/>
    <n v="0"/>
    <s v="RS"/>
    <s v="Terminado Financieramente"/>
  </r>
  <r>
    <m/>
    <s v="FRIL"/>
    <x v="2"/>
    <m/>
    <s v="FRIL"/>
    <s v="N"/>
    <s v="URBANO"/>
    <s v="SOCIAL"/>
    <x v="6"/>
    <m/>
    <x v="2"/>
    <x v="16"/>
    <n v="16"/>
    <x v="2"/>
    <s v="EJECUCION"/>
    <s v="FRIL"/>
    <m/>
    <m/>
    <s v="FONDO REGIONAL DE INICIATIVAS LOCAL"/>
    <n v="200000000"/>
    <n v="0"/>
    <n v="200000000"/>
    <n v="185287387"/>
    <m/>
    <m/>
    <m/>
    <n v="0"/>
    <m/>
    <m/>
    <n v="42047577"/>
    <n v="25761830"/>
    <n v="16096535"/>
    <n v="28815002"/>
    <n v="68014247"/>
    <n v="4552196"/>
    <n v="14712613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621555337"/>
    <n v="259031774"/>
    <n v="362523563"/>
    <n v="342278163"/>
    <n v="0"/>
    <n v="0"/>
    <n v="0"/>
    <n v="0"/>
    <n v="0"/>
    <n v="0"/>
    <n v="51532353"/>
    <n v="25761830"/>
    <n v="16096535"/>
    <n v="28815002"/>
    <n v="215520247"/>
    <n v="4552196"/>
    <n v="20245400"/>
    <n v="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134234"/>
    <x v="1"/>
    <n v="2"/>
    <s v="PROYECTOS"/>
    <s v="N"/>
    <m/>
    <m/>
    <x v="4"/>
    <s v="DEPORTES"/>
    <x v="2"/>
    <x v="16"/>
    <n v="16"/>
    <x v="1"/>
    <s v="EJECUCION"/>
    <n v="30134234"/>
    <m/>
    <m/>
    <s v="CONSTRUCCION GIMNASIO TEN TEN"/>
    <n v="834246000"/>
    <n v="0"/>
    <n v="20000000"/>
    <n v="0"/>
    <m/>
    <m/>
    <m/>
    <n v="0"/>
    <n v="0"/>
    <m/>
    <n v="0"/>
    <n v="0"/>
    <n v="0"/>
    <n v="0"/>
    <n v="0"/>
    <n v="0"/>
    <n v="20000000"/>
    <n v="814246000"/>
    <s v="RS"/>
    <s v="En Licitación"/>
  </r>
  <r>
    <m/>
    <n v="40007573"/>
    <x v="1"/>
    <n v="2"/>
    <s v="PROYECTOS"/>
    <s v="N"/>
    <m/>
    <m/>
    <x v="3"/>
    <s v="EDUCACION, CULTURA Y PATRIMONIO"/>
    <x v="2"/>
    <x v="16"/>
    <n v="16"/>
    <x v="1"/>
    <s v="DISEÑO"/>
    <n v="40007573"/>
    <m/>
    <m/>
    <s v="REPOSICION ESCUELA JOSE ABELARDO NUÑEZ"/>
    <n v="137618000"/>
    <n v="0"/>
    <n v="20000000"/>
    <n v="0"/>
    <m/>
    <m/>
    <m/>
    <n v="0"/>
    <n v="0"/>
    <m/>
    <n v="0"/>
    <n v="0"/>
    <n v="0"/>
    <n v="0"/>
    <n v="0"/>
    <n v="0"/>
    <n v="20000000"/>
    <n v="117618000"/>
    <s v="RS"/>
    <s v="En Licitación"/>
  </r>
  <r>
    <m/>
    <n v="30395422"/>
    <x v="1"/>
    <n v="2"/>
    <s v="PROYECTOS"/>
    <s v="N"/>
    <m/>
    <m/>
    <x v="4"/>
    <s v="DEPORTES"/>
    <x v="2"/>
    <x v="16"/>
    <n v="16"/>
    <x v="1"/>
    <s v="EJECUCION"/>
    <n v="30395422"/>
    <m/>
    <m/>
    <s v="REPOSICION CANCHA LEPIHUE"/>
    <n v="451210000"/>
    <n v="0"/>
    <n v="20000000"/>
    <n v="0"/>
    <m/>
    <m/>
    <m/>
    <n v="0"/>
    <n v="0"/>
    <m/>
    <n v="0"/>
    <n v="0"/>
    <n v="0"/>
    <n v="0"/>
    <n v="0"/>
    <n v="0"/>
    <n v="20000000"/>
    <n v="431210000"/>
    <s v="RS"/>
    <s v="En Licitación"/>
  </r>
  <r>
    <m/>
    <n v="40007939"/>
    <x v="3"/>
    <n v="5"/>
    <s v="SUBT 29"/>
    <s v="N"/>
    <m/>
    <m/>
    <x v="2"/>
    <m/>
    <x v="2"/>
    <x v="16"/>
    <n v="16"/>
    <x v="1"/>
    <s v="EJECUCION"/>
    <n v="40007939"/>
    <s v="KARIN"/>
    <m/>
    <s v="REPOSICION EQUIPOS DE ALUMBRADO PUBLICO CON TECNOLOGIA LED (C33)"/>
    <n v="902195624"/>
    <n v="0"/>
    <n v="376980000"/>
    <n v="0"/>
    <m/>
    <m/>
    <m/>
    <n v="0"/>
    <n v="0"/>
    <m/>
    <n v="0"/>
    <n v="0"/>
    <n v="0"/>
    <n v="0"/>
    <n v="0"/>
    <n v="0"/>
    <n v="376980000"/>
    <n v="525215624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2325269624"/>
    <n v="0"/>
    <n v="436980000"/>
    <n v="0"/>
    <n v="0"/>
    <n v="0"/>
    <n v="0"/>
    <n v="0"/>
    <n v="0"/>
    <n v="0"/>
    <n v="0"/>
    <n v="0"/>
    <n v="0"/>
    <n v="0"/>
    <n v="0"/>
    <n v="0"/>
    <n v="436980000"/>
    <n v="188828962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MAULLIN"/>
    <n v="2946824961"/>
    <n v="259031774"/>
    <n v="799503563"/>
    <n v="342278163"/>
    <n v="0"/>
    <n v="0"/>
    <n v="0"/>
    <n v="0"/>
    <n v="0"/>
    <n v="0"/>
    <n v="51532353"/>
    <n v="25761830"/>
    <n v="16096535"/>
    <n v="28815002"/>
    <n v="215520247"/>
    <n v="4552196"/>
    <n v="457225400"/>
    <n v="188828962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UERTO VARA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064230"/>
    <x v="1"/>
    <n v="2"/>
    <s v="PROYECTOS"/>
    <s v="A"/>
    <s v="URBANO"/>
    <s v="SOCIAL"/>
    <x v="4"/>
    <s v="DEPORTES"/>
    <x v="2"/>
    <x v="17"/>
    <n v="17"/>
    <x v="1"/>
    <s v="EJECUCION"/>
    <n v="30064230"/>
    <s v="PAULINA"/>
    <m/>
    <s v="REPOSICION ESTADIO EWALDO KLEIN DE PUERTO VARAS"/>
    <n v="2746936000"/>
    <n v="1076381867"/>
    <n v="0"/>
    <n v="0"/>
    <m/>
    <m/>
    <m/>
    <n v="0"/>
    <n v="0"/>
    <m/>
    <n v="0"/>
    <n v="0"/>
    <n v="0"/>
    <n v="0"/>
    <n v="0"/>
    <n v="0"/>
    <n v="0"/>
    <n v="1670554133"/>
    <s v="RE"/>
    <s v="En Liquidacion / En Reevaluacion"/>
  </r>
  <r>
    <m/>
    <n v="40005578"/>
    <x v="1"/>
    <n v="2"/>
    <s v="PROYECTOS"/>
    <s v="A"/>
    <s v="URBANO"/>
    <s v="CONECTIVIDAD"/>
    <x v="7"/>
    <s v="TRANSPORTE"/>
    <x v="2"/>
    <x v="17"/>
    <n v="17"/>
    <x v="1"/>
    <s v="EJECUCION"/>
    <n v="40005578"/>
    <s v="KARIN"/>
    <m/>
    <s v="MEJORAMIENTO CALLE TERRAPLEN, PUERTO VARAS"/>
    <n v="258669418"/>
    <n v="195904175"/>
    <n v="60017117"/>
    <n v="60017117"/>
    <m/>
    <m/>
    <m/>
    <n v="0"/>
    <n v="0"/>
    <m/>
    <n v="0"/>
    <n v="0"/>
    <n v="2651875"/>
    <n v="0"/>
    <n v="8264319"/>
    <n v="49100923"/>
    <n v="0"/>
    <n v="2748126"/>
    <s v="RS"/>
    <s v="En Ejecución "/>
  </r>
  <r>
    <m/>
    <n v="40001254"/>
    <x v="1"/>
    <n v="2"/>
    <s v="PROYECTOS"/>
    <s v="A"/>
    <s v="URBANO"/>
    <s v="CONECTIVIDAD"/>
    <x v="7"/>
    <s v="TRANSPORTE"/>
    <x v="2"/>
    <x v="17"/>
    <n v="17"/>
    <x v="1"/>
    <s v="EJECUCION"/>
    <n v="40001254"/>
    <s v="KARIN"/>
    <m/>
    <s v="MEJORAMIENTO CALLE SAN MARTIN, PUERTO VARAS"/>
    <n v="248242534"/>
    <n v="228806813"/>
    <n v="5636526"/>
    <n v="5636526"/>
    <m/>
    <m/>
    <m/>
    <n v="0"/>
    <n v="0"/>
    <m/>
    <n v="0"/>
    <n v="0"/>
    <n v="0"/>
    <n v="5636526"/>
    <n v="0"/>
    <n v="0"/>
    <n v="0"/>
    <n v="13799195"/>
    <s v="RS"/>
    <s v="En Ejecución "/>
  </r>
  <r>
    <m/>
    <n v="30066636"/>
    <x v="1"/>
    <n v="2"/>
    <s v="PROYECTOS"/>
    <s v="A"/>
    <s v="RURAL"/>
    <s v="SOCIAL"/>
    <x v="3"/>
    <e v="#N/A"/>
    <x v="2"/>
    <x v="17"/>
    <n v="17"/>
    <x v="1"/>
    <s v="EJECUCION"/>
    <n v="30066636"/>
    <s v="KARIN"/>
    <m/>
    <s v="REPOSICION ESCUELA EPSON ENSENADA"/>
    <n v="2826817000"/>
    <n v="2256883403"/>
    <n v="1500000"/>
    <n v="0"/>
    <m/>
    <m/>
    <m/>
    <n v="0"/>
    <n v="0"/>
    <m/>
    <n v="0"/>
    <n v="0"/>
    <n v="0"/>
    <n v="0"/>
    <n v="0"/>
    <n v="0"/>
    <n v="1500000"/>
    <n v="568433597"/>
    <s v="RS"/>
    <s v="En Ejecución "/>
  </r>
  <r>
    <m/>
    <n v="40005278"/>
    <x v="1"/>
    <n v="2"/>
    <s v="PROYECTOS"/>
    <s v="A"/>
    <s v="URBANO"/>
    <s v="CONECTIVIDAD"/>
    <x v="1"/>
    <s v="TRANSPORTE"/>
    <x v="2"/>
    <x v="17"/>
    <n v="17"/>
    <x v="1"/>
    <s v="EJECUCION"/>
    <n v="40005278"/>
    <s v="PAULINA"/>
    <m/>
    <s v="CONSERVACION VIAS URBANAS PUERTO VARAS (C33)"/>
    <n v="980817000"/>
    <n v="610418300"/>
    <n v="235999547"/>
    <n v="205288253"/>
    <m/>
    <m/>
    <m/>
    <n v="0"/>
    <n v="0"/>
    <m/>
    <n v="0"/>
    <n v="0"/>
    <n v="0"/>
    <n v="0"/>
    <n v="0"/>
    <n v="205288253"/>
    <n v="30711294"/>
    <n v="134399153"/>
    <s v="RS*"/>
    <s v="En Ejecución "/>
  </r>
  <r>
    <m/>
    <n v="30436694"/>
    <x v="3"/>
    <n v="4"/>
    <s v="SUBT 29"/>
    <s v="A"/>
    <s v="URBANO"/>
    <s v="SOCIAL"/>
    <x v="3"/>
    <m/>
    <x v="2"/>
    <x v="17"/>
    <n v="17"/>
    <x v="1"/>
    <s v="EJECUCION"/>
    <n v="30436694"/>
    <s v="PAULINA"/>
    <m/>
    <s v="ADQUISICION EQUIPAMIENTO ESTABLECIMIENTOS EDUCACIONALES, PTO VARAS(C33)"/>
    <n v="85912424"/>
    <n v="0"/>
    <n v="0"/>
    <n v="0"/>
    <m/>
    <m/>
    <m/>
    <n v="0"/>
    <n v="0"/>
    <m/>
    <n v="0"/>
    <n v="0"/>
    <n v="0"/>
    <n v="0"/>
    <n v="0"/>
    <n v="0"/>
    <n v="0"/>
    <n v="85912424"/>
    <s v="RS*"/>
    <s v="Resciliación"/>
  </r>
  <r>
    <m/>
    <n v="30436694"/>
    <x v="3"/>
    <n v="5"/>
    <s v="SUBT 29"/>
    <s v="A"/>
    <s v="URBANO"/>
    <s v="SOCIAL"/>
    <x v="3"/>
    <m/>
    <x v="2"/>
    <x v="17"/>
    <n v="17"/>
    <x v="1"/>
    <s v="EJECUCION"/>
    <n v="30436694"/>
    <s v="PAULINA"/>
    <m/>
    <s v="ADQUISICION EQUIPAMIENTO ESTABLECIMIENTOS EDUCACIONALES, PTO VARAS(C33)"/>
    <n v="400069218"/>
    <n v="80298900"/>
    <n v="0"/>
    <n v="0"/>
    <m/>
    <m/>
    <m/>
    <n v="0"/>
    <n v="0"/>
    <m/>
    <n v="0"/>
    <n v="0"/>
    <n v="0"/>
    <n v="0"/>
    <n v="0"/>
    <n v="0"/>
    <n v="0"/>
    <n v="319770318"/>
    <s v="RS*"/>
    <s v="Resciliación"/>
  </r>
  <r>
    <m/>
    <n v="30204522"/>
    <x v="1"/>
    <n v="2"/>
    <s v="PROYECTOS"/>
    <s v="L"/>
    <s v="URBANO"/>
    <s v="SOCIAL"/>
    <x v="2"/>
    <s v="SEGURIDAD PUBLICA"/>
    <x v="2"/>
    <x v="17"/>
    <n v="17"/>
    <x v="1"/>
    <s v="EJECUCION"/>
    <n v="30204522"/>
    <s v="KARIN"/>
    <m/>
    <s v="REPOSICION CUARTEL SEXTA COMPAÑIA DE BOMBEROS"/>
    <n v="1237007000"/>
    <n v="4375000"/>
    <n v="381342126"/>
    <n v="381342126"/>
    <m/>
    <m/>
    <m/>
    <n v="65722761"/>
    <n v="97740931"/>
    <n v="8750000"/>
    <n v="20811896"/>
    <n v="21339201"/>
    <n v="55613825"/>
    <n v="48576087"/>
    <n v="62787425"/>
    <n v="0"/>
    <n v="0"/>
    <n v="851289874"/>
    <s v="RS"/>
    <s v="En Ejecución "/>
  </r>
  <r>
    <m/>
    <n v="40010719"/>
    <x v="1"/>
    <n v="2"/>
    <s v="PROYECTOS"/>
    <s v="L"/>
    <s v="URBANO"/>
    <s v="CONECTIVIDAD"/>
    <x v="7"/>
    <s v="TRANSPORTE"/>
    <x v="2"/>
    <x v="17"/>
    <n v="17"/>
    <x v="1"/>
    <s v="EJECUCION"/>
    <n v="40010719"/>
    <s v="PAULINA"/>
    <m/>
    <s v="MEJORAMIENTO CALLE Y PASAJE LA QUEBRADA"/>
    <n v="246000000"/>
    <n v="25043042"/>
    <n v="108043661"/>
    <n v="167352579"/>
    <m/>
    <m/>
    <m/>
    <n v="59308918"/>
    <n v="0"/>
    <m/>
    <n v="0"/>
    <n v="0"/>
    <n v="40365246"/>
    <n v="2250000"/>
    <n v="0"/>
    <n v="65428415"/>
    <n v="-59308918"/>
    <n v="112913297"/>
    <s v="RS"/>
    <s v="En Ejecución "/>
  </r>
  <r>
    <m/>
    <s v="FRIL"/>
    <x v="2"/>
    <m/>
    <s v="FRIL"/>
    <s v="N"/>
    <s v="URBANO"/>
    <s v="SOCIAL"/>
    <x v="6"/>
    <m/>
    <x v="2"/>
    <x v="17"/>
    <n v="17"/>
    <x v="2"/>
    <s v="EJECUCION"/>
    <s v="FRIL"/>
    <m/>
    <m/>
    <s v="FONDO REGIONAL DE INICIATIVAS LOCAL"/>
    <n v="200000000"/>
    <n v="0"/>
    <n v="200000000"/>
    <n v="281145363"/>
    <m/>
    <m/>
    <m/>
    <n v="111174638"/>
    <m/>
    <n v="6514641"/>
    <n v="10761920"/>
    <n v="33433193"/>
    <n v="39275839"/>
    <n v="6837057"/>
    <n v="73148075"/>
    <m/>
    <n v="-81145363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9230470594"/>
    <n v="4478111500"/>
    <n v="992538977"/>
    <n v="1100781964"/>
    <n v="0"/>
    <n v="0"/>
    <n v="0"/>
    <n v="236206317"/>
    <n v="97740931"/>
    <n v="15264641"/>
    <n v="31573816"/>
    <n v="54772394"/>
    <n v="137906785"/>
    <n v="63299670"/>
    <n v="144199819"/>
    <n v="319817591"/>
    <n v="-108242987"/>
    <n v="375982011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LICITACION / ADJUDICACION"/>
    <m/>
    <m/>
    <m/>
    <m/>
    <m/>
    <m/>
    <m/>
    <m/>
    <m/>
    <m/>
    <m/>
    <m/>
    <m/>
    <m/>
    <m/>
    <m/>
    <m/>
    <m/>
    <m/>
    <m/>
  </r>
  <r>
    <m/>
    <n v="40023990"/>
    <x v="1"/>
    <n v="1"/>
    <s v="ESTUDIOS"/>
    <s v="N"/>
    <m/>
    <m/>
    <x v="1"/>
    <m/>
    <x v="2"/>
    <x v="17"/>
    <n v="17"/>
    <x v="1"/>
    <s v="EJECUCION"/>
    <n v="40023990"/>
    <s v="KARIN"/>
    <s v="SEREMI MTT"/>
    <s v="DIAGNOSTICO SISTEMA DE TRANSPORTE URBANO CIUDAD DE PUERTO VARAS, ETAPA I"/>
    <n v="200000000"/>
    <n v="0"/>
    <n v="0"/>
    <n v="0"/>
    <m/>
    <m/>
    <m/>
    <n v="0"/>
    <n v="0"/>
    <m/>
    <n v="0"/>
    <n v="0"/>
    <n v="0"/>
    <n v="0"/>
    <n v="0"/>
    <n v="0"/>
    <n v="0"/>
    <n v="200000000"/>
    <s v="RS*"/>
    <s v="En Licitación"/>
  </r>
  <r>
    <m/>
    <n v="30485331"/>
    <x v="1"/>
    <n v="2"/>
    <s v="PROYECTOS"/>
    <s v="N"/>
    <m/>
    <m/>
    <x v="7"/>
    <s v="VIVIENDA Y DESARROLLO URBANO"/>
    <x v="2"/>
    <x v="17"/>
    <n v="17"/>
    <x v="1"/>
    <s v="EJECUCION"/>
    <n v="30485331"/>
    <m/>
    <m/>
    <s v="MEJORAMIENTO PARQUE CERRO PHILIPPI PUERTO VARAS"/>
    <n v="706257000"/>
    <n v="0"/>
    <n v="25000000"/>
    <n v="0"/>
    <m/>
    <m/>
    <m/>
    <n v="0"/>
    <n v="0"/>
    <m/>
    <n v="0"/>
    <n v="0"/>
    <n v="0"/>
    <n v="0"/>
    <n v="0"/>
    <n v="0"/>
    <n v="25000000"/>
    <n v="681257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906257000"/>
    <n v="0"/>
    <n v="25000000"/>
    <n v="0"/>
    <n v="0"/>
    <n v="0"/>
    <n v="0"/>
    <n v="0"/>
    <n v="0"/>
    <n v="0"/>
    <n v="0"/>
    <n v="0"/>
    <n v="0"/>
    <n v="0"/>
    <n v="0"/>
    <n v="0"/>
    <n v="25000000"/>
    <n v="881257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2083"/>
    <x v="1"/>
    <n v="2"/>
    <s v="PROYECTOS"/>
    <s v="N"/>
    <s v="RURAL"/>
    <s v="SOCIAL"/>
    <x v="9"/>
    <s v="SALUD"/>
    <x v="2"/>
    <x v="17"/>
    <n v="17"/>
    <x v="1"/>
    <s v="DISEÑO"/>
    <n v="40012083"/>
    <m/>
    <m/>
    <s v="CONSTRUCCION CESFAM NUEVA BRAUNAU, PUERTO VARAS"/>
    <n v="87200000"/>
    <n v="0"/>
    <n v="0"/>
    <n v="0"/>
    <m/>
    <m/>
    <m/>
    <n v="0"/>
    <n v="0"/>
    <m/>
    <n v="0"/>
    <n v="0"/>
    <n v="0"/>
    <n v="0"/>
    <m/>
    <m/>
    <n v="0"/>
    <n v="87200000"/>
    <s v="RS"/>
    <s v="Resciliacion Cambio UT"/>
  </r>
  <r>
    <m/>
    <n v="40015147"/>
    <x v="1"/>
    <n v="2"/>
    <s v="PROYECTOS"/>
    <s v="N"/>
    <s v="URBANO"/>
    <s v="SOCIAL"/>
    <x v="7"/>
    <s v="VIVIENDA Y DESARROLLO URBANO"/>
    <x v="2"/>
    <x v="17"/>
    <n v="17"/>
    <x v="1"/>
    <s v="EJECUCION"/>
    <n v="40015147"/>
    <m/>
    <m/>
    <s v="CONSERVACION ACERAS DIVERSOS SECTORES DE PUERTO VARAS (C33)"/>
    <n v="818000000"/>
    <n v="0"/>
    <n v="0"/>
    <n v="0"/>
    <m/>
    <m/>
    <m/>
    <n v="0"/>
    <n v="0"/>
    <m/>
    <n v="0"/>
    <n v="0"/>
    <n v="0"/>
    <n v="0"/>
    <n v="0"/>
    <n v="0"/>
    <n v="0"/>
    <n v="818000000"/>
    <s v="RS*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905200000"/>
    <n v="0"/>
    <n v="0"/>
    <n v="0"/>
    <n v="0"/>
    <n v="0"/>
    <n v="0"/>
    <n v="0"/>
    <n v="0"/>
    <n v="0"/>
    <n v="0"/>
    <n v="0"/>
    <n v="0"/>
    <n v="0"/>
    <n v="0"/>
    <n v="0"/>
    <n v="0"/>
    <n v="90520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.VARAS"/>
    <n v="11041927594"/>
    <n v="4478111500"/>
    <n v="1017538977"/>
    <n v="1100781964"/>
    <n v="0"/>
    <n v="0"/>
    <n v="0"/>
    <n v="236206317"/>
    <n v="97740931"/>
    <n v="15264641"/>
    <n v="31573816"/>
    <n v="54772394"/>
    <n v="137906785"/>
    <n v="63299670"/>
    <n v="144199819"/>
    <n v="319817591"/>
    <n v="-83242987"/>
    <n v="554627711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VINCIALE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PV"/>
    <n v="30342773"/>
    <x v="1"/>
    <n v="2"/>
    <s v="PROYECTOS"/>
    <s v="A"/>
    <s v="RURAL"/>
    <s v="CONECTIVIDAD"/>
    <x v="1"/>
    <s v="TRANSPORTE"/>
    <x v="2"/>
    <x v="18"/>
    <n v="18"/>
    <x v="9"/>
    <s v="EJECUCION"/>
    <n v="30342773"/>
    <s v="PAULINA"/>
    <s v="Dirección de Vialidad"/>
    <s v="MEJORAMIENTO RUTA V 69 SECTOR RALUN COCHAMO"/>
    <n v="7077521000"/>
    <n v="6727964072"/>
    <n v="339841505"/>
    <n v="148223899"/>
    <m/>
    <m/>
    <m/>
    <n v="0"/>
    <n v="114899629"/>
    <n v="5896179"/>
    <n v="84980"/>
    <n v="1631913"/>
    <n v="179140"/>
    <n v="50812"/>
    <n v="937336"/>
    <n v="24543910"/>
    <n v="191617606"/>
    <n v="9715423"/>
    <s v="RS"/>
    <s v="En Ejecución"/>
  </r>
  <r>
    <m/>
    <n v="30133755"/>
    <x v="1"/>
    <n v="2"/>
    <s v="PROYECTOS"/>
    <s v="A"/>
    <s v="RURAL"/>
    <s v="CONECTIVIDAD"/>
    <x v="1"/>
    <s v="TRANSPORTE"/>
    <x v="2"/>
    <x v="18"/>
    <n v="18"/>
    <x v="1"/>
    <s v="EJECUCION"/>
    <n v="30133755"/>
    <s v="GLORIA"/>
    <s v="Dirección de Vialidad"/>
    <s v="CONSERVACION RED VIAL DE VARIOS CAMINOS PAVIMENTADOS AÑO 2013 (C33)"/>
    <n v="9774474000"/>
    <n v="7927334204"/>
    <n v="666796091"/>
    <n v="344452799"/>
    <m/>
    <m/>
    <m/>
    <n v="0"/>
    <n v="0"/>
    <n v="6391940"/>
    <n v="0"/>
    <n v="0"/>
    <n v="0"/>
    <n v="8055057"/>
    <n v="0"/>
    <n v="330005802"/>
    <n v="322343292"/>
    <n v="1180343705"/>
    <s v="RS*"/>
    <s v="En Ejecución "/>
  </r>
  <r>
    <s v="H"/>
    <n v="30376572"/>
    <x v="1"/>
    <n v="1"/>
    <s v="ESTUDIOS"/>
    <s v="L"/>
    <s v="URBANO"/>
    <s v="SOCIAL"/>
    <x v="8"/>
    <m/>
    <x v="2"/>
    <x v="18"/>
    <n v="18"/>
    <x v="1"/>
    <s v="EJECUCION"/>
    <n v="30376572"/>
    <s v="PAULINA"/>
    <m/>
    <s v="ACTUALIZACION PLAN MAESTRO DE AGUAS LLUVIAS DE PTO. MONTT"/>
    <n v="435343000"/>
    <n v="49084"/>
    <n v="73790000"/>
    <n v="264379800"/>
    <m/>
    <m/>
    <m/>
    <n v="190589800"/>
    <n v="0"/>
    <m/>
    <n v="0"/>
    <n v="0"/>
    <n v="73790000"/>
    <n v="0"/>
    <n v="0"/>
    <n v="0"/>
    <n v="-190589800"/>
    <n v="361503916"/>
    <s v="RS"/>
    <s v="En Ejecución "/>
  </r>
  <r>
    <s v="H"/>
    <n v="30127010"/>
    <x v="1"/>
    <n v="2"/>
    <s v="PROYECTOS"/>
    <s v="L"/>
    <s v="URBANO"/>
    <s v="CONECTIVIDAD"/>
    <x v="7"/>
    <s v="TRANSPORTE"/>
    <x v="2"/>
    <x v="18"/>
    <n v="18"/>
    <x v="1"/>
    <s v="EJECUCION"/>
    <n v="30127010"/>
    <s v="PAULINA"/>
    <m/>
    <s v="MEJORAMIENTO CALLE EL TENIENTE BARRIO INDUSTRIAL"/>
    <n v="3678102000"/>
    <n v="417402781"/>
    <n v="1818079863"/>
    <n v="1570585606"/>
    <m/>
    <m/>
    <m/>
    <n v="130672259"/>
    <n v="115251793"/>
    <n v="106581691"/>
    <n v="150468953"/>
    <n v="208521737"/>
    <n v="224253368"/>
    <n v="505961882"/>
    <n v="3278310"/>
    <n v="125595613"/>
    <n v="247494257"/>
    <n v="1442619356"/>
    <s v="RS"/>
    <s v="En Ejecución "/>
  </r>
  <r>
    <m/>
    <n v="30077481"/>
    <x v="1"/>
    <n v="2"/>
    <s v="PROYECTOS"/>
    <s v="L"/>
    <s v="RURAL"/>
    <s v="SOCIAL"/>
    <x v="3"/>
    <s v="EDUCACION, CULTURA Y PATRIMONIO"/>
    <x v="2"/>
    <x v="18"/>
    <n v="18"/>
    <x v="1"/>
    <s v="EJECUCION"/>
    <n v="30077481"/>
    <s v="PAULINA"/>
    <m/>
    <s v="RESTAURACION IGLESIA N. SRA. DE LA CANDELARIA (MN), CARELMAPU"/>
    <n v="2050780000"/>
    <n v="0"/>
    <n v="75764155"/>
    <n v="75764155"/>
    <m/>
    <m/>
    <m/>
    <n v="0"/>
    <n v="56679985"/>
    <m/>
    <n v="0"/>
    <n v="0"/>
    <n v="0"/>
    <n v="19084170"/>
    <n v="0"/>
    <n v="0"/>
    <n v="0"/>
    <n v="1975015845"/>
    <s v="RS"/>
    <s v="En Ejecución "/>
  </r>
  <r>
    <m/>
    <n v="40014647"/>
    <x v="1"/>
    <n v="2"/>
    <s v="PROYECTOS"/>
    <s v="N"/>
    <s v="RURAL"/>
    <s v="TURISMO"/>
    <x v="11"/>
    <s v="RECURSOS NATURALES Y MEDIO AMBIENTE"/>
    <x v="2"/>
    <x v="18"/>
    <n v="18"/>
    <x v="1"/>
    <s v="EJECUCION"/>
    <n v="40014647"/>
    <s v="KARIN"/>
    <m/>
    <s v="MEJORAMIENTO SENDERO SALTOS DEL PETROHUE, P. NACIONAL VIC. PEREZ ROSALES, PUERTO VARAS"/>
    <n v="328934956"/>
    <n v="0"/>
    <n v="328934956"/>
    <n v="278934956"/>
    <m/>
    <m/>
    <m/>
    <n v="0"/>
    <n v="0"/>
    <m/>
    <n v="0"/>
    <n v="0"/>
    <n v="0"/>
    <n v="246696380"/>
    <n v="0"/>
    <n v="32238576"/>
    <n v="50000000"/>
    <n v="0"/>
    <s v="RS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3345154956"/>
    <n v="15072750141"/>
    <n v="3303206570"/>
    <n v="2682341215"/>
    <n v="0"/>
    <n v="0"/>
    <n v="0"/>
    <n v="321262059"/>
    <n v="286831407"/>
    <n v="118869810"/>
    <n v="150553933"/>
    <n v="210153650"/>
    <n v="298222508"/>
    <n v="779848301"/>
    <n v="4215646"/>
    <n v="512383901"/>
    <n v="620865355"/>
    <n v="4969198245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s v="H"/>
    <n v="30437675"/>
    <x v="1"/>
    <n v="2"/>
    <s v="PROYECTOS"/>
    <s v="L"/>
    <s v="URBANO"/>
    <s v="CONECTIVIDAD"/>
    <x v="1"/>
    <s v="TRANSPORTE"/>
    <x v="2"/>
    <x v="18"/>
    <n v="18"/>
    <x v="1"/>
    <s v="DISEÑO"/>
    <n v="30437675"/>
    <s v="PAULINA"/>
    <m/>
    <s v="CONSTRUCCION INTERTERRAZAS PUERTO MONTT, ETAPA I"/>
    <n v="511250000"/>
    <n v="0"/>
    <n v="10000000"/>
    <n v="0"/>
    <m/>
    <m/>
    <m/>
    <n v="0"/>
    <n v="0"/>
    <m/>
    <n v="0"/>
    <n v="0"/>
    <n v="0"/>
    <n v="0"/>
    <n v="0"/>
    <n v="0"/>
    <n v="10000000"/>
    <n v="501250000"/>
    <s v="RS"/>
    <s v="En Licitación"/>
  </r>
  <r>
    <m/>
    <n v="30077182"/>
    <x v="1"/>
    <n v="2"/>
    <s v="PROYECTOS"/>
    <s v="N"/>
    <s v="URBANO"/>
    <s v="SOCIAL"/>
    <x v="2"/>
    <s v="SEGURIDAD PUBLICA"/>
    <x v="2"/>
    <x v="18"/>
    <n v="18"/>
    <x v="1"/>
    <s v="EJECUCION"/>
    <n v="30077182"/>
    <s v="KARIN"/>
    <m/>
    <s v="REPOSICION CUARTEL INVESTIGACIONES PUERTO VARAS"/>
    <n v="2304827000"/>
    <n v="9000000"/>
    <n v="50000000"/>
    <n v="0"/>
    <m/>
    <m/>
    <m/>
    <n v="0"/>
    <n v="0"/>
    <m/>
    <n v="0"/>
    <n v="0"/>
    <n v="0"/>
    <n v="0"/>
    <n v="0"/>
    <n v="0"/>
    <n v="50000000"/>
    <n v="2245827000"/>
    <s v="RE"/>
    <s v="En Licitación"/>
  </r>
  <r>
    <m/>
    <n v="40008014"/>
    <x v="3"/>
    <n v="3"/>
    <s v="SUBT 29"/>
    <s v="N"/>
    <m/>
    <m/>
    <x v="2"/>
    <m/>
    <x v="2"/>
    <x v="18"/>
    <n v="18"/>
    <x v="1"/>
    <s v="EJECUCION"/>
    <n v="40008014"/>
    <s v="PAULINA"/>
    <m/>
    <s v="ADQUISICION VEHICULOS POLICIALES PARA PATRULLAS ANTI-ABIGEATOS PROVINCIA DE LLANQUIHUE (C33)"/>
    <n v="105867000"/>
    <n v="0"/>
    <n v="0"/>
    <n v="0"/>
    <m/>
    <m/>
    <m/>
    <n v="0"/>
    <n v="0"/>
    <m/>
    <n v="0"/>
    <n v="0"/>
    <n v="0"/>
    <n v="0"/>
    <n v="0"/>
    <n v="0"/>
    <n v="0"/>
    <n v="105867000"/>
    <s v="RS*"/>
    <s v="En Licitación 2022"/>
  </r>
  <r>
    <s v="S"/>
    <n v="30380331"/>
    <x v="1"/>
    <n v="2"/>
    <s v="PROYECTOS"/>
    <s v="A"/>
    <s v="RURAL"/>
    <s v="SOCIAL"/>
    <x v="9"/>
    <s v="SALUD"/>
    <x v="2"/>
    <x v="18"/>
    <n v="18"/>
    <x v="1"/>
    <s v="EJECUCION"/>
    <n v="30380331"/>
    <s v="KARIN"/>
    <m/>
    <s v="CONSTRUCCION Y HABILITACION CENTRO DE DIALISIS HOSPITAL DE CALBUCO"/>
    <n v="2851491706"/>
    <n v="177066265"/>
    <n v="0"/>
    <n v="0"/>
    <m/>
    <m/>
    <m/>
    <n v="0"/>
    <n v="0"/>
    <m/>
    <n v="0"/>
    <n v="0"/>
    <n v="0"/>
    <n v="0"/>
    <n v="0"/>
    <n v="0"/>
    <n v="0"/>
    <n v="2674425441"/>
    <s v="RS"/>
    <s v="En Licitación"/>
  </r>
  <r>
    <m/>
    <n v="40022683"/>
    <x v="3"/>
    <n v="5"/>
    <s v="SUBT 29"/>
    <s v="N"/>
    <m/>
    <m/>
    <x v="6"/>
    <m/>
    <x v="2"/>
    <x v="18"/>
    <n v="18"/>
    <x v="6"/>
    <s v="EJECUCION"/>
    <n v="40022683"/>
    <m/>
    <m/>
    <s v="ADQUISICION MAQUINA COMPACTADORA PARA RELLENO SANITARIO LA LAJA (C33)"/>
    <n v="252187000"/>
    <n v="0"/>
    <n v="0"/>
    <n v="0"/>
    <m/>
    <m/>
    <m/>
    <n v="0"/>
    <n v="0"/>
    <m/>
    <n v="0"/>
    <n v="0"/>
    <n v="0"/>
    <n v="0"/>
    <n v="0"/>
    <n v="0"/>
    <n v="0"/>
    <n v="252187000"/>
    <s v="RS*"/>
    <s v="En Licitación"/>
  </r>
  <r>
    <m/>
    <n v="40022683"/>
    <x v="3"/>
    <n v="5"/>
    <s v="SUBT 29"/>
    <s v="N"/>
    <m/>
    <m/>
    <x v="6"/>
    <m/>
    <x v="2"/>
    <x v="18"/>
    <n v="18"/>
    <x v="1"/>
    <s v="EJECUCION"/>
    <n v="40022683"/>
    <m/>
    <m/>
    <s v="ADQUISICION MAQUINA COMPACTADORA PARA RELLENO SANITARIO LA LAJA (C33)"/>
    <n v="252189000"/>
    <n v="0"/>
    <n v="0"/>
    <n v="0"/>
    <m/>
    <m/>
    <m/>
    <n v="0"/>
    <n v="0"/>
    <m/>
    <n v="0"/>
    <n v="0"/>
    <n v="0"/>
    <n v="0"/>
    <n v="0"/>
    <n v="0"/>
    <n v="0"/>
    <n v="252189000"/>
    <s v="RS*"/>
    <s v="En Licitación"/>
  </r>
  <r>
    <s v="ASC"/>
    <n v="40027009"/>
    <x v="1"/>
    <n v="2"/>
    <s v="PROYECTOS"/>
    <s v="N"/>
    <m/>
    <m/>
    <x v="1"/>
    <s v="TRANSPORTE"/>
    <x v="2"/>
    <x v="18"/>
    <n v="18"/>
    <x v="1"/>
    <s v="EJECUCION"/>
    <n v="40027009"/>
    <m/>
    <s v="Dirección de Vialidad"/>
    <s v="CONSERVACION PERIODICA CAMINOS VECINALES CALBUCO Y MAULLIN 2020-2021(C33)"/>
    <n v="900500000"/>
    <n v="0"/>
    <n v="0"/>
    <n v="0"/>
    <m/>
    <m/>
    <m/>
    <n v="0"/>
    <n v="0"/>
    <m/>
    <n v="0"/>
    <n v="0"/>
    <n v="0"/>
    <n v="0"/>
    <n v="0"/>
    <n v="0"/>
    <n v="0"/>
    <n v="90050000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7178311706"/>
    <n v="186066265"/>
    <n v="60000000"/>
    <n v="0"/>
    <n v="0"/>
    <n v="0"/>
    <n v="0"/>
    <n v="0"/>
    <n v="0"/>
    <n v="0"/>
    <n v="0"/>
    <n v="0"/>
    <n v="0"/>
    <n v="0"/>
    <n v="0"/>
    <n v="0"/>
    <n v="60000000"/>
    <n v="693224544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m/>
    <x v="1"/>
    <n v="2"/>
    <s v="PROYECTOS"/>
    <s v="N"/>
    <m/>
    <m/>
    <x v="2"/>
    <e v="#N/A"/>
    <x v="2"/>
    <x v="18"/>
    <n v="18"/>
    <x v="1"/>
    <s v="EJECUCION"/>
    <m/>
    <m/>
    <m/>
    <s v="CONSTRUCCION CAPITANIA DE PUERTO COCHAMO"/>
    <n v="500000000"/>
    <n v="0"/>
    <n v="0"/>
    <n v="0"/>
    <m/>
    <m/>
    <m/>
    <m/>
    <m/>
    <m/>
    <m/>
    <n v="0"/>
    <n v="0"/>
    <n v="0"/>
    <n v="0"/>
    <n v="0"/>
    <n v="0"/>
    <n v="500000000"/>
    <s v="RS*"/>
    <s v="Convenio en Confección 2023"/>
  </r>
  <r>
    <m/>
    <m/>
    <x v="0"/>
    <m/>
    <m/>
    <m/>
    <m/>
    <m/>
    <x v="0"/>
    <m/>
    <x v="0"/>
    <x v="0"/>
    <m/>
    <x v="0"/>
    <m/>
    <m/>
    <m/>
    <m/>
    <s v="TOTAL DE INICIATIVAS NUEVAS"/>
    <n v="500000000"/>
    <n v="0"/>
    <n v="0"/>
    <n v="0"/>
    <n v="0"/>
    <n v="0"/>
    <n v="0"/>
    <n v="0"/>
    <n v="0"/>
    <n v="0"/>
    <n v="0"/>
    <n v="0"/>
    <n v="0"/>
    <n v="0"/>
    <n v="0"/>
    <n v="0"/>
    <n v="0"/>
    <n v="50000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VINCIALES"/>
    <n v="31023466662"/>
    <n v="15258816406"/>
    <n v="3363206570"/>
    <n v="2682341215"/>
    <n v="0"/>
    <n v="0"/>
    <n v="0"/>
    <n v="321262059"/>
    <n v="286831407"/>
    <n v="118869810"/>
    <n v="150553933"/>
    <n v="210153650"/>
    <n v="298222508"/>
    <n v="779848301"/>
    <n v="4215646"/>
    <n v="512383901"/>
    <n v="680865355"/>
    <n v="12401443686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VINCIA DE LLANQUIHUE"/>
    <n v="116502562072"/>
    <n v="31439080055"/>
    <n v="21189855327"/>
    <n v="17146593650"/>
    <n v="0"/>
    <n v="0"/>
    <n v="0"/>
    <n v="2055061902"/>
    <n v="2450669584"/>
    <n v="1908407576"/>
    <n v="1400736668"/>
    <n v="1408779518"/>
    <n v="1613516314"/>
    <n v="1834600823"/>
    <n v="1330402647"/>
    <n v="3144418618"/>
    <n v="4043261677"/>
    <n v="6387362669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ANCUD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341232"/>
    <x v="1"/>
    <n v="2"/>
    <s v="PROYECTOS"/>
    <s v="A"/>
    <s v="URBANO"/>
    <s v="AGUA POTABLE"/>
    <x v="8"/>
    <s v="RECURSOS HIDRICOS"/>
    <x v="3"/>
    <x v="19"/>
    <n v="19"/>
    <x v="1"/>
    <s v="EJECUCION"/>
    <n v="30341232"/>
    <s v="HARRY"/>
    <m/>
    <s v="AMPLIACION SERVICIO APR BAHIA LINAO HACIA HUAPILINAO Y R.NEGRO,ANCUD"/>
    <n v="160308499"/>
    <n v="126194543"/>
    <n v="34113956"/>
    <n v="29525431"/>
    <m/>
    <m/>
    <m/>
    <n v="0"/>
    <n v="0"/>
    <m/>
    <n v="0"/>
    <n v="0"/>
    <n v="0"/>
    <n v="12233809"/>
    <n v="0"/>
    <n v="17291622"/>
    <n v="4588525"/>
    <n v="0"/>
    <s v="RS"/>
    <s v="En Ejecución "/>
  </r>
  <r>
    <m/>
    <n v="30485368"/>
    <x v="1"/>
    <n v="2"/>
    <s v="PROYECTOS"/>
    <s v="A"/>
    <s v="URBANO"/>
    <s v="SOCIAL"/>
    <x v="6"/>
    <s v="SALUD"/>
    <x v="3"/>
    <x v="19"/>
    <n v="19"/>
    <x v="1"/>
    <s v="DISEÑO"/>
    <n v="30485368"/>
    <s v="FRANCISCA"/>
    <m/>
    <s v="REPOSICION CENTRO REHABILITACION CLUB DE LEONES COMUNA DE ANCUD"/>
    <n v="101500000"/>
    <n v="30300000"/>
    <n v="40400000"/>
    <n v="40400000"/>
    <m/>
    <m/>
    <m/>
    <n v="0"/>
    <n v="0"/>
    <m/>
    <n v="0"/>
    <n v="0"/>
    <n v="0"/>
    <n v="0"/>
    <n v="0"/>
    <n v="40400000"/>
    <n v="0"/>
    <n v="30800000"/>
    <s v="RS"/>
    <s v="En Ejecución "/>
  </r>
  <r>
    <s v="ASC"/>
    <n v="40012136"/>
    <x v="1"/>
    <n v="2"/>
    <s v="PROYECTOS"/>
    <s v="N"/>
    <s v="RURAL"/>
    <s v="ENERGIA"/>
    <x v="10"/>
    <s v="ENERGIA"/>
    <x v="3"/>
    <x v="19"/>
    <n v="19"/>
    <x v="8"/>
    <s v="EJECUCION"/>
    <n v="40012136"/>
    <m/>
    <m/>
    <s v="HABILITACION Y SUMINISTRO DE ENERGIA ELECTRICA SECTOR KM 26 Y 27, COMUA DE ANCUD"/>
    <n v="189406000"/>
    <n v="0"/>
    <n v="189406000"/>
    <n v="189406000"/>
    <m/>
    <m/>
    <m/>
    <n v="0"/>
    <n v="0"/>
    <m/>
    <n v="0"/>
    <n v="0"/>
    <n v="0"/>
    <n v="0"/>
    <n v="189406000"/>
    <n v="0"/>
    <n v="0"/>
    <n v="0"/>
    <s v="RS"/>
    <s v="Terminado"/>
  </r>
  <r>
    <m/>
    <s v="FRIL"/>
    <x v="2"/>
    <m/>
    <s v="FRIL"/>
    <s v="N"/>
    <s v="URBANO"/>
    <s v="SOCIAL"/>
    <x v="6"/>
    <m/>
    <x v="3"/>
    <x v="19"/>
    <n v="19"/>
    <x v="2"/>
    <s v="EJECUCION"/>
    <s v="FRIL"/>
    <m/>
    <m/>
    <s v="FONDO REGIONAL DE INICIATIVAS LOCAL"/>
    <n v="202509245"/>
    <n v="0"/>
    <n v="202509245"/>
    <n v="202509245"/>
    <m/>
    <m/>
    <m/>
    <n v="0"/>
    <m/>
    <n v="68391040"/>
    <n v="23925360"/>
    <n v="0"/>
    <m/>
    <n v="44222959"/>
    <n v="38968869"/>
    <n v="27001017"/>
    <n v="0"/>
    <n v="0"/>
    <s v="RS**"/>
    <s v="En Ejecución "/>
  </r>
  <r>
    <m/>
    <n v="30083781"/>
    <x v="1"/>
    <n v="1"/>
    <s v="ESTUDIOS"/>
    <s v="N"/>
    <s v="RURAL"/>
    <s v="SOCIAL"/>
    <x v="3"/>
    <m/>
    <x v="3"/>
    <x v="19"/>
    <n v="19"/>
    <x v="1"/>
    <s v="EJECUCION"/>
    <n v="30083781"/>
    <s v="FRANCISCA"/>
    <m/>
    <s v="DIAGNOSTICO FORTIFICACIONES DE ANCUD"/>
    <n v="9375000"/>
    <n v="0"/>
    <n v="9375000"/>
    <n v="0"/>
    <m/>
    <m/>
    <m/>
    <n v="0"/>
    <n v="0"/>
    <m/>
    <n v="0"/>
    <n v="0"/>
    <n v="0"/>
    <n v="0"/>
    <n v="0"/>
    <n v="0"/>
    <n v="9375000"/>
    <n v="0"/>
    <s v="RS*"/>
    <s v="En Ejecución "/>
  </r>
  <r>
    <m/>
    <n v="40009233"/>
    <x v="1"/>
    <n v="2"/>
    <s v="PROYECTOS"/>
    <s v="L"/>
    <s v="URBANO"/>
    <s v="AGUA POTABLE"/>
    <x v="8"/>
    <s v="RECURSOS HIDRICOS"/>
    <x v="3"/>
    <x v="19"/>
    <n v="19"/>
    <x v="1"/>
    <s v="EJECUCION"/>
    <n v="40009233"/>
    <s v="HARRY"/>
    <m/>
    <s v="CONSTRUCCION REDES DE AP Y ALC. DE AGUAS SERVIDAS DIVERSOS SECTORES CIUDAD DE ANCUD"/>
    <n v="659095000"/>
    <n v="256882357"/>
    <n v="310428131"/>
    <n v="310428131"/>
    <m/>
    <m/>
    <m/>
    <n v="17808417"/>
    <n v="11498592"/>
    <n v="3500000"/>
    <n v="13166845"/>
    <n v="1750000"/>
    <n v="32894716"/>
    <n v="27438232"/>
    <n v="108490092"/>
    <n v="93881237"/>
    <n v="0"/>
    <n v="91784512"/>
    <s v="RS"/>
    <s v="En Ejecución "/>
  </r>
  <r>
    <s v="S"/>
    <n v="30093349"/>
    <x v="1"/>
    <n v="2"/>
    <s v="PROYECTOS"/>
    <s v="L"/>
    <s v="RURAL"/>
    <s v="SOCIAL"/>
    <x v="9"/>
    <s v="SALUD"/>
    <x v="3"/>
    <x v="19"/>
    <n v="19"/>
    <x v="1"/>
    <s v="EJECUCION"/>
    <n v="30093349"/>
    <s v="FRANCISCA"/>
    <m/>
    <s v="REPOSICION POSTA SALUD RURAL DE MANAO, COMUNA DE ANCUD"/>
    <n v="563580000"/>
    <n v="0"/>
    <n v="488679833"/>
    <n v="488679833"/>
    <m/>
    <m/>
    <m/>
    <n v="3224000"/>
    <n v="90857615"/>
    <n v="38856684"/>
    <n v="64420498"/>
    <n v="153531682"/>
    <n v="39598879"/>
    <n v="0"/>
    <n v="98190475"/>
    <n v="0"/>
    <n v="0"/>
    <n v="74900167"/>
    <s v="RS"/>
    <s v="En Ejecución "/>
  </r>
  <r>
    <m/>
    <n v="30109898"/>
    <x v="1"/>
    <n v="2"/>
    <s v="PROYECTOS"/>
    <s v="A"/>
    <s v="RURAL"/>
    <s v="AGUA POTABLE"/>
    <x v="8"/>
    <s v="RECURSOS HIDRICOS"/>
    <x v="3"/>
    <x v="19"/>
    <n v="19"/>
    <x v="1"/>
    <s v="EJECUCION"/>
    <n v="30109898"/>
    <s v="HARRY"/>
    <m/>
    <s v="CONSTRUCCION SISTEMA DE APR SECTOR CAULIN LA CUMBRE, ANCUD"/>
    <n v="661606000"/>
    <n v="642350200"/>
    <n v="19034800"/>
    <n v="2415197"/>
    <m/>
    <m/>
    <m/>
    <n v="0"/>
    <n v="0"/>
    <m/>
    <n v="0"/>
    <n v="0"/>
    <n v="0"/>
    <n v="0"/>
    <n v="0"/>
    <n v="2415197"/>
    <n v="16619603"/>
    <n v="221000"/>
    <s v="RS"/>
    <s v="En Ejecución "/>
  </r>
  <r>
    <m/>
    <n v="30116708"/>
    <x v="1"/>
    <n v="2"/>
    <s v="PROYECTOS"/>
    <s v="L"/>
    <s v="RURAL"/>
    <s v="AGUA POTABLE"/>
    <x v="8"/>
    <s v="RECURSOS HIDRICOS"/>
    <x v="3"/>
    <x v="19"/>
    <n v="19"/>
    <x v="1"/>
    <s v="EJECUCION"/>
    <n v="30116708"/>
    <s v="FRANCISCA"/>
    <m/>
    <s v="CONSTRUCCION RED APR PUMANZANO, ANCUD"/>
    <n v="842254000"/>
    <n v="0"/>
    <n v="723547907"/>
    <n v="723547907"/>
    <m/>
    <m/>
    <m/>
    <n v="74907084"/>
    <n v="77719950"/>
    <n v="75683670"/>
    <n v="109623906"/>
    <n v="206475163"/>
    <n v="90002506"/>
    <n v="89135628"/>
    <n v="0"/>
    <n v="0"/>
    <n v="0"/>
    <n v="118706093"/>
    <s v="RS"/>
    <s v="En Ejecución "/>
  </r>
  <r>
    <s v="ASC"/>
    <n v="40017416"/>
    <x v="1"/>
    <n v="2"/>
    <s v="PROYECTOS"/>
    <s v="L"/>
    <s v="URBANO"/>
    <s v="ALCANTARILLADO"/>
    <x v="8"/>
    <s v="RECURSOS HIDRICOS"/>
    <x v="3"/>
    <x v="19"/>
    <n v="19"/>
    <x v="1"/>
    <s v="EJECUCION"/>
    <n v="40017416"/>
    <s v="FRANCISCA"/>
    <m/>
    <s v="CONSTRUCCION RED DE AGUA POTABLE Y ALCANTARILLADO CALLE EL CERRO Y PASAJE 1 CAUCUMEO"/>
    <n v="406672000"/>
    <n v="0"/>
    <n v="268133656"/>
    <n v="268133656"/>
    <m/>
    <m/>
    <m/>
    <n v="1968750"/>
    <n v="93908310"/>
    <n v="25103260"/>
    <n v="1968750"/>
    <n v="43541878"/>
    <n v="101642708"/>
    <n v="0"/>
    <n v="0"/>
    <n v="0"/>
    <n v="0"/>
    <n v="138538344"/>
    <s v="RS"/>
    <s v="En Ejecución "/>
  </r>
  <r>
    <m/>
    <n v="40001823"/>
    <x v="1"/>
    <n v="2"/>
    <s v="PROYECTOS"/>
    <s v="L"/>
    <s v="URBANO"/>
    <s v="SOCIAL"/>
    <x v="3"/>
    <s v="EDUCACION, CULTURA Y PATRIMONIO"/>
    <x v="3"/>
    <x v="19"/>
    <n v="19"/>
    <x v="1"/>
    <s v="EJECUCION"/>
    <n v="40001823"/>
    <s v="FRANCISCA"/>
    <m/>
    <s v="AMPLIACION SALA PSICOMOTRIZ Y HABITOS FISICOS"/>
    <n v="225228000"/>
    <n v="0"/>
    <n v="161004422"/>
    <n v="161004422"/>
    <m/>
    <m/>
    <m/>
    <n v="0"/>
    <n v="33211710"/>
    <n v="21322817"/>
    <n v="67486685"/>
    <n v="23804760"/>
    <n v="15178450"/>
    <n v="0"/>
    <n v="0"/>
    <n v="0"/>
    <n v="0"/>
    <n v="64223578"/>
    <s v="RS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4021533744"/>
    <n v="1055727100"/>
    <n v="2446632950"/>
    <n v="2416049822"/>
    <n v="0"/>
    <n v="0"/>
    <n v="0"/>
    <n v="97908251"/>
    <n v="307196177"/>
    <n v="232857471"/>
    <n v="280592044"/>
    <n v="429103483"/>
    <n v="279317259"/>
    <n v="173030628"/>
    <n v="435055436"/>
    <n v="180989073"/>
    <n v="30583128"/>
    <n v="51917369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25619"/>
    <x v="1"/>
    <n v="2"/>
    <s v="PROYECTOS"/>
    <s v="N"/>
    <s v="URBANO"/>
    <s v="SOCIAL"/>
    <x v="8"/>
    <s v="RECURSOS HIDRICOS"/>
    <x v="3"/>
    <x v="19"/>
    <n v="19"/>
    <x v="5"/>
    <s v="EJECUCION"/>
    <n v="40025619"/>
    <m/>
    <m/>
    <s v="AMPLIACION RED DE AGUA POTABLE Y ALCANTARILLADO VILLA LOS AROMOS Y RIO PUDETO, ANCUD"/>
    <n v="1787342000"/>
    <n v="0"/>
    <n v="100000000"/>
    <n v="0"/>
    <m/>
    <m/>
    <m/>
    <n v="0"/>
    <n v="0"/>
    <m/>
    <n v="0"/>
    <n v="0"/>
    <n v="0"/>
    <n v="0"/>
    <m/>
    <m/>
    <n v="100000000"/>
    <n v="1687342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787342000"/>
    <n v="0"/>
    <n v="100000000"/>
    <n v="0"/>
    <n v="0"/>
    <n v="0"/>
    <n v="0"/>
    <n v="0"/>
    <n v="0"/>
    <n v="0"/>
    <n v="0"/>
    <n v="0"/>
    <n v="0"/>
    <n v="0"/>
    <n v="0"/>
    <n v="0"/>
    <n v="100000000"/>
    <n v="1687342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ANCUD"/>
    <n v="5808875744"/>
    <n v="1055727100"/>
    <n v="2546632950"/>
    <n v="2416049822"/>
    <n v="0"/>
    <n v="0"/>
    <n v="0"/>
    <n v="97908251"/>
    <n v="307196177"/>
    <n v="232857471"/>
    <n v="280592044"/>
    <n v="429103483"/>
    <n v="279317259"/>
    <n v="173030628"/>
    <n v="435055436"/>
    <n v="180989073"/>
    <n v="130583128"/>
    <n v="220651569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CASTR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485135"/>
    <x v="1"/>
    <n v="2"/>
    <s v="PROYECTOS"/>
    <s v="A"/>
    <s v="URBANO"/>
    <s v="CONECTIVIDAD"/>
    <x v="7"/>
    <s v="TRANSPORTE"/>
    <x v="3"/>
    <x v="20"/>
    <n v="20"/>
    <x v="1"/>
    <s v="EJECUCION"/>
    <n v="30485135"/>
    <s v="FRANCISCA"/>
    <m/>
    <s v="CONSERVACION VEREDAS CASTRO ALTO, COMUNA DE CASTRO (C33)"/>
    <n v="457733000"/>
    <n v="435946053"/>
    <n v="13009452"/>
    <n v="0"/>
    <m/>
    <m/>
    <m/>
    <n v="0"/>
    <n v="0"/>
    <m/>
    <n v="0"/>
    <n v="0"/>
    <n v="0"/>
    <n v="0"/>
    <n v="0"/>
    <n v="0"/>
    <n v="13009452"/>
    <n v="8777495"/>
    <s v="RS*"/>
    <s v="En Ejecución "/>
  </r>
  <r>
    <m/>
    <n v="30076949"/>
    <x v="1"/>
    <n v="2"/>
    <s v="PROYECTOS"/>
    <s v="A"/>
    <s v="URBANO"/>
    <s v="SOCIAL"/>
    <x v="3"/>
    <s v="EDUCACION, CULTURA Y PATRIMONIO"/>
    <x v="3"/>
    <x v="20"/>
    <n v="20"/>
    <x v="1"/>
    <s v="DISEÑO"/>
    <n v="30076949"/>
    <s v="FRANCISCA"/>
    <m/>
    <s v="REPOSICION ESCUELA DE LA CULTURA, FRIDOLINA BARRIENTOS, CASTRO"/>
    <n v="336933000"/>
    <n v="191276297"/>
    <n v="72168027"/>
    <n v="56290043"/>
    <m/>
    <m/>
    <m/>
    <n v="0"/>
    <n v="0"/>
    <m/>
    <n v="0"/>
    <n v="0"/>
    <n v="0"/>
    <n v="0"/>
    <n v="0"/>
    <n v="56290043"/>
    <n v="15877984"/>
    <n v="73488676"/>
    <s v="RS"/>
    <s v="En Ejecución "/>
  </r>
  <r>
    <m/>
    <n v="40003369"/>
    <x v="1"/>
    <n v="2"/>
    <s v="PROYECTOS"/>
    <s v="A"/>
    <s v="URBANO"/>
    <s v="CONECTIVIDAD"/>
    <x v="1"/>
    <s v="TRANSPORTE"/>
    <x v="3"/>
    <x v="20"/>
    <n v="20"/>
    <x v="1"/>
    <s v="EJECUCION"/>
    <n v="40003369"/>
    <s v="FRANCISCA"/>
    <m/>
    <s v="CONSERVACION CAMINOS ISLA QUEHUI, COMUNA DE CASTRO (C33)"/>
    <n v="550000000"/>
    <n v="285558353"/>
    <n v="194701240"/>
    <n v="194701240"/>
    <m/>
    <m/>
    <m/>
    <n v="0"/>
    <n v="73259787"/>
    <m/>
    <n v="0"/>
    <n v="0"/>
    <n v="0"/>
    <n v="121441453"/>
    <n v="0"/>
    <n v="0"/>
    <n v="0"/>
    <n v="69740407"/>
    <s v="RS*"/>
    <s v="En Ejecución "/>
  </r>
  <r>
    <m/>
    <n v="30076663"/>
    <x v="1"/>
    <n v="2"/>
    <s v="PROYECTOS"/>
    <s v="A"/>
    <s v="URBANO"/>
    <s v="FOMENTO PRODUCTIVO"/>
    <x v="11"/>
    <s v="TURISMO Y COMERCIO"/>
    <x v="3"/>
    <x v="20"/>
    <n v="20"/>
    <x v="1"/>
    <s v="EJECUCION"/>
    <n v="30076663"/>
    <s v="FRANCISCA"/>
    <m/>
    <s v="CONSERVACION FERIA LILLO COMUNA CASTRO (C33)"/>
    <n v="564532000"/>
    <n v="447235824"/>
    <n v="117296176"/>
    <n v="113640707"/>
    <m/>
    <m/>
    <m/>
    <n v="3525592"/>
    <n v="0"/>
    <m/>
    <n v="0"/>
    <n v="0"/>
    <n v="0"/>
    <n v="80415833"/>
    <n v="0"/>
    <n v="29699282"/>
    <n v="3655469"/>
    <n v="0"/>
    <s v="RS*"/>
    <s v="En Ejecución "/>
  </r>
  <r>
    <m/>
    <n v="20140221"/>
    <x v="1"/>
    <n v="2"/>
    <s v="PROYECTOS"/>
    <s v="A"/>
    <s v="URBANO"/>
    <s v="SOCIAL"/>
    <x v="9"/>
    <s v="SALUD"/>
    <x v="3"/>
    <x v="20"/>
    <n v="20"/>
    <x v="1"/>
    <s v="EJECUCION"/>
    <n v="20140221"/>
    <s v="HARRY"/>
    <m/>
    <s v="REPOSICION POSTA DE SALUD RURAL DE LA ISLA CHELIN, CASTRO"/>
    <n v="600518000"/>
    <n v="203793037"/>
    <n v="240990257"/>
    <n v="240990257"/>
    <m/>
    <m/>
    <m/>
    <n v="0"/>
    <n v="0"/>
    <m/>
    <n v="0"/>
    <n v="0"/>
    <n v="59896377"/>
    <n v="0"/>
    <n v="181093880"/>
    <n v="0"/>
    <n v="0"/>
    <n v="155734706"/>
    <s v="RS"/>
    <s v="En Ejecución "/>
  </r>
  <r>
    <m/>
    <n v="40002877"/>
    <x v="1"/>
    <n v="2"/>
    <s v="PROYECTOS"/>
    <s v="A"/>
    <s v="URBANO"/>
    <s v="CONECTIVIDAD"/>
    <x v="7"/>
    <s v="TRANSPORTE"/>
    <x v="3"/>
    <x v="20"/>
    <n v="20"/>
    <x v="1"/>
    <s v="EJECUCION"/>
    <n v="40002877"/>
    <s v="HARRY"/>
    <m/>
    <s v="MEJORAMIENTO URBANISTICO AVENIDA O´HIGGINS Y AVENIDA SAN MARTIN CASTRO"/>
    <n v="3779356000"/>
    <n v="219759892"/>
    <n v="2550000000"/>
    <n v="2404014410"/>
    <m/>
    <m/>
    <m/>
    <n v="144232996"/>
    <n v="186103387"/>
    <n v="145357984"/>
    <n v="513367157"/>
    <n v="260277276"/>
    <n v="0"/>
    <n v="671296423"/>
    <n v="483379187"/>
    <n v="0"/>
    <n v="145985590"/>
    <n v="1009596108"/>
    <s v="RS"/>
    <s v="En Ejecución "/>
  </r>
  <r>
    <m/>
    <n v="40014732"/>
    <x v="1"/>
    <n v="2"/>
    <s v="PROYECTOS"/>
    <s v="N"/>
    <s v="URBANO"/>
    <s v="CONECTIVIDAD"/>
    <x v="1"/>
    <s v="TRANSPORTE"/>
    <x v="3"/>
    <x v="20"/>
    <n v="20"/>
    <x v="1"/>
    <s v="EJECUCION"/>
    <n v="40014732"/>
    <m/>
    <m/>
    <s v="CONSERVACION CAMINOS RURALES Y URBANOS SECTOR TEN TEN Y LA CHACRAN (C33)"/>
    <n v="158000000"/>
    <n v="0"/>
    <n v="145036081"/>
    <n v="145036081"/>
    <m/>
    <m/>
    <m/>
    <n v="0"/>
    <n v="89181948"/>
    <n v="55854133"/>
    <n v="0"/>
    <n v="0"/>
    <n v="0"/>
    <n v="0"/>
    <n v="0"/>
    <n v="0"/>
    <n v="0"/>
    <n v="12963919"/>
    <s v="RS*"/>
    <s v="En Ejecución "/>
  </r>
  <r>
    <m/>
    <s v="FRIL"/>
    <x v="2"/>
    <m/>
    <s v="FRIL"/>
    <s v="N"/>
    <s v="URBANO"/>
    <s v="SOCIAL"/>
    <x v="6"/>
    <m/>
    <x v="3"/>
    <x v="20"/>
    <n v="20"/>
    <x v="2"/>
    <s v="EJECUCION"/>
    <s v="FRIL"/>
    <m/>
    <m/>
    <s v="FONDO REGIONAL DE INICIATIVAS LOCAL"/>
    <n v="150000000"/>
    <n v="0"/>
    <n v="150000000"/>
    <n v="57313753"/>
    <m/>
    <m/>
    <m/>
    <n v="57313753"/>
    <m/>
    <m/>
    <m/>
    <n v="0"/>
    <m/>
    <n v="0"/>
    <n v="0"/>
    <m/>
    <n v="92686247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6597072000"/>
    <n v="1783569456"/>
    <n v="3483201233"/>
    <n v="3211986491"/>
    <n v="0"/>
    <n v="0"/>
    <n v="0"/>
    <n v="205072341"/>
    <n v="348545122"/>
    <n v="201212117"/>
    <n v="513367157"/>
    <n v="260277276"/>
    <n v="59896377"/>
    <n v="873153709"/>
    <n v="664473067"/>
    <n v="85989325"/>
    <n v="271214742"/>
    <n v="133030131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05957"/>
    <x v="1"/>
    <n v="2"/>
    <s v="PROYECTOS"/>
    <s v="N"/>
    <s v="URBANO"/>
    <s v="SOCIAL"/>
    <x v="3"/>
    <s v="EDUCACION, CULTURA Y PATRIMONIO"/>
    <x v="3"/>
    <x v="20"/>
    <n v="20"/>
    <x v="1"/>
    <s v="DISEÑO"/>
    <n v="40005957"/>
    <m/>
    <m/>
    <s v="REPOSICION MUSEO MUNICIPAL Y BIBLIOTECA PUBLICA"/>
    <n v="139625000"/>
    <n v="0"/>
    <n v="10000000"/>
    <n v="0"/>
    <m/>
    <m/>
    <m/>
    <n v="0"/>
    <n v="0"/>
    <m/>
    <n v="0"/>
    <n v="0"/>
    <n v="0"/>
    <n v="0"/>
    <n v="0"/>
    <n v="0"/>
    <n v="10000000"/>
    <n v="129625000"/>
    <s v="RS"/>
    <s v="En Licitación"/>
  </r>
  <r>
    <m/>
    <n v="40007844"/>
    <x v="3"/>
    <n v="3"/>
    <s v="SUBT 29"/>
    <s v="N"/>
    <s v="URBANO"/>
    <s v="SOCIAL"/>
    <x v="6"/>
    <m/>
    <x v="3"/>
    <x v="20"/>
    <n v="20"/>
    <x v="1"/>
    <s v="EJECUCION"/>
    <n v="40007844"/>
    <s v="HARRY"/>
    <m/>
    <s v="REPOSICION CAMIONES Y CONTENEDORES COMUNA DE CASTRO (C33)"/>
    <n v="579220600"/>
    <n v="0"/>
    <n v="579220600"/>
    <n v="0"/>
    <m/>
    <m/>
    <m/>
    <n v="0"/>
    <n v="0"/>
    <m/>
    <n v="0"/>
    <n v="0"/>
    <n v="0"/>
    <n v="0"/>
    <n v="0"/>
    <n v="0"/>
    <n v="579220600"/>
    <n v="0"/>
    <s v="RS*"/>
    <s v="En Licitación"/>
  </r>
  <r>
    <m/>
    <n v="40023336"/>
    <x v="1"/>
    <n v="2"/>
    <s v="PROYECTOS"/>
    <s v="N"/>
    <s v="URBANO"/>
    <s v="SOCIAL"/>
    <x v="9"/>
    <s v="SALUD"/>
    <x v="3"/>
    <x v="20"/>
    <n v="20"/>
    <x v="1"/>
    <s v="DISEÑO"/>
    <n v="40023336"/>
    <m/>
    <m/>
    <s v="REPOSICION CON RELOCALIZACIÓN CESFAM RENE TAPIA, CASTRO"/>
    <n v="194318000"/>
    <n v="0"/>
    <n v="10000000"/>
    <n v="0"/>
    <m/>
    <m/>
    <m/>
    <n v="0"/>
    <n v="0"/>
    <m/>
    <n v="0"/>
    <n v="0"/>
    <n v="0"/>
    <n v="0"/>
    <n v="0"/>
    <n v="0"/>
    <n v="10000000"/>
    <n v="184318000"/>
    <s v="RS"/>
    <s v="En Licitación"/>
  </r>
  <r>
    <m/>
    <n v="40007844"/>
    <x v="3"/>
    <n v="5"/>
    <s v="SUBT 29"/>
    <s v="N"/>
    <s v="URBANO"/>
    <s v="SOCIAL"/>
    <x v="6"/>
    <m/>
    <x v="3"/>
    <x v="20"/>
    <n v="20"/>
    <x v="1"/>
    <s v="EJECUCION"/>
    <n v="40007844"/>
    <s v="HARRY"/>
    <m/>
    <s v="REPOSICION CAMIONES Y CONTENEDORES COMUNA DE CASTRO (C33)"/>
    <n v="68425000"/>
    <n v="0"/>
    <n v="68425000"/>
    <n v="0"/>
    <m/>
    <m/>
    <m/>
    <n v="0"/>
    <n v="0"/>
    <m/>
    <n v="0"/>
    <n v="0"/>
    <n v="0"/>
    <n v="0"/>
    <n v="0"/>
    <n v="0"/>
    <n v="68425000"/>
    <n v="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981588600"/>
    <n v="0"/>
    <n v="667645600"/>
    <n v="0"/>
    <n v="0"/>
    <n v="0"/>
    <n v="0"/>
    <n v="0"/>
    <n v="0"/>
    <n v="0"/>
    <n v="0"/>
    <n v="0"/>
    <n v="0"/>
    <n v="0"/>
    <n v="0"/>
    <n v="0"/>
    <n v="667645600"/>
    <n v="313943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CASTRO"/>
    <n v="7578660600"/>
    <n v="1783569456"/>
    <n v="4150846833"/>
    <n v="3211986491"/>
    <n v="0"/>
    <n v="0"/>
    <n v="0"/>
    <n v="205072341"/>
    <n v="348545122"/>
    <n v="201212117"/>
    <n v="513367157"/>
    <n v="260277276"/>
    <n v="59896377"/>
    <n v="873153709"/>
    <n v="664473067"/>
    <n v="85989325"/>
    <n v="938860342"/>
    <n v="164424431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CHONCHI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26506"/>
    <x v="1"/>
    <n v="2"/>
    <s v="PROYECTOS"/>
    <s v="A"/>
    <s v="RURAL"/>
    <s v="SOCIAL"/>
    <x v="2"/>
    <s v="SEGURIDAD PUBLICA"/>
    <x v="3"/>
    <x v="21"/>
    <n v="21"/>
    <x v="1"/>
    <s v="EJECUCION"/>
    <n v="30126506"/>
    <s v="HARRY"/>
    <m/>
    <s v="CONSTRUCCION CUARTEL 2° COMPAÑIA BOMBEROS DE LA COMUNA DE CHONCHI"/>
    <n v="644396000"/>
    <n v="311482047"/>
    <n v="23958165"/>
    <n v="0"/>
    <m/>
    <m/>
    <m/>
    <n v="0"/>
    <n v="0"/>
    <m/>
    <n v="0"/>
    <n v="0"/>
    <n v="0"/>
    <n v="0"/>
    <n v="0"/>
    <n v="0"/>
    <n v="23958165"/>
    <n v="308955788"/>
    <s v="RS"/>
    <s v="En Liquidación"/>
  </r>
  <r>
    <s v="S"/>
    <n v="30476688"/>
    <x v="1"/>
    <n v="2"/>
    <s v="PROYECTOS"/>
    <s v="A"/>
    <s v="RURAL"/>
    <s v="SOCIAL"/>
    <x v="9"/>
    <s v="SALUD"/>
    <x v="3"/>
    <x v="21"/>
    <n v="21"/>
    <x v="1"/>
    <s v="EJECUCION"/>
    <n v="30476688"/>
    <s v="HARRY"/>
    <m/>
    <s v="REPOSICION POSTA SALUD RURAL CUCAO, COMUNA CHONCHI"/>
    <n v="543264000"/>
    <n v="53730074"/>
    <n v="61389015"/>
    <n v="59180314"/>
    <m/>
    <m/>
    <m/>
    <n v="0"/>
    <n v="0"/>
    <m/>
    <n v="0"/>
    <n v="0"/>
    <n v="1399279"/>
    <n v="0"/>
    <n v="0"/>
    <n v="57781035"/>
    <n v="2208701"/>
    <n v="428144911"/>
    <s v="RS"/>
    <s v="En Liquidación"/>
  </r>
  <r>
    <m/>
    <n v="40006762"/>
    <x v="1"/>
    <n v="2"/>
    <s v="PROYECTOS"/>
    <s v="A"/>
    <s v="RURAL"/>
    <s v="CONECTIVIDAD"/>
    <x v="1"/>
    <e v="#N/A"/>
    <x v="3"/>
    <x v="21"/>
    <n v="21"/>
    <x v="1"/>
    <s v="EJECUCION"/>
    <n v="40006762"/>
    <s v="FRANCISCA"/>
    <m/>
    <s v="CONSERVACION CAMINOS NO ENROLADOS COMUNA DE CHONCHI (C33)"/>
    <n v="588576000"/>
    <n v="520377383"/>
    <n v="0"/>
    <n v="0"/>
    <m/>
    <m/>
    <m/>
    <n v="0"/>
    <n v="0"/>
    <m/>
    <n v="0"/>
    <n v="0"/>
    <n v="0"/>
    <n v="0"/>
    <n v="0"/>
    <n v="0"/>
    <n v="0"/>
    <n v="68198617"/>
    <s v="RS*"/>
    <s v="En Ejecución "/>
  </r>
  <r>
    <m/>
    <n v="30126522"/>
    <x v="4"/>
    <m/>
    <s v="ESTUDIOS"/>
    <s v="A"/>
    <s v="RURAL"/>
    <s v="SOCIAL"/>
    <x v="7"/>
    <m/>
    <x v="3"/>
    <x v="21"/>
    <n v="21"/>
    <x v="1"/>
    <s v="EJECUCION"/>
    <n v="30126522"/>
    <s v="FRANCISCA"/>
    <s v="CHONCHI"/>
    <s v="ACTUALIZACION PLAN REGULADOR COMUNA DE CHONCHI (C33)"/>
    <n v="120000000"/>
    <n v="110000000"/>
    <n v="10000000"/>
    <n v="0"/>
    <m/>
    <m/>
    <m/>
    <n v="0"/>
    <n v="0"/>
    <m/>
    <n v="0"/>
    <n v="0"/>
    <n v="0"/>
    <n v="0"/>
    <n v="0"/>
    <n v="0"/>
    <n v="10000000"/>
    <n v="0"/>
    <s v="RS*"/>
    <s v="En Ejecución "/>
  </r>
  <r>
    <m/>
    <n v="30466394"/>
    <x v="1"/>
    <n v="2"/>
    <s v="PROYECTOS"/>
    <s v="A"/>
    <s v="RURAL"/>
    <s v="SOCIAL"/>
    <x v="8"/>
    <s v="RECURSOS HIDRICOS"/>
    <x v="3"/>
    <x v="21"/>
    <n v="21"/>
    <x v="1"/>
    <s v="EJECUCION"/>
    <n v="30466394"/>
    <m/>
    <m/>
    <s v="CONSTRUCCION SISTEMA APR DE TARAHUIN, CHONCHI"/>
    <n v="490610655"/>
    <n v="401541190"/>
    <n v="40925312"/>
    <n v="40925312"/>
    <m/>
    <m/>
    <m/>
    <n v="0"/>
    <n v="0"/>
    <m/>
    <n v="0"/>
    <n v="40925312"/>
    <n v="0"/>
    <n v="0"/>
    <m/>
    <m/>
    <n v="0"/>
    <n v="48144153"/>
    <s v="RS"/>
    <s v="En Ejecución "/>
  </r>
  <r>
    <m/>
    <n v="30484959"/>
    <x v="1"/>
    <n v="2"/>
    <s v="PROYECTOS"/>
    <s v="A"/>
    <s v="URBANO"/>
    <s v="SOCIAL"/>
    <x v="4"/>
    <s v="DEPORTES"/>
    <x v="3"/>
    <x v="21"/>
    <n v="21"/>
    <x v="1"/>
    <s v="DISEÑO"/>
    <n v="30484959"/>
    <m/>
    <m/>
    <s v="CONSTRUCCION CENTRO DEPORTIVO MUNICIPAL COMUNA DE CHONCHI"/>
    <n v="54026000"/>
    <n v="30600000"/>
    <n v="21799279"/>
    <n v="21799279"/>
    <m/>
    <m/>
    <m/>
    <n v="0"/>
    <n v="0"/>
    <m/>
    <n v="0"/>
    <n v="20400000"/>
    <n v="1399279"/>
    <n v="0"/>
    <m/>
    <m/>
    <n v="0"/>
    <n v="1626721"/>
    <s v="RS"/>
    <s v="En Ejecución "/>
  </r>
  <r>
    <m/>
    <n v="30126487"/>
    <x v="1"/>
    <n v="2"/>
    <s v="PROYECTOS"/>
    <s v="A"/>
    <s v="RURAL"/>
    <s v="SOCIAL"/>
    <x v="3"/>
    <s v="EDUCACION, CULTURA Y PATRIMONIO"/>
    <x v="3"/>
    <x v="21"/>
    <n v="21"/>
    <x v="1"/>
    <s v="DISEÑO"/>
    <n v="30126487"/>
    <m/>
    <m/>
    <s v="REPOSICION ESCUELA RURAL DE HUILLINCO COMUNA DE CHONCHI"/>
    <n v="73360000"/>
    <n v="35568000"/>
    <n v="5000000"/>
    <n v="745682"/>
    <m/>
    <m/>
    <m/>
    <n v="0"/>
    <n v="0"/>
    <m/>
    <n v="0"/>
    <n v="0"/>
    <n v="745682"/>
    <n v="0"/>
    <m/>
    <m/>
    <n v="4254318"/>
    <n v="32792000"/>
    <s v="RS"/>
    <s v="En Ejecución "/>
  </r>
  <r>
    <m/>
    <n v="30091901"/>
    <x v="2"/>
    <n v="3"/>
    <s v="PMB"/>
    <s v="A"/>
    <s v="RURAL"/>
    <s v="AGUA POTABLE"/>
    <x v="8"/>
    <m/>
    <x v="3"/>
    <x v="21"/>
    <n v="21"/>
    <x v="5"/>
    <s v="EJECUCION"/>
    <n v="30091901"/>
    <s v="HARRY"/>
    <m/>
    <s v="MEJORAMIENTO Y AMPLIACION  APR DE HUILLINCO"/>
    <n v="516359747"/>
    <n v="499967747"/>
    <n v="16392000"/>
    <n v="16391703"/>
    <m/>
    <m/>
    <m/>
    <n v="0"/>
    <n v="0"/>
    <m/>
    <n v="0"/>
    <n v="0"/>
    <n v="0"/>
    <n v="16391703"/>
    <n v="0"/>
    <n v="0"/>
    <n v="297"/>
    <n v="0"/>
    <s v="RS"/>
    <s v="Terminado"/>
  </r>
  <r>
    <m/>
    <n v="20157700"/>
    <x v="1"/>
    <n v="2"/>
    <s v="PROYECTOS"/>
    <s v="A"/>
    <s v="RURAL"/>
    <s v="SOCIAL"/>
    <x v="3"/>
    <s v="EDUCACION, CULTURA Y PATRIMONIO"/>
    <x v="3"/>
    <x v="21"/>
    <n v="21"/>
    <x v="1"/>
    <s v="EJECUCION"/>
    <n v="20157700"/>
    <s v="HARRY"/>
    <m/>
    <s v="REPOSICION ESCUELA RURAL DE QUITRIPULLI COMUNA DE CHONCHI"/>
    <n v="2850569000"/>
    <n v="62399451"/>
    <n v="106355544"/>
    <n v="0"/>
    <m/>
    <m/>
    <m/>
    <n v="0"/>
    <n v="0"/>
    <m/>
    <n v="0"/>
    <n v="0"/>
    <n v="0"/>
    <n v="0"/>
    <n v="0"/>
    <n v="0"/>
    <n v="106355544"/>
    <n v="2681814005"/>
    <s v="RS"/>
    <s v="En Ejecución "/>
  </r>
  <r>
    <m/>
    <n v="40019386"/>
    <x v="1"/>
    <n v="2"/>
    <s v="PROYECTOS"/>
    <s v="N"/>
    <m/>
    <m/>
    <x v="2"/>
    <s v="MULTISECTORIAL"/>
    <x v="3"/>
    <x v="21"/>
    <n v="21"/>
    <x v="1"/>
    <s v="EJECUCION"/>
    <n v="40019386"/>
    <m/>
    <m/>
    <s v="REPOSICION E ILUMINACION DE GARITAS EN DIVERSOS SECTORES DE LA COMUNA DE CHONCHI"/>
    <n v="200000000"/>
    <n v="0"/>
    <n v="10000000"/>
    <n v="0"/>
    <m/>
    <m/>
    <m/>
    <n v="0"/>
    <n v="0"/>
    <m/>
    <n v="0"/>
    <n v="0"/>
    <n v="0"/>
    <n v="0"/>
    <n v="0"/>
    <n v="0"/>
    <n v="10000000"/>
    <n v="190000000"/>
    <s v="RS"/>
    <s v="En Ejecución "/>
  </r>
  <r>
    <m/>
    <s v="FRIL"/>
    <x v="2"/>
    <m/>
    <s v="FRIL"/>
    <s v="N"/>
    <s v="URBANO"/>
    <s v="SOCIAL"/>
    <x v="6"/>
    <m/>
    <x v="3"/>
    <x v="21"/>
    <n v="21"/>
    <x v="2"/>
    <s v="EJECUCION"/>
    <s v="FRIL"/>
    <m/>
    <m/>
    <s v="FONDO REGIONAL DE INICIATIVAS LOCAL"/>
    <n v="200000000"/>
    <n v="0"/>
    <n v="200000000"/>
    <n v="173632756"/>
    <m/>
    <m/>
    <m/>
    <n v="0"/>
    <m/>
    <m/>
    <n v="20592749"/>
    <n v="0"/>
    <n v="10435492"/>
    <n v="19554692"/>
    <n v="123049823"/>
    <m/>
    <n v="26367244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6281161402"/>
    <n v="2025665892"/>
    <n v="495819315"/>
    <n v="312675046"/>
    <n v="0"/>
    <n v="0"/>
    <n v="0"/>
    <n v="0"/>
    <n v="0"/>
    <n v="0"/>
    <n v="20592749"/>
    <n v="61325312"/>
    <n v="13979732"/>
    <n v="35946395"/>
    <n v="123049823"/>
    <n v="57781035"/>
    <n v="183144269"/>
    <n v="3759676195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4051"/>
    <x v="3"/>
    <n v="5"/>
    <s v="SUBT 29"/>
    <s v="N"/>
    <m/>
    <m/>
    <x v="6"/>
    <m/>
    <x v="3"/>
    <x v="21"/>
    <n v="21"/>
    <x v="1"/>
    <s v="EJECUCION"/>
    <n v="40014051"/>
    <m/>
    <m/>
    <s v="ADQUISICION DE CONTENEDORES RESIDUOS SOLIDOS DOMICILIARIOS CHONCHI URBANO (C33)"/>
    <n v="191256800"/>
    <n v="0"/>
    <n v="191256800"/>
    <n v="0"/>
    <m/>
    <m/>
    <m/>
    <n v="0"/>
    <n v="0"/>
    <m/>
    <n v="0"/>
    <n v="0"/>
    <n v="0"/>
    <n v="0"/>
    <n v="0"/>
    <n v="0"/>
    <n v="191256800"/>
    <n v="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91256800"/>
    <n v="0"/>
    <n v="191256800"/>
    <n v="0"/>
    <n v="0"/>
    <n v="0"/>
    <n v="0"/>
    <n v="0"/>
    <n v="0"/>
    <n v="0"/>
    <n v="0"/>
    <n v="0"/>
    <n v="0"/>
    <n v="0"/>
    <n v="0"/>
    <n v="0"/>
    <n v="191256800"/>
    <n v="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CHONCHI"/>
    <n v="6472418202"/>
    <n v="2025665892"/>
    <n v="687076115"/>
    <n v="312675046"/>
    <n v="0"/>
    <n v="0"/>
    <n v="0"/>
    <n v="0"/>
    <n v="0"/>
    <n v="0"/>
    <n v="20592749"/>
    <n v="61325312"/>
    <n v="13979732"/>
    <n v="35946395"/>
    <n v="123049823"/>
    <n v="57781035"/>
    <n v="374401069"/>
    <n v="3759676195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CURACO DE VELEZ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"/>
    <n v="30135739"/>
    <x v="1"/>
    <n v="2"/>
    <s v="PROYECTOS"/>
    <s v="A"/>
    <s v="RURAL"/>
    <s v="SOCIAL"/>
    <x v="9"/>
    <s v="SALUD"/>
    <x v="3"/>
    <x v="22"/>
    <n v="22"/>
    <x v="1"/>
    <s v="EJECUCION"/>
    <n v="30135739"/>
    <s v="HARRY"/>
    <m/>
    <s v="REPOSICION POSTA DE SALUD DE PALQUI"/>
    <n v="571440000"/>
    <n v="493221484"/>
    <n v="36666831"/>
    <n v="36666831"/>
    <m/>
    <m/>
    <m/>
    <n v="0"/>
    <n v="0"/>
    <m/>
    <n v="0"/>
    <n v="22298055"/>
    <n v="14368776"/>
    <n v="0"/>
    <n v="0"/>
    <n v="0"/>
    <n v="0"/>
    <n v="41551685"/>
    <s v="RS"/>
    <s v="En Ejecución "/>
  </r>
  <r>
    <m/>
    <s v="FRIL"/>
    <x v="2"/>
    <m/>
    <s v="FRIL"/>
    <s v="N"/>
    <s v="URBANO"/>
    <s v="SOCIAL"/>
    <x v="6"/>
    <m/>
    <x v="3"/>
    <x v="22"/>
    <n v="22"/>
    <x v="2"/>
    <s v="EJECUCION"/>
    <s v="FRIL"/>
    <m/>
    <m/>
    <s v="FONDO REGIONAL DE INICIATIVAS LOCAL"/>
    <n v="226796203"/>
    <n v="0"/>
    <n v="226796203"/>
    <n v="226796203"/>
    <m/>
    <m/>
    <m/>
    <n v="0"/>
    <m/>
    <n v="46691429"/>
    <m/>
    <n v="0"/>
    <n v="36831706"/>
    <n v="29621141"/>
    <n v="0"/>
    <n v="113651927"/>
    <n v="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798236203"/>
    <n v="493221484"/>
    <n v="263463034"/>
    <n v="263463034"/>
    <n v="0"/>
    <n v="0"/>
    <n v="0"/>
    <n v="0"/>
    <n v="0"/>
    <n v="46691429"/>
    <n v="0"/>
    <n v="22298055"/>
    <n v="51200482"/>
    <n v="29621141"/>
    <n v="0"/>
    <n v="113651927"/>
    <n v="0"/>
    <n v="41551685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095333"/>
    <x v="1"/>
    <n v="2"/>
    <s v="PROYECTOS"/>
    <s v="L"/>
    <s v="RURAL"/>
    <s v="SOCIAL"/>
    <x v="4"/>
    <s v="DEPORTES"/>
    <x v="3"/>
    <x v="22"/>
    <n v="22"/>
    <x v="1"/>
    <s v="EJECUCION"/>
    <n v="30095333"/>
    <s v="FRANCISCA"/>
    <m/>
    <s v="REPOSICION ESTADIO MUNICIPAL CURACO DE VELEZ"/>
    <n v="1556275000"/>
    <n v="157191500"/>
    <n v="60074206"/>
    <n v="0"/>
    <m/>
    <m/>
    <m/>
    <n v="0"/>
    <n v="0"/>
    <m/>
    <n v="0"/>
    <n v="0"/>
    <n v="0"/>
    <n v="0"/>
    <n v="0"/>
    <n v="0"/>
    <n v="60074206"/>
    <n v="1339009294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556275000"/>
    <n v="157191500"/>
    <n v="60074206"/>
    <n v="0"/>
    <n v="0"/>
    <n v="0"/>
    <n v="0"/>
    <n v="0"/>
    <n v="0"/>
    <n v="0"/>
    <n v="0"/>
    <n v="0"/>
    <n v="0"/>
    <n v="0"/>
    <n v="0"/>
    <n v="0"/>
    <n v="60074206"/>
    <n v="133900929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C.VELEZ"/>
    <n v="2354511203"/>
    <n v="650412984"/>
    <n v="323537240"/>
    <n v="263463034"/>
    <n v="0"/>
    <n v="0"/>
    <n v="0"/>
    <n v="0"/>
    <n v="0"/>
    <n v="46691429"/>
    <n v="0"/>
    <n v="22298055"/>
    <n v="51200482"/>
    <n v="29621141"/>
    <n v="0"/>
    <n v="113651927"/>
    <n v="60074206"/>
    <n v="138056097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DALCAHUE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34014"/>
    <x v="1"/>
    <n v="2"/>
    <s v="PROYECTOS"/>
    <s v="A"/>
    <s v="RURAL"/>
    <s v="SOCIAL"/>
    <x v="4"/>
    <s v="DEPORTES"/>
    <x v="3"/>
    <x v="23"/>
    <n v="23"/>
    <x v="1"/>
    <s v="EJECUCION"/>
    <n v="30134014"/>
    <s v="HARRY"/>
    <m/>
    <s v="CONSTRUCCION GIMNASIO TENAUN"/>
    <n v="466092000"/>
    <n v="63846643"/>
    <n v="152718043"/>
    <n v="270841265"/>
    <m/>
    <m/>
    <m/>
    <n v="129438783"/>
    <n v="0"/>
    <m/>
    <n v="141402482"/>
    <n v="0"/>
    <n v="0"/>
    <n v="0"/>
    <n v="0"/>
    <n v="0"/>
    <n v="-118123222"/>
    <n v="249527314"/>
    <s v="RS"/>
    <s v="En Ejecución "/>
  </r>
  <r>
    <m/>
    <n v="30129912"/>
    <x v="1"/>
    <n v="2"/>
    <s v="PROYECTOS"/>
    <s v="A"/>
    <s v="URBANO"/>
    <s v="SOCIAL"/>
    <x v="6"/>
    <s v="MULTISECTORIAL"/>
    <x v="3"/>
    <x v="23"/>
    <n v="23"/>
    <x v="1"/>
    <s v="DISEÑO"/>
    <n v="30129912"/>
    <m/>
    <m/>
    <s v="CONSTRUCCION CENTRO CIVICO DE DALCAHUE"/>
    <n v="93394000"/>
    <n v="55016650"/>
    <n v="38377350"/>
    <n v="38377350"/>
    <m/>
    <m/>
    <m/>
    <n v="0"/>
    <n v="0"/>
    <m/>
    <n v="38377350"/>
    <n v="0"/>
    <n v="0"/>
    <n v="0"/>
    <m/>
    <m/>
    <n v="0"/>
    <n v="0"/>
    <s v="RS"/>
    <s v="Terminado"/>
  </r>
  <r>
    <m/>
    <n v="30485152"/>
    <x v="1"/>
    <n v="2"/>
    <s v="PROYECTOS"/>
    <s v="A"/>
    <s v="RURAL"/>
    <s v="ALCANTARILLADO"/>
    <x v="8"/>
    <s v="RECURSOS HIDRICOS"/>
    <x v="3"/>
    <x v="23"/>
    <n v="23"/>
    <x v="1"/>
    <s v="EJECUCION"/>
    <n v="30485152"/>
    <s v="HARRY"/>
    <m/>
    <s v="CONSTRUCCION REDES DE AP Y ALCANT. DIVERSOS SECTORES CIUDAD DALCAHUE"/>
    <n v="357488184"/>
    <n v="353680553"/>
    <n v="3807631"/>
    <n v="3529297"/>
    <m/>
    <m/>
    <m/>
    <n v="0"/>
    <n v="0"/>
    <m/>
    <n v="0"/>
    <n v="0"/>
    <n v="3529297"/>
    <n v="0"/>
    <n v="0"/>
    <n v="0"/>
    <n v="278334"/>
    <n v="0"/>
    <s v="RS"/>
    <s v="En Ejecución "/>
  </r>
  <r>
    <m/>
    <n v="40004659"/>
    <x v="1"/>
    <n v="2"/>
    <s v="PROYECTOS"/>
    <s v="L"/>
    <s v="RURAL"/>
    <s v="AGUA POTABLE"/>
    <x v="8"/>
    <s v="RECURSOS HIDRICOS"/>
    <x v="3"/>
    <x v="23"/>
    <n v="23"/>
    <x v="1"/>
    <s v="EJECUCION"/>
    <n v="40004659"/>
    <s v="FRANCISCA"/>
    <m/>
    <s v="CONSTRUCCION SISTEMA APR SECTOR BUTALCURA"/>
    <n v="320000000"/>
    <n v="110000000"/>
    <n v="193206488"/>
    <n v="176337052"/>
    <m/>
    <m/>
    <m/>
    <n v="0"/>
    <n v="0"/>
    <m/>
    <n v="33130564"/>
    <n v="0"/>
    <n v="47616144"/>
    <n v="37089937"/>
    <n v="58500407"/>
    <n v="0"/>
    <n v="16869436"/>
    <n v="16793512"/>
    <s v="RS"/>
    <s v="En Ejecución "/>
  </r>
  <r>
    <m/>
    <n v="40001662"/>
    <x v="1"/>
    <n v="2"/>
    <s v="PROYECTOS"/>
    <s v="L"/>
    <s v="RURAL"/>
    <s v="SOCIAL"/>
    <x v="4"/>
    <s v="DEPORTES"/>
    <x v="3"/>
    <x v="23"/>
    <n v="23"/>
    <x v="1"/>
    <s v="DISEÑO"/>
    <n v="40001662"/>
    <s v="FRANCISCA"/>
    <m/>
    <s v="CONSTRUCCION RECINTO DEPORTIVO SECTOR MOCOPULLI, COMUNA DE DALCAHUE"/>
    <n v="20999000"/>
    <n v="6912500"/>
    <n v="14086500"/>
    <n v="0"/>
    <m/>
    <m/>
    <m/>
    <n v="0"/>
    <n v="0"/>
    <m/>
    <n v="0"/>
    <n v="0"/>
    <n v="0"/>
    <n v="0"/>
    <n v="0"/>
    <n v="0"/>
    <n v="14086500"/>
    <n v="0"/>
    <s v="RS"/>
    <s v="En Ejecución "/>
  </r>
  <r>
    <m/>
    <n v="30134013"/>
    <x v="1"/>
    <n v="2"/>
    <s v="PROYECTOS"/>
    <s v="L"/>
    <s v="RURAL"/>
    <s v="SOCIAL"/>
    <x v="3"/>
    <s v="EDUCACION, CULTURA Y PATRIMONIO"/>
    <x v="3"/>
    <x v="23"/>
    <n v="23"/>
    <x v="10"/>
    <s v="EJECUCION"/>
    <n v="30134013"/>
    <s v="HARRY"/>
    <m/>
    <s v="REPOSICION ESCUELA TEHUACO - QUETALCO COMUNA DE DALCAHUE"/>
    <n v="809866000"/>
    <n v="18541310"/>
    <n v="511250000"/>
    <n v="303836471"/>
    <m/>
    <m/>
    <m/>
    <n v="1500000"/>
    <n v="34993360"/>
    <n v="51552589"/>
    <n v="45322044"/>
    <n v="0"/>
    <n v="86623435"/>
    <n v="0"/>
    <n v="46845043"/>
    <n v="37000000"/>
    <n v="207413529"/>
    <n v="280074690"/>
    <s v="RS"/>
    <s v="En Ejecución "/>
  </r>
  <r>
    <m/>
    <n v="40013905"/>
    <x v="1"/>
    <n v="2"/>
    <s v="PROYECTOS"/>
    <s v="N"/>
    <s v="URBANO"/>
    <s v="CONECTIVIDAD"/>
    <x v="1"/>
    <s v="TRANSPORTE"/>
    <x v="3"/>
    <x v="23"/>
    <n v="23"/>
    <x v="1"/>
    <s v="EJECUCION"/>
    <n v="40013905"/>
    <m/>
    <m/>
    <s v="MEJORAMENTO 5 VIAS DE LA CIUDAD DE DALCAHUE"/>
    <n v="361068000"/>
    <n v="0"/>
    <n v="242140697"/>
    <n v="242140697"/>
    <m/>
    <m/>
    <m/>
    <n v="32569910"/>
    <n v="52326156"/>
    <n v="48986990"/>
    <n v="40839963"/>
    <n v="67417678"/>
    <n v="0"/>
    <n v="0"/>
    <n v="0"/>
    <n v="0"/>
    <n v="0"/>
    <n v="118927303"/>
    <s v="RS"/>
    <s v="En Ejecución "/>
  </r>
  <r>
    <m/>
    <s v="FRIL"/>
    <x v="2"/>
    <m/>
    <s v="FRIL"/>
    <s v="N"/>
    <s v="URBANO"/>
    <s v="SOCIAL"/>
    <x v="6"/>
    <m/>
    <x v="3"/>
    <x v="23"/>
    <n v="23"/>
    <x v="2"/>
    <s v="EJECUCION"/>
    <s v="FRIL"/>
    <m/>
    <m/>
    <s v="FONDO REGIONAL DE INICIATIVAS LOCAL"/>
    <n v="296113396"/>
    <n v="0"/>
    <n v="296113396"/>
    <n v="296113396"/>
    <m/>
    <m/>
    <m/>
    <n v="0"/>
    <n v="40246900"/>
    <m/>
    <n v="84841932"/>
    <n v="17837160"/>
    <n v="30336343"/>
    <n v="78509469"/>
    <n v="40911714"/>
    <n v="3429878"/>
    <n v="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725020580"/>
    <n v="607997656"/>
    <n v="1451700105"/>
    <n v="1331175528"/>
    <n v="0"/>
    <n v="0"/>
    <n v="0"/>
    <n v="163508693"/>
    <n v="127566416"/>
    <n v="100539579"/>
    <n v="383914335"/>
    <n v="85254838"/>
    <n v="168105219"/>
    <n v="115599406"/>
    <n v="146257164"/>
    <n v="40429878"/>
    <n v="120524577"/>
    <n v="66532281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419547"/>
    <x v="1"/>
    <n v="2"/>
    <s v="PROYECTOS"/>
    <s v="L"/>
    <s v="URBANO"/>
    <s v="SOCIAL"/>
    <x v="3"/>
    <s v="EDUCACION, CULTURA Y PATRIMONIO"/>
    <x v="3"/>
    <x v="23"/>
    <n v="23"/>
    <x v="1"/>
    <s v="EJECUCION"/>
    <n v="30419547"/>
    <s v="FRANCISCA"/>
    <m/>
    <s v="MEJORAMIENTO INTEGRAL ESCUELA BASICA DE DALCAHUE"/>
    <n v="395089000"/>
    <n v="0"/>
    <n v="15000000"/>
    <n v="0"/>
    <m/>
    <m/>
    <m/>
    <n v="0"/>
    <n v="0"/>
    <m/>
    <n v="0"/>
    <n v="0"/>
    <n v="0"/>
    <n v="0"/>
    <n v="0"/>
    <n v="0"/>
    <n v="15000000"/>
    <n v="380089000"/>
    <s v="RS"/>
    <s v="En Licitación"/>
  </r>
  <r>
    <s v="S"/>
    <n v="40005352"/>
    <x v="1"/>
    <n v="2"/>
    <s v="PROYECTOS"/>
    <s v="N"/>
    <s v="RURAL"/>
    <s v="SALUD"/>
    <x v="9"/>
    <s v="SALUD"/>
    <x v="3"/>
    <x v="23"/>
    <n v="23"/>
    <x v="1"/>
    <s v="EJECUCION"/>
    <n v="40005352"/>
    <m/>
    <m/>
    <s v="REPOSICION POSTA DE SALUD RURAL DE TENAUN"/>
    <n v="859173000"/>
    <n v="0"/>
    <n v="15000000"/>
    <n v="0"/>
    <m/>
    <m/>
    <m/>
    <n v="0"/>
    <n v="0"/>
    <m/>
    <n v="0"/>
    <n v="0"/>
    <n v="0"/>
    <n v="0"/>
    <n v="0"/>
    <n v="0"/>
    <n v="15000000"/>
    <n v="844173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254262000"/>
    <n v="0"/>
    <n v="30000000"/>
    <n v="0"/>
    <n v="0"/>
    <n v="0"/>
    <n v="0"/>
    <n v="0"/>
    <n v="0"/>
    <n v="0"/>
    <n v="0"/>
    <n v="0"/>
    <n v="0"/>
    <n v="0"/>
    <n v="0"/>
    <n v="0"/>
    <n v="30000000"/>
    <n v="1224262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6862"/>
    <x v="1"/>
    <n v="2"/>
    <s v="PROYECTOS"/>
    <s v="N"/>
    <s v="RURAL"/>
    <s v="AGUA POTABLE"/>
    <x v="8"/>
    <e v="#N/A"/>
    <x v="3"/>
    <x v="23"/>
    <n v="23"/>
    <x v="1"/>
    <s v="EJECUCION"/>
    <n v="40016862"/>
    <m/>
    <s v="M. DALCAHUE"/>
    <s v="CONSTRUCCION SISTEMA APR PULUTAUCO, DALCAHUE"/>
    <n v="746836000"/>
    <n v="0"/>
    <n v="0"/>
    <n v="0"/>
    <m/>
    <m/>
    <m/>
    <n v="0"/>
    <m/>
    <m/>
    <m/>
    <n v="0"/>
    <n v="0"/>
    <n v="0"/>
    <n v="0"/>
    <n v="0"/>
    <n v="0"/>
    <n v="746836000"/>
    <s v="RS"/>
    <s v="Convenio en Confección"/>
  </r>
  <r>
    <m/>
    <m/>
    <x v="0"/>
    <m/>
    <m/>
    <m/>
    <m/>
    <m/>
    <x v="0"/>
    <m/>
    <x v="0"/>
    <x v="0"/>
    <m/>
    <x v="0"/>
    <m/>
    <m/>
    <m/>
    <m/>
    <s v="TOTAL DE INICIATIVAS NUEVAS"/>
    <n v="746836000"/>
    <n v="0"/>
    <n v="0"/>
    <n v="0"/>
    <n v="0"/>
    <n v="0"/>
    <n v="0"/>
    <n v="0"/>
    <n v="0"/>
    <n v="0"/>
    <n v="0"/>
    <n v="0"/>
    <n v="0"/>
    <n v="0"/>
    <n v="0"/>
    <n v="0"/>
    <n v="0"/>
    <n v="746836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DALCAHUE"/>
    <n v="4726118580"/>
    <n v="607997656"/>
    <n v="1481700105"/>
    <n v="1331175528"/>
    <n v="0"/>
    <n v="0"/>
    <n v="0"/>
    <n v="163508693"/>
    <n v="127566416"/>
    <n v="100539579"/>
    <n v="383914335"/>
    <n v="85254838"/>
    <n v="168105219"/>
    <n v="115599406"/>
    <n v="146257164"/>
    <n v="40429878"/>
    <n v="150524577"/>
    <n v="263642081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UQUELDON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"/>
    <n v="30042613"/>
    <x v="1"/>
    <n v="2"/>
    <s v="PROYECTOS"/>
    <s v="A"/>
    <s v="RURAL"/>
    <s v="SOCIAL"/>
    <x v="9"/>
    <s v="SALUD"/>
    <x v="3"/>
    <x v="24"/>
    <n v="24"/>
    <x v="1"/>
    <s v="EJECUCION"/>
    <n v="30042613"/>
    <m/>
    <m/>
    <s v="NORMALIZACION CONSULTORIO RURAL PUQUELDON"/>
    <n v="3472101337"/>
    <n v="2618173447"/>
    <n v="20000000"/>
    <n v="0"/>
    <m/>
    <m/>
    <m/>
    <n v="0"/>
    <n v="0"/>
    <m/>
    <n v="0"/>
    <n v="0"/>
    <n v="0"/>
    <n v="0"/>
    <n v="0"/>
    <n v="0"/>
    <n v="20000000"/>
    <n v="833927890"/>
    <s v="RE"/>
    <s v="En Estudio Revalución"/>
  </r>
  <r>
    <m/>
    <n v="40006078"/>
    <x v="1"/>
    <n v="2"/>
    <s v="PROYECTOS"/>
    <s v="A"/>
    <s v="RURAL"/>
    <s v="CONECTIVIDAD"/>
    <x v="1"/>
    <e v="#N/A"/>
    <x v="3"/>
    <x v="24"/>
    <n v="24"/>
    <x v="1"/>
    <s v="EJECUCION"/>
    <n v="40006078"/>
    <s v="FRANCISCA"/>
    <m/>
    <s v="CONSERVACION CAMINOS  VECINALES EN 9 SECTORES RURALES - COMUNA DE PUQUELDON (C33)"/>
    <n v="666831000"/>
    <n v="664441452"/>
    <n v="2389548"/>
    <n v="0"/>
    <m/>
    <m/>
    <m/>
    <n v="0"/>
    <n v="0"/>
    <m/>
    <n v="0"/>
    <n v="0"/>
    <n v="0"/>
    <n v="0"/>
    <n v="0"/>
    <n v="0"/>
    <n v="2389548"/>
    <n v="0"/>
    <s v="RS*"/>
    <s v="En Ejecución "/>
  </r>
  <r>
    <m/>
    <s v="FRIL"/>
    <x v="2"/>
    <m/>
    <s v="FRIL"/>
    <s v="N"/>
    <s v="URBANO"/>
    <s v="SOCIAL"/>
    <x v="6"/>
    <m/>
    <x v="3"/>
    <x v="24"/>
    <n v="24"/>
    <x v="2"/>
    <s v="EJECUCION"/>
    <s v="FRIL"/>
    <m/>
    <m/>
    <s v="FONDO REGIONAL DE INICIATIVAS LOCAL"/>
    <n v="314206758"/>
    <n v="0"/>
    <n v="314206758"/>
    <n v="314206758"/>
    <m/>
    <m/>
    <m/>
    <n v="31017349"/>
    <n v="50369576"/>
    <n v="35359363"/>
    <m/>
    <n v="0"/>
    <n v="15899888"/>
    <n v="85022273"/>
    <n v="96538309"/>
    <m/>
    <n v="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4453139095"/>
    <n v="3282614899"/>
    <n v="336596306"/>
    <n v="314206758"/>
    <n v="0"/>
    <n v="0"/>
    <n v="0"/>
    <n v="31017349"/>
    <n v="50369576"/>
    <n v="35359363"/>
    <n v="0"/>
    <n v="0"/>
    <n v="15899888"/>
    <n v="85022273"/>
    <n v="96538309"/>
    <n v="0"/>
    <n v="22389548"/>
    <n v="83392789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28442"/>
    <x v="1"/>
    <n v="2"/>
    <s v="PROYECTOS"/>
    <s v="N"/>
    <s v="RURAL"/>
    <s v="SOCIAL"/>
    <x v="9"/>
    <s v="SALUD"/>
    <x v="3"/>
    <x v="24"/>
    <n v="24"/>
    <x v="1"/>
    <s v="EJECUCION"/>
    <n v="40028442"/>
    <m/>
    <m/>
    <s v="REPOSICION POSTA DE SALUD RURAL DE DETIF PUQUELDON"/>
    <n v="791188000"/>
    <n v="0"/>
    <n v="20874839"/>
    <n v="0"/>
    <m/>
    <m/>
    <m/>
    <n v="0"/>
    <n v="0"/>
    <m/>
    <n v="0"/>
    <n v="0"/>
    <n v="0"/>
    <n v="0"/>
    <n v="0"/>
    <n v="0"/>
    <n v="20874839"/>
    <n v="770313161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791188000"/>
    <n v="0"/>
    <n v="20874839"/>
    <n v="0"/>
    <n v="0"/>
    <n v="0"/>
    <n v="0"/>
    <n v="0"/>
    <n v="0"/>
    <n v="0"/>
    <n v="0"/>
    <n v="0"/>
    <n v="0"/>
    <n v="0"/>
    <n v="0"/>
    <n v="0"/>
    <n v="20874839"/>
    <n v="77031316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UQUELDON"/>
    <n v="5244327095"/>
    <n v="3282614899"/>
    <n v="357471145"/>
    <n v="314206758"/>
    <n v="0"/>
    <n v="0"/>
    <n v="0"/>
    <n v="31017349"/>
    <n v="50369576"/>
    <n v="35359363"/>
    <n v="0"/>
    <n v="0"/>
    <n v="15899888"/>
    <n v="85022273"/>
    <n v="96538309"/>
    <n v="0"/>
    <n v="43264387"/>
    <n v="160424105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QUEILEN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"/>
    <n v="30078798"/>
    <x v="1"/>
    <n v="2"/>
    <s v="PROYECTOS"/>
    <s v="A"/>
    <s v="RURAL"/>
    <s v="SOCIAL"/>
    <x v="9"/>
    <s v="SALUD"/>
    <x v="3"/>
    <x v="25"/>
    <n v="25"/>
    <x v="1"/>
    <s v="EJECUCION"/>
    <n v="30078798"/>
    <s v="HARRY"/>
    <m/>
    <s v="REPOSICION POSTA DE SALUD RURAL DE PIO PIO, COMUNA DE QUEILEN"/>
    <n v="487098000"/>
    <n v="459236777"/>
    <n v="27813223"/>
    <n v="22344966"/>
    <m/>
    <m/>
    <m/>
    <n v="0"/>
    <n v="0"/>
    <m/>
    <n v="0"/>
    <n v="22344966"/>
    <n v="0"/>
    <n v="0"/>
    <n v="0"/>
    <n v="0"/>
    <n v="5468257"/>
    <n v="48000"/>
    <s v="RS"/>
    <s v="En Ejecución "/>
  </r>
  <r>
    <m/>
    <n v="30480757"/>
    <x v="1"/>
    <n v="2"/>
    <s v="PROYECTOS"/>
    <s v="A"/>
    <m/>
    <m/>
    <x v="4"/>
    <s v="DEPORTES"/>
    <x v="3"/>
    <x v="25"/>
    <n v="25"/>
    <x v="1"/>
    <s v="EJECUCION"/>
    <n v="30480757"/>
    <s v="FRANCISCA"/>
    <m/>
    <s v="CONSERVACION GIMNASIO MUNICIPAL COMUNA DE QUEILEN (C33)"/>
    <n v="361002000"/>
    <n v="312229753"/>
    <n v="48772247"/>
    <n v="47376361"/>
    <m/>
    <m/>
    <m/>
    <n v="0"/>
    <n v="0"/>
    <m/>
    <n v="0"/>
    <n v="0"/>
    <n v="10395376"/>
    <n v="0"/>
    <n v="0"/>
    <n v="36980985"/>
    <n v="1395886"/>
    <n v="0"/>
    <s v="RS*"/>
    <s v="En Ejecución "/>
  </r>
  <r>
    <m/>
    <n v="40002386"/>
    <x v="1"/>
    <n v="2"/>
    <s v="PROYECTOS"/>
    <s v="N"/>
    <s v="URBANO"/>
    <s v="SOCIAL"/>
    <x v="4"/>
    <s v="DEPORTES"/>
    <x v="3"/>
    <x v="25"/>
    <n v="25"/>
    <x v="1"/>
    <s v="EJECUCION"/>
    <n v="40002386"/>
    <m/>
    <m/>
    <s v="MEJORAMIENTO INTEGRAL ESTADIO MUNICIPAL DE QUEILEN"/>
    <n v="1350912000"/>
    <n v="0"/>
    <n v="950000000"/>
    <n v="618218082"/>
    <m/>
    <m/>
    <m/>
    <n v="1500000"/>
    <n v="285687604"/>
    <n v="57967575"/>
    <n v="273062903"/>
    <n v="0"/>
    <n v="0"/>
    <n v="0"/>
    <n v="0"/>
    <n v="0"/>
    <n v="331781918"/>
    <n v="400912000"/>
    <s v="RS"/>
    <s v="En Ejecución "/>
  </r>
  <r>
    <m/>
    <s v="FRIL"/>
    <x v="2"/>
    <m/>
    <s v="FRIL"/>
    <s v="N"/>
    <s v="URBANO"/>
    <s v="SOCIAL"/>
    <x v="6"/>
    <m/>
    <x v="3"/>
    <x v="25"/>
    <n v="25"/>
    <x v="2"/>
    <s v="EJECUCION"/>
    <s v="FRIL"/>
    <m/>
    <m/>
    <s v="FONDO REGIONAL DE INICIATIVAS LOCAL"/>
    <n v="297388491"/>
    <n v="0"/>
    <n v="297388491"/>
    <n v="297388491"/>
    <m/>
    <m/>
    <m/>
    <n v="0"/>
    <m/>
    <n v="57687824"/>
    <n v="14721508"/>
    <n v="0"/>
    <n v="56506095"/>
    <n v="48845913"/>
    <n v="39203774"/>
    <n v="80423377"/>
    <n v="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496400491"/>
    <n v="771466530"/>
    <n v="1323973961"/>
    <n v="985327900"/>
    <n v="0"/>
    <n v="0"/>
    <n v="0"/>
    <n v="1500000"/>
    <n v="285687604"/>
    <n v="115655399"/>
    <n v="287784411"/>
    <n v="22344966"/>
    <n v="66901471"/>
    <n v="48845913"/>
    <n v="39203774"/>
    <n v="117404362"/>
    <n v="338646061"/>
    <n v="40096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183123"/>
    <x v="1"/>
    <n v="2"/>
    <s v="PROYECTOS"/>
    <s v="N"/>
    <s v="RURAL"/>
    <s v="SOCIAL"/>
    <x v="9"/>
    <s v="SALUD"/>
    <x v="3"/>
    <x v="25"/>
    <n v="25"/>
    <x v="1"/>
    <s v="EJECUCION"/>
    <n v="30183123"/>
    <m/>
    <m/>
    <s v="REPOSICION POSTA DE SALUD RURAL DE NEPUE, ISLA TRANQUI"/>
    <n v="801023000"/>
    <n v="0"/>
    <n v="5000000"/>
    <n v="0"/>
    <m/>
    <m/>
    <m/>
    <n v="0"/>
    <n v="0"/>
    <m/>
    <n v="0"/>
    <n v="0"/>
    <n v="0"/>
    <n v="0"/>
    <n v="0"/>
    <n v="0"/>
    <n v="5000000"/>
    <n v="79602300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801023000"/>
    <n v="0"/>
    <n v="5000000"/>
    <n v="0"/>
    <n v="0"/>
    <n v="0"/>
    <n v="0"/>
    <n v="0"/>
    <n v="0"/>
    <n v="0"/>
    <n v="0"/>
    <n v="0"/>
    <n v="0"/>
    <n v="0"/>
    <n v="0"/>
    <n v="0"/>
    <n v="5000000"/>
    <n v="796023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30480716"/>
    <x v="3"/>
    <n v="3"/>
    <s v="SUBT 29"/>
    <s v="N"/>
    <s v="URBANO"/>
    <s v="SOCIAL"/>
    <x v="1"/>
    <m/>
    <x v="3"/>
    <x v="25"/>
    <n v="25"/>
    <x v="1"/>
    <s v="EJECUCION"/>
    <n v="30480716"/>
    <s v="FABRICIO"/>
    <s v="M. QUEILEN"/>
    <s v="REPOSICION CAMION RSD Y REPOSICION DE CONTENEDORES, COMUNA DE QUEILEN (C33)"/>
    <n v="167671000"/>
    <n v="0"/>
    <n v="167671000"/>
    <n v="0"/>
    <m/>
    <m/>
    <m/>
    <n v="0"/>
    <n v="0"/>
    <m/>
    <n v="0"/>
    <n v="0"/>
    <n v="0"/>
    <n v="0"/>
    <n v="0"/>
    <n v="0"/>
    <n v="167671000"/>
    <n v="0"/>
    <s v="RS*"/>
    <s v="Convenio en Tramite"/>
  </r>
  <r>
    <m/>
    <n v="30480716"/>
    <x v="3"/>
    <n v="5"/>
    <s v="SUBT 29"/>
    <s v="N"/>
    <s v="URBANO"/>
    <s v="SOCIAL"/>
    <x v="1"/>
    <m/>
    <x v="3"/>
    <x v="25"/>
    <n v="25"/>
    <x v="1"/>
    <s v="EJECUCION"/>
    <n v="30480716"/>
    <s v="FABRICIO"/>
    <s v="M. QUEILEN"/>
    <s v="REPOSICION CAMION RSD Y REPOSICION DE CONTENEDORES, COMUNA DE QUEILEN (C33)"/>
    <n v="19444600"/>
    <n v="0"/>
    <n v="19444600"/>
    <n v="0"/>
    <m/>
    <m/>
    <m/>
    <n v="0"/>
    <n v="0"/>
    <m/>
    <n v="0"/>
    <n v="0"/>
    <n v="0"/>
    <n v="0"/>
    <n v="0"/>
    <n v="0"/>
    <n v="19444600"/>
    <n v="0"/>
    <s v="RS*"/>
    <s v="Convenio en Tramite"/>
  </r>
  <r>
    <m/>
    <n v="40014326"/>
    <x v="3"/>
    <n v="5"/>
    <s v="SUBT 29"/>
    <s v="N"/>
    <s v="URBANO"/>
    <s v="SOCIAL"/>
    <x v="1"/>
    <m/>
    <x v="3"/>
    <x v="25"/>
    <n v="25"/>
    <x v="1"/>
    <s v="EJECUCION"/>
    <n v="40014326"/>
    <m/>
    <m/>
    <s v="ADQUISICION SISTEMA DE ILUMINACION AERODROMO (C33)"/>
    <n v="127871000"/>
    <n v="0"/>
    <n v="0"/>
    <n v="0"/>
    <m/>
    <m/>
    <m/>
    <n v="0"/>
    <n v="0"/>
    <m/>
    <n v="0"/>
    <n v="0"/>
    <n v="0"/>
    <n v="0"/>
    <n v="0"/>
    <n v="0"/>
    <n v="0"/>
    <n v="127871000"/>
    <s v="RS*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314986600"/>
    <n v="0"/>
    <n v="187115600"/>
    <n v="0"/>
    <n v="0"/>
    <n v="0"/>
    <n v="0"/>
    <n v="0"/>
    <n v="0"/>
    <n v="0"/>
    <n v="0"/>
    <n v="0"/>
    <n v="0"/>
    <n v="0"/>
    <n v="0"/>
    <n v="0"/>
    <n v="187115600"/>
    <n v="127871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QUEILEN"/>
    <n v="3612410091"/>
    <n v="771466530"/>
    <n v="1516089561"/>
    <n v="985327900"/>
    <n v="0"/>
    <n v="0"/>
    <n v="0"/>
    <n v="1500000"/>
    <n v="285687604"/>
    <n v="115655399"/>
    <n v="287784411"/>
    <n v="22344966"/>
    <n v="66901471"/>
    <n v="48845913"/>
    <n v="39203774"/>
    <n v="117404362"/>
    <n v="530761661"/>
    <n v="1324854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QUELLON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472589"/>
    <x v="1"/>
    <n v="2"/>
    <s v="PROYECTOS"/>
    <s v="A"/>
    <s v="URBANO"/>
    <s v="SOCIAL"/>
    <x v="3"/>
    <s v="EDUCACION, CULTURA Y PATRIMONIO"/>
    <x v="3"/>
    <x v="26"/>
    <n v="26"/>
    <x v="1"/>
    <s v="EJECUCION"/>
    <n v="30472589"/>
    <s v="HARRY"/>
    <m/>
    <s v="REPOSICION ESCUELA RURAL DE COINCO"/>
    <n v="2531139000"/>
    <n v="2121102141"/>
    <n v="179711650"/>
    <n v="179711650"/>
    <m/>
    <m/>
    <m/>
    <n v="0"/>
    <n v="0"/>
    <m/>
    <n v="13812840"/>
    <n v="0"/>
    <n v="165898810"/>
    <n v="0"/>
    <n v="0"/>
    <n v="0"/>
    <n v="0"/>
    <n v="230325209"/>
    <s v="RS"/>
    <s v="En Ejecución "/>
  </r>
  <r>
    <m/>
    <n v="30135630"/>
    <x v="1"/>
    <n v="2"/>
    <s v="PROYECTOS"/>
    <s v="A"/>
    <s v="URBANO"/>
    <s v="SOCIAL"/>
    <x v="3"/>
    <s v="EDUCACION, CULTURA Y PATRIMONIO"/>
    <x v="3"/>
    <x v="26"/>
    <n v="26"/>
    <x v="1"/>
    <s v="EJECUCION"/>
    <n v="30135630"/>
    <s v="HARRY"/>
    <m/>
    <s v="REPOSICION ESCUELA RURAL DE COMPU, COMUNA DE QUELLON"/>
    <n v="1667420000"/>
    <n v="745531"/>
    <n v="50000000"/>
    <n v="0"/>
    <m/>
    <m/>
    <m/>
    <n v="0"/>
    <n v="0"/>
    <m/>
    <n v="0"/>
    <n v="0"/>
    <n v="0"/>
    <n v="0"/>
    <n v="0"/>
    <n v="0"/>
    <n v="50000000"/>
    <n v="1616674469"/>
    <s v="RS"/>
    <s v="En Ejecución "/>
  </r>
  <r>
    <m/>
    <n v="30125850"/>
    <x v="1"/>
    <n v="2"/>
    <s v="PROYECTOS"/>
    <s v="A"/>
    <s v="URBANO"/>
    <s v="SOCIAL"/>
    <x v="4"/>
    <s v="DEPORTES"/>
    <x v="3"/>
    <x v="26"/>
    <n v="26"/>
    <x v="1"/>
    <s v="EJECUCION"/>
    <n v="30125850"/>
    <s v="HARRY"/>
    <m/>
    <s v="CONSTRUCCION MULTICANCHA CERRADA FRANCISCO COLOANE COMUNA DE QUELLON"/>
    <n v="302702000"/>
    <n v="232173278"/>
    <n v="62039496"/>
    <n v="62039496"/>
    <m/>
    <m/>
    <m/>
    <n v="0"/>
    <n v="0"/>
    <m/>
    <n v="0"/>
    <n v="0"/>
    <n v="0"/>
    <n v="0"/>
    <n v="0"/>
    <n v="62039496"/>
    <n v="0"/>
    <n v="8489226"/>
    <s v="RS"/>
    <s v="En Ejecución "/>
  </r>
  <r>
    <m/>
    <n v="40009684"/>
    <x v="1"/>
    <n v="2"/>
    <s v="PROYECTOS"/>
    <s v="N"/>
    <s v="URBANO"/>
    <s v="AGUA POTABLE"/>
    <x v="8"/>
    <s v="RECURSOS HIDRICOS"/>
    <x v="3"/>
    <x v="26"/>
    <n v="26"/>
    <x v="4"/>
    <s v="EJECUCION"/>
    <n v="40009684"/>
    <s v="FRANCISCA"/>
    <m/>
    <s v="AMPLIACION DE RED PUBLICA SIST. DE AGUA POTABLE Y ALCA. SECTOR ALCAZAR"/>
    <n v="508302000"/>
    <n v="0"/>
    <n v="150000000"/>
    <n v="174577594"/>
    <m/>
    <m/>
    <m/>
    <n v="25265686"/>
    <n v="65810973"/>
    <n v="1756637"/>
    <n v="41711224"/>
    <n v="40033074"/>
    <n v="0"/>
    <n v="0"/>
    <n v="0"/>
    <n v="0"/>
    <n v="-24577594"/>
    <n v="358302000"/>
    <s v="RS"/>
    <s v="En Ejecución "/>
  </r>
  <r>
    <m/>
    <n v="40000178"/>
    <x v="1"/>
    <n v="2"/>
    <s v="PROYECTOS"/>
    <s v="N"/>
    <s v="RURAL"/>
    <s v="AGUA POTABLE"/>
    <x v="8"/>
    <s v="RECURSOS HIDRICOS"/>
    <x v="3"/>
    <x v="26"/>
    <n v="26"/>
    <x v="1"/>
    <s v="DISEÑO"/>
    <n v="40000178"/>
    <s v="FRANCISCA"/>
    <m/>
    <s v="CONSTRUCCION SISTEMA APR SECTORES CHAILDAD-CHANCO-YATEHUE, QUELLON"/>
    <n v="46350000"/>
    <n v="0"/>
    <n v="18000000"/>
    <n v="18000000"/>
    <m/>
    <m/>
    <m/>
    <n v="0"/>
    <n v="0"/>
    <n v="9000000"/>
    <n v="4500000"/>
    <n v="0"/>
    <n v="0"/>
    <n v="4500000"/>
    <n v="0"/>
    <n v="0"/>
    <n v="0"/>
    <n v="28350000"/>
    <s v="RS"/>
    <s v="En Ejecución "/>
  </r>
  <r>
    <m/>
    <s v="FRIL"/>
    <x v="2"/>
    <m/>
    <s v="FRIL"/>
    <s v="N"/>
    <s v="URBANO"/>
    <s v="SOCIAL"/>
    <x v="6"/>
    <m/>
    <x v="3"/>
    <x v="26"/>
    <n v="26"/>
    <x v="2"/>
    <s v="EJECUCION"/>
    <s v="FRIL"/>
    <m/>
    <m/>
    <s v="FONDO REGIONAL DE INICIATIVAS LOCAL"/>
    <n v="200000000"/>
    <n v="0"/>
    <n v="200000000"/>
    <n v="171883206"/>
    <m/>
    <m/>
    <m/>
    <n v="0"/>
    <n v="70389646"/>
    <m/>
    <n v="35847600"/>
    <n v="0"/>
    <m/>
    <n v="27252186"/>
    <n v="38393774"/>
    <m/>
    <n v="28116794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5255913000"/>
    <n v="2354020950"/>
    <n v="659751146"/>
    <n v="606211946"/>
    <n v="0"/>
    <n v="0"/>
    <n v="0"/>
    <n v="25265686"/>
    <n v="136200619"/>
    <n v="10756637"/>
    <n v="95871664"/>
    <n v="40033074"/>
    <n v="165898810"/>
    <n v="31752186"/>
    <n v="38393774"/>
    <n v="62039496"/>
    <n v="53539200"/>
    <n v="224214090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488426"/>
    <x v="1"/>
    <n v="2"/>
    <s v="PROYECTOS"/>
    <s v="L"/>
    <s v="RURAL"/>
    <s v="AGUA POTABLE"/>
    <x v="8"/>
    <s v="RECURSOS HIDRICOS"/>
    <x v="3"/>
    <x v="26"/>
    <n v="26"/>
    <x v="1"/>
    <s v="DISEÑO"/>
    <n v="30488426"/>
    <s v="FRANCISCA"/>
    <m/>
    <s v="CONSTRUCCION SISTEMA APR ISLA LAITEC, QUELLON"/>
    <n v="28825000"/>
    <n v="2882500"/>
    <n v="7206250"/>
    <n v="0"/>
    <m/>
    <m/>
    <m/>
    <n v="0"/>
    <n v="0"/>
    <m/>
    <n v="0"/>
    <n v="0"/>
    <n v="0"/>
    <n v="0"/>
    <n v="0"/>
    <n v="0"/>
    <n v="7206250"/>
    <n v="18736250"/>
    <s v="RS"/>
    <s v="Licitación Adjudicada"/>
  </r>
  <r>
    <m/>
    <n v="40018680"/>
    <x v="3"/>
    <n v="3"/>
    <s v="SUBT 29"/>
    <s v="N"/>
    <m/>
    <m/>
    <x v="6"/>
    <m/>
    <x v="3"/>
    <x v="26"/>
    <n v="26"/>
    <x v="1"/>
    <s v="EJECUCION"/>
    <n v="40018680"/>
    <m/>
    <m/>
    <s v="ADQUISICION CAMIONES RECOLECTORES Y CONTENEDORES RSD, QUELLON (C33)"/>
    <n v="378420000"/>
    <n v="0"/>
    <n v="378420000"/>
    <n v="0"/>
    <m/>
    <m/>
    <m/>
    <n v="0"/>
    <n v="0"/>
    <m/>
    <n v="0"/>
    <n v="0"/>
    <n v="0"/>
    <n v="0"/>
    <n v="0"/>
    <n v="0"/>
    <n v="378420000"/>
    <n v="0"/>
    <s v="RS*"/>
    <s v="En Licitación"/>
  </r>
  <r>
    <m/>
    <n v="40018680"/>
    <x v="3"/>
    <n v="5"/>
    <s v="SUBT 29"/>
    <s v="N"/>
    <m/>
    <m/>
    <x v="6"/>
    <m/>
    <x v="3"/>
    <x v="26"/>
    <n v="26"/>
    <x v="1"/>
    <s v="EJECUCION"/>
    <n v="40018680"/>
    <m/>
    <m/>
    <s v="ADQUISICION CAMIONES RECOLECTORES Y CONTENEDORES RSD, QUELLON (C33)"/>
    <n v="205275000"/>
    <n v="0"/>
    <n v="205275000"/>
    <n v="0"/>
    <m/>
    <m/>
    <m/>
    <n v="0"/>
    <n v="0"/>
    <m/>
    <n v="0"/>
    <n v="0"/>
    <n v="0"/>
    <n v="0"/>
    <n v="0"/>
    <n v="0"/>
    <n v="205275000"/>
    <n v="0"/>
    <s v="RS*"/>
    <s v="En Licitación"/>
  </r>
  <r>
    <m/>
    <n v="30095440"/>
    <x v="1"/>
    <n v="2"/>
    <s v="PROYECTOS"/>
    <s v="N"/>
    <s v="RURAL"/>
    <s v="SOCIAL"/>
    <x v="9"/>
    <s v="SALUD"/>
    <x v="3"/>
    <x v="26"/>
    <n v="26"/>
    <x v="1"/>
    <s v="EJECUCION"/>
    <n v="30095440"/>
    <m/>
    <m/>
    <s v="REPOSICION POSTA DE SALUD RURAL DE YALDAD, QUELLON"/>
    <n v="715825000"/>
    <n v="0"/>
    <n v="5000000"/>
    <n v="0"/>
    <m/>
    <m/>
    <m/>
    <n v="0"/>
    <n v="0"/>
    <m/>
    <n v="0"/>
    <n v="0"/>
    <n v="0"/>
    <n v="0"/>
    <n v="0"/>
    <n v="0"/>
    <n v="5000000"/>
    <n v="710825000"/>
    <s v="RS*"/>
    <s v="En Licitación"/>
  </r>
  <r>
    <m/>
    <n v="30069919"/>
    <x v="1"/>
    <n v="2"/>
    <s v="PROYECTOS"/>
    <s v="N"/>
    <s v="URBANO"/>
    <s v="SOCIAL"/>
    <x v="3"/>
    <s v="EDUCACION, CULTURA Y PATRIMONIO"/>
    <x v="3"/>
    <x v="26"/>
    <n v="26"/>
    <x v="1"/>
    <s v="EJECUCION"/>
    <n v="30069919"/>
    <s v="FRANCISCA"/>
    <m/>
    <s v="CONSTRUCCION GIMNASIO ESCUELA ORIENTE DE QUELLON"/>
    <n v="835261000"/>
    <n v="34373680"/>
    <n v="5000000"/>
    <n v="0"/>
    <m/>
    <m/>
    <m/>
    <n v="0"/>
    <n v="0"/>
    <m/>
    <n v="0"/>
    <n v="0"/>
    <n v="0"/>
    <n v="0"/>
    <n v="0"/>
    <n v="0"/>
    <n v="5000000"/>
    <n v="795887320"/>
    <s v="RS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2163606000"/>
    <n v="37256180"/>
    <n v="600901250"/>
    <n v="0"/>
    <n v="0"/>
    <n v="0"/>
    <n v="0"/>
    <n v="0"/>
    <n v="0"/>
    <n v="0"/>
    <n v="0"/>
    <n v="0"/>
    <n v="0"/>
    <n v="0"/>
    <n v="0"/>
    <n v="0"/>
    <n v="600901250"/>
    <n v="152544857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08188"/>
    <x v="1"/>
    <n v="2"/>
    <s v="PROYECTOS"/>
    <s v="N"/>
    <s v="URBANO"/>
    <s v="DEPORTE"/>
    <x v="4"/>
    <m/>
    <x v="3"/>
    <x v="26"/>
    <n v="26"/>
    <x v="1"/>
    <s v="DISEÑO"/>
    <n v="40021925"/>
    <m/>
    <m/>
    <s v="REPOSICION ESTADIO MUNICIPAL, COMUNA DE QUELLON"/>
    <n v="93253000"/>
    <n v="0"/>
    <n v="0"/>
    <n v="0"/>
    <m/>
    <m/>
    <m/>
    <n v="0"/>
    <n v="0"/>
    <m/>
    <n v="0"/>
    <n v="0"/>
    <n v="0"/>
    <n v="0"/>
    <n v="0"/>
    <n v="0"/>
    <n v="0"/>
    <n v="93253000"/>
    <s v="RS"/>
    <s v="Convenio en Confección"/>
  </r>
  <r>
    <m/>
    <n v="40008188"/>
    <x v="3"/>
    <n v="5"/>
    <s v="SUBT 29"/>
    <s v="N"/>
    <m/>
    <m/>
    <x v="6"/>
    <m/>
    <x v="3"/>
    <x v="26"/>
    <n v="26"/>
    <x v="1"/>
    <s v="EJECUCION"/>
    <n v="40008188"/>
    <m/>
    <m/>
    <s v="REPOSICION MOTONIVELADORA (C33)"/>
    <n v="187309000"/>
    <n v="0"/>
    <n v="0"/>
    <n v="0"/>
    <m/>
    <m/>
    <m/>
    <n v="0"/>
    <n v="0"/>
    <m/>
    <n v="0"/>
    <n v="0"/>
    <n v="0"/>
    <n v="0"/>
    <n v="0"/>
    <n v="0"/>
    <n v="0"/>
    <n v="187309000"/>
    <s v="RE*"/>
    <s v="En Reevaluacion"/>
  </r>
  <r>
    <m/>
    <m/>
    <x v="0"/>
    <m/>
    <m/>
    <m/>
    <m/>
    <m/>
    <x v="0"/>
    <m/>
    <x v="0"/>
    <x v="0"/>
    <m/>
    <x v="0"/>
    <m/>
    <m/>
    <m/>
    <m/>
    <s v="TOTAL DE INICIATIVAS NUEVAS"/>
    <n v="280562000"/>
    <n v="0"/>
    <n v="0"/>
    <n v="0"/>
    <n v="0"/>
    <n v="0"/>
    <n v="0"/>
    <n v="0"/>
    <n v="0"/>
    <n v="0"/>
    <n v="0"/>
    <n v="0"/>
    <n v="0"/>
    <n v="0"/>
    <n v="0"/>
    <n v="0"/>
    <n v="0"/>
    <n v="280562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QUELLON"/>
    <n v="7700081000"/>
    <n v="2391277130"/>
    <n v="1260652396"/>
    <n v="606211946"/>
    <n v="0"/>
    <n v="0"/>
    <n v="0"/>
    <n v="25265686"/>
    <n v="136200619"/>
    <n v="10756637"/>
    <n v="95871664"/>
    <n v="40033074"/>
    <n v="165898810"/>
    <n v="31752186"/>
    <n v="38393774"/>
    <n v="62039496"/>
    <n v="654440450"/>
    <n v="404815147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QUEMCHI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430173"/>
    <x v="1"/>
    <n v="2"/>
    <s v="PROYECTOS"/>
    <s v="A"/>
    <s v="RURAL"/>
    <s v="CONECTIVIDAD"/>
    <x v="1"/>
    <s v="TRANSPORTE"/>
    <x v="3"/>
    <x v="27"/>
    <n v="27"/>
    <x v="1"/>
    <s v="EJECUCION"/>
    <n v="30430173"/>
    <s v="FRANCISCA"/>
    <m/>
    <s v="CONSERVACION CAMINOS ISLA BUTACHAUQUES (C33)"/>
    <n v="547411000"/>
    <n v="253005532"/>
    <n v="13887137"/>
    <n v="0"/>
    <m/>
    <m/>
    <m/>
    <n v="0"/>
    <n v="0"/>
    <m/>
    <n v="0"/>
    <n v="0"/>
    <n v="0"/>
    <n v="0"/>
    <n v="0"/>
    <n v="0"/>
    <n v="13887137"/>
    <n v="280518331"/>
    <s v="RS*"/>
    <s v="En Ejecución "/>
  </r>
  <r>
    <m/>
    <n v="30396026"/>
    <x v="1"/>
    <n v="2"/>
    <s v="PROYECTOS"/>
    <s v="A"/>
    <s v="RURAL"/>
    <s v="CONECTIVIDAD"/>
    <x v="1"/>
    <s v="TRANSPORTE"/>
    <x v="3"/>
    <x v="27"/>
    <n v="27"/>
    <x v="1"/>
    <s v="EJECUCION"/>
    <n v="30396026"/>
    <s v="FRANCISCA"/>
    <m/>
    <s v="CONSERVACION CAMINOS RURALES SECTOR SUR (C33)"/>
    <n v="477979805"/>
    <n v="358482829"/>
    <n v="13887137"/>
    <n v="0"/>
    <m/>
    <m/>
    <m/>
    <n v="0"/>
    <n v="0"/>
    <m/>
    <n v="0"/>
    <n v="0"/>
    <n v="0"/>
    <n v="0"/>
    <n v="0"/>
    <n v="0"/>
    <n v="13887137"/>
    <n v="105609839"/>
    <s v="RS*"/>
    <s v="En Liquidación"/>
  </r>
  <r>
    <m/>
    <n v="40005537"/>
    <x v="1"/>
    <n v="2"/>
    <s v="PROYECTOS"/>
    <s v="A"/>
    <s v="RURAL"/>
    <s v="CONECTIVIDAD"/>
    <x v="1"/>
    <e v="#N/A"/>
    <x v="3"/>
    <x v="27"/>
    <n v="27"/>
    <x v="7"/>
    <s v="EJECUCION"/>
    <n v="40005537"/>
    <s v="HARRY"/>
    <m/>
    <s v="CONSERVACION CAMINOS ISLA MECHUQUE (C33)"/>
    <n v="499000000"/>
    <n v="124500000"/>
    <n v="374500000"/>
    <n v="0"/>
    <m/>
    <m/>
    <m/>
    <n v="0"/>
    <n v="0"/>
    <m/>
    <n v="0"/>
    <n v="0"/>
    <n v="0"/>
    <n v="0"/>
    <n v="0"/>
    <n v="0"/>
    <n v="374500000"/>
    <n v="0"/>
    <s v="RS*"/>
    <s v="En Ejecución "/>
  </r>
  <r>
    <m/>
    <n v="30133125"/>
    <x v="1"/>
    <n v="2"/>
    <s v="PROYECTOS"/>
    <s v="A"/>
    <m/>
    <m/>
    <x v="4"/>
    <s v="DEPORTES"/>
    <x v="3"/>
    <x v="27"/>
    <n v="27"/>
    <x v="1"/>
    <s v="EJECUCION"/>
    <n v="30133125"/>
    <m/>
    <m/>
    <s v="CONSTRUCCION ESTADIO MUNICIPAL DE QUEMCHI (SALDO)"/>
    <n v="1386058000"/>
    <n v="1224005772"/>
    <n v="0"/>
    <n v="0"/>
    <m/>
    <m/>
    <m/>
    <n v="0"/>
    <n v="0"/>
    <m/>
    <n v="0"/>
    <n v="0"/>
    <n v="0"/>
    <n v="0"/>
    <n v="0"/>
    <n v="0"/>
    <n v="0"/>
    <n v="162052228"/>
    <s v="RS"/>
    <s v="ARI"/>
  </r>
  <r>
    <s v="S"/>
    <n v="30071598"/>
    <x v="1"/>
    <n v="2"/>
    <s v="PROYECTOS"/>
    <s v="L"/>
    <s v="RURAL"/>
    <s v="SOCIAL"/>
    <x v="9"/>
    <s v="SALUD"/>
    <x v="3"/>
    <x v="27"/>
    <n v="27"/>
    <x v="1"/>
    <s v="EJECUCION"/>
    <n v="30071598"/>
    <m/>
    <m/>
    <s v="REPOSICION POSTA DE SALUD RURAL VOIGUE"/>
    <n v="358103000"/>
    <n v="0"/>
    <n v="76812417"/>
    <n v="76812417"/>
    <m/>
    <m/>
    <m/>
    <n v="49555917"/>
    <n v="0"/>
    <n v="27256500"/>
    <m/>
    <m/>
    <m/>
    <n v="0"/>
    <n v="0"/>
    <n v="0"/>
    <n v="0"/>
    <n v="281290583"/>
    <s v="RS"/>
    <s v="En Ejecución "/>
  </r>
  <r>
    <s v="S"/>
    <n v="30071598"/>
    <x v="1"/>
    <n v="2"/>
    <s v="PROYECTOS"/>
    <s v="L"/>
    <s v="RURAL"/>
    <s v="SOCIAL"/>
    <x v="9"/>
    <s v="SALUD"/>
    <x v="3"/>
    <x v="27"/>
    <n v="27"/>
    <x v="4"/>
    <s v="EJECUCION"/>
    <n v="30071598"/>
    <m/>
    <m/>
    <s v="REPOSICION POSTA DE SALUD RURAL VOIGUE"/>
    <n v="150000000"/>
    <n v="0"/>
    <n v="150000000"/>
    <n v="150000000"/>
    <m/>
    <m/>
    <m/>
    <n v="0"/>
    <n v="0"/>
    <n v="48390214"/>
    <n v="60626300"/>
    <n v="3804286"/>
    <n v="37179200"/>
    <n v="0"/>
    <n v="0"/>
    <n v="0"/>
    <n v="0"/>
    <n v="0"/>
    <s v="RS"/>
    <s v="En Ejecución "/>
  </r>
  <r>
    <m/>
    <s v="FRIL"/>
    <x v="2"/>
    <m/>
    <s v="FRIL"/>
    <s v="N"/>
    <s v="URBANO"/>
    <s v="SOCIAL"/>
    <x v="6"/>
    <m/>
    <x v="3"/>
    <x v="27"/>
    <n v="27"/>
    <x v="2"/>
    <s v="EJECUCION"/>
    <s v="FRIL"/>
    <m/>
    <m/>
    <s v="FONDO REGIONAL DE INICIATIVAS LOCAL"/>
    <n v="200000000"/>
    <n v="0"/>
    <n v="200000000"/>
    <n v="258167000"/>
    <m/>
    <m/>
    <m/>
    <n v="118162015"/>
    <m/>
    <m/>
    <m/>
    <n v="25561021"/>
    <n v="16452148"/>
    <n v="13439657"/>
    <n v="84552159"/>
    <m/>
    <n v="-5816700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3618551805"/>
    <n v="1959994133"/>
    <n v="829086691"/>
    <n v="484979417"/>
    <n v="0"/>
    <n v="0"/>
    <n v="0"/>
    <n v="167717932"/>
    <n v="0"/>
    <n v="75646714"/>
    <n v="60626300"/>
    <n v="29365307"/>
    <n v="53631348"/>
    <n v="13439657"/>
    <n v="84552159"/>
    <n v="0"/>
    <n v="344107274"/>
    <n v="82947098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4311"/>
    <x v="3"/>
    <n v="3"/>
    <s v="SUBT 29"/>
    <s v="N"/>
    <m/>
    <m/>
    <x v="6"/>
    <m/>
    <x v="3"/>
    <x v="27"/>
    <n v="27"/>
    <x v="1"/>
    <s v="EJECUCION"/>
    <n v="40014311"/>
    <s v="HARRY"/>
    <m/>
    <s v="REPOSICION DOS CAMIONES RECOLECTORES DE BASURA Y ADQUISICION DE UN CAMION RECOLECTOR PARA SECTORES INSULARES (C33)"/>
    <n v="124725185"/>
    <n v="0"/>
    <n v="124725185"/>
    <n v="57507440"/>
    <m/>
    <m/>
    <m/>
    <n v="57507440"/>
    <n v="0"/>
    <m/>
    <n v="0"/>
    <n v="0"/>
    <n v="0"/>
    <n v="0"/>
    <n v="0"/>
    <n v="0"/>
    <n v="67217745"/>
    <n v="0"/>
    <s v="RS*"/>
    <s v="En Licitación"/>
  </r>
  <r>
    <m/>
    <n v="40014311"/>
    <x v="3"/>
    <n v="3"/>
    <s v="SUBT 29"/>
    <s v="N"/>
    <m/>
    <m/>
    <x v="6"/>
    <m/>
    <x v="3"/>
    <x v="27"/>
    <n v="27"/>
    <x v="6"/>
    <s v="EJECUCION"/>
    <n v="40014311"/>
    <s v="HARRY"/>
    <m/>
    <s v="REPOSICION DOS CAMIONES RECOLECTORES DE BASURA Y ADQUISICION DE UN CAMION RECOLECTOR PARA SECTORES INSULARES (C33)"/>
    <n v="145597000"/>
    <n v="0"/>
    <n v="145597000"/>
    <n v="145597000"/>
    <m/>
    <m/>
    <m/>
    <n v="145597000"/>
    <n v="0"/>
    <m/>
    <n v="0"/>
    <n v="0"/>
    <n v="0"/>
    <n v="0"/>
    <n v="0"/>
    <n v="0"/>
    <n v="0"/>
    <n v="0"/>
    <s v="RS*"/>
    <s v="En Licitación"/>
  </r>
  <r>
    <m/>
    <n v="40014315"/>
    <x v="1"/>
    <n v="2"/>
    <s v="PROYECTOS"/>
    <s v="N"/>
    <m/>
    <m/>
    <x v="1"/>
    <s v="TRANSPORTE"/>
    <x v="3"/>
    <x v="27"/>
    <n v="27"/>
    <x v="4"/>
    <s v="EJECUCION"/>
    <n v="40014315"/>
    <m/>
    <m/>
    <s v="CONSERVACION CAMINOS ISLA CAUCAHUE (C33)"/>
    <n v="600000000"/>
    <n v="0"/>
    <n v="150000000"/>
    <n v="0"/>
    <m/>
    <m/>
    <m/>
    <n v="0"/>
    <n v="0"/>
    <m/>
    <n v="0"/>
    <n v="0"/>
    <n v="0"/>
    <n v="0"/>
    <n v="0"/>
    <n v="0"/>
    <n v="150000000"/>
    <n v="45000000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870322185"/>
    <n v="0"/>
    <n v="420322185"/>
    <n v="203104440"/>
    <n v="0"/>
    <n v="0"/>
    <n v="0"/>
    <n v="203104440"/>
    <n v="0"/>
    <n v="0"/>
    <n v="0"/>
    <n v="0"/>
    <n v="0"/>
    <n v="0"/>
    <n v="0"/>
    <n v="0"/>
    <n v="217217745"/>
    <n v="45000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0066"/>
    <x v="1"/>
    <n v="2"/>
    <s v="PROYECTOS"/>
    <s v="N"/>
    <m/>
    <m/>
    <x v="9"/>
    <s v="SALUD"/>
    <x v="3"/>
    <x v="27"/>
    <n v="27"/>
    <x v="1"/>
    <s v="EJECUCION"/>
    <n v="40010066"/>
    <m/>
    <m/>
    <s v="CONSTRUCCION SALA DE REHABILITACION KINESICA CESFAM"/>
    <n v="167348000"/>
    <n v="0"/>
    <n v="0"/>
    <n v="0"/>
    <m/>
    <m/>
    <m/>
    <n v="0"/>
    <n v="0"/>
    <m/>
    <n v="0"/>
    <n v="0"/>
    <n v="0"/>
    <n v="0"/>
    <n v="0"/>
    <n v="0"/>
    <n v="0"/>
    <n v="167348000"/>
    <s v="RS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167348000"/>
    <n v="0"/>
    <n v="0"/>
    <n v="0"/>
    <n v="0"/>
    <n v="0"/>
    <n v="0"/>
    <n v="0"/>
    <n v="0"/>
    <n v="0"/>
    <n v="0"/>
    <n v="0"/>
    <n v="0"/>
    <n v="0"/>
    <n v="0"/>
    <n v="0"/>
    <n v="0"/>
    <n v="167348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QUEMCHI"/>
    <n v="4656221990"/>
    <n v="1959994133"/>
    <n v="1249408876"/>
    <n v="688083857"/>
    <n v="0"/>
    <n v="0"/>
    <n v="0"/>
    <n v="370822372"/>
    <n v="0"/>
    <n v="75646714"/>
    <n v="60626300"/>
    <n v="29365307"/>
    <n v="53631348"/>
    <n v="13439657"/>
    <n v="84552159"/>
    <n v="0"/>
    <n v="561325019"/>
    <n v="144681898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QUINCHA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"/>
    <n v="40013068"/>
    <x v="1"/>
    <n v="2"/>
    <s v="PROYECTOS"/>
    <s v="A"/>
    <s v="RURAL"/>
    <s v="SOCIAL"/>
    <x v="9"/>
    <s v="SALUD"/>
    <x v="3"/>
    <x v="28"/>
    <n v="28"/>
    <x v="1"/>
    <s v="EJECUCION"/>
    <n v="40013068"/>
    <s v="HARRY"/>
    <m/>
    <s v="REPOSICION POSTA DE SALUD RURAL VILLA CHAULINEC"/>
    <n v="829058000"/>
    <n v="730000"/>
    <n v="35000000"/>
    <n v="0"/>
    <m/>
    <m/>
    <m/>
    <n v="0"/>
    <n v="0"/>
    <m/>
    <n v="0"/>
    <n v="0"/>
    <n v="0"/>
    <n v="0"/>
    <n v="0"/>
    <n v="0"/>
    <n v="35000000"/>
    <n v="793328000"/>
    <s v="RS"/>
    <s v="En Licitación"/>
  </r>
  <r>
    <m/>
    <n v="40008054"/>
    <x v="1"/>
    <n v="2"/>
    <s v="PROYECTOS"/>
    <s v="L"/>
    <s v="URBANO"/>
    <s v="SOCIAL"/>
    <x v="7"/>
    <s v="VIVIENDA Y DESARROLLO URBANO"/>
    <x v="3"/>
    <x v="28"/>
    <n v="28"/>
    <x v="1"/>
    <s v="EJECUCION"/>
    <n v="40008054"/>
    <s v="HARRY"/>
    <m/>
    <s v="CONSERVACION DE VEREDAS SECTOR CENTRO DE ACHAO (C33)"/>
    <n v="367393000"/>
    <n v="0"/>
    <n v="147391383"/>
    <n v="147391383"/>
    <m/>
    <m/>
    <m/>
    <n v="0"/>
    <n v="42389436"/>
    <n v="61072238"/>
    <n v="0"/>
    <n v="0"/>
    <n v="43929709"/>
    <n v="0"/>
    <n v="0"/>
    <n v="0"/>
    <n v="0"/>
    <n v="220001617"/>
    <s v="RS*"/>
    <s v="En Ejecución"/>
  </r>
  <r>
    <m/>
    <s v="FRIL"/>
    <x v="2"/>
    <m/>
    <s v="FRIL"/>
    <s v="N"/>
    <s v="URBANO"/>
    <s v="SOCIAL"/>
    <x v="6"/>
    <m/>
    <x v="3"/>
    <x v="28"/>
    <n v="28"/>
    <x v="2"/>
    <s v="EJECUCION"/>
    <s v="FRIL"/>
    <m/>
    <m/>
    <s v="FONDO REGIONAL DE INICIATIVAS LOCAL"/>
    <n v="200000000"/>
    <n v="0"/>
    <n v="200000000"/>
    <n v="184315700"/>
    <m/>
    <m/>
    <m/>
    <n v="26644065"/>
    <n v="20923920"/>
    <m/>
    <n v="27356957"/>
    <n v="0"/>
    <n v="78524763"/>
    <n v="21285316"/>
    <n v="2505694"/>
    <n v="7074985"/>
    <n v="15684300"/>
    <n v="0"/>
    <s v="RS**"/>
    <s v="En Ejecución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1396451000"/>
    <n v="730000"/>
    <n v="382391383"/>
    <n v="331707083"/>
    <n v="0"/>
    <n v="0"/>
    <n v="0"/>
    <n v="26644065"/>
    <n v="63313356"/>
    <n v="61072238"/>
    <n v="27356957"/>
    <n v="0"/>
    <n v="122454472"/>
    <n v="21285316"/>
    <n v="2505694"/>
    <n v="7074985"/>
    <n v="50684300"/>
    <n v="101332961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40015676"/>
    <x v="3"/>
    <n v="3"/>
    <s v="PROYECTOS"/>
    <s v="N"/>
    <s v="RURAL"/>
    <s v="SOCIAL"/>
    <x v="1"/>
    <m/>
    <x v="3"/>
    <x v="28"/>
    <n v="28"/>
    <x v="1"/>
    <s v="EJECUCION"/>
    <n v="40007527"/>
    <m/>
    <m/>
    <s v="ADQUISICION EXCAVADORA Y CAMA BAJA PARA CONSERVACION CAMINOS RURALES"/>
    <n v="162546000"/>
    <n v="139216000"/>
    <n v="0"/>
    <n v="0"/>
    <m/>
    <m/>
    <m/>
    <n v="0"/>
    <n v="0"/>
    <m/>
    <n v="0"/>
    <n v="0"/>
    <n v="0"/>
    <n v="0"/>
    <n v="0"/>
    <n v="0"/>
    <n v="0"/>
    <n v="23330000"/>
    <s v="RS"/>
    <s v="Convenio en Confección"/>
  </r>
  <r>
    <m/>
    <n v="40015676"/>
    <x v="1"/>
    <n v="2"/>
    <s v="PROYECTOS"/>
    <s v="N"/>
    <s v="RURAL"/>
    <s v="SOCIAL"/>
    <x v="1"/>
    <s v="TRANSPORTE"/>
    <x v="3"/>
    <x v="28"/>
    <n v="28"/>
    <x v="4"/>
    <s v="EJECUCION"/>
    <n v="40015676"/>
    <m/>
    <m/>
    <s v="CONSTRUCCION PUNTO DE POSADA ISLA MEULIN, QUINCHAO"/>
    <n v="155000000"/>
    <n v="0"/>
    <n v="100000000"/>
    <n v="0"/>
    <m/>
    <m/>
    <m/>
    <n v="0"/>
    <n v="0"/>
    <m/>
    <n v="0"/>
    <n v="0"/>
    <n v="0"/>
    <n v="0"/>
    <n v="0"/>
    <n v="0"/>
    <n v="100000000"/>
    <n v="55000000"/>
    <s v="RS"/>
    <s v="Convenio en Confección"/>
  </r>
  <r>
    <m/>
    <m/>
    <x v="0"/>
    <m/>
    <m/>
    <m/>
    <m/>
    <m/>
    <x v="0"/>
    <m/>
    <x v="0"/>
    <x v="0"/>
    <m/>
    <x v="0"/>
    <m/>
    <m/>
    <m/>
    <m/>
    <s v="TOTAL DE INICIATIVAS NUEVAS"/>
    <n v="317546000"/>
    <n v="139216000"/>
    <n v="100000000"/>
    <n v="0"/>
    <n v="0"/>
    <n v="0"/>
    <n v="0"/>
    <n v="0"/>
    <n v="0"/>
    <n v="0"/>
    <n v="0"/>
    <n v="0"/>
    <n v="0"/>
    <n v="0"/>
    <n v="0"/>
    <n v="0"/>
    <n v="100000000"/>
    <n v="78330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QUINCHAO"/>
    <n v="1713997000"/>
    <n v="139946000"/>
    <n v="482391383"/>
    <n v="331707083"/>
    <n v="0"/>
    <n v="0"/>
    <n v="0"/>
    <n v="26644065"/>
    <n v="63313356"/>
    <n v="61072238"/>
    <n v="27356957"/>
    <n v="0"/>
    <n v="122454472"/>
    <n v="21285316"/>
    <n v="2505694"/>
    <n v="7074985"/>
    <n v="150684300"/>
    <n v="1091659617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VINCIALE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381175"/>
    <x v="1"/>
    <n v="2"/>
    <s v="PROYECTOS"/>
    <s v="A"/>
    <s v="RURAL"/>
    <s v="SOCIAL"/>
    <x v="4"/>
    <s v="DEPORTES"/>
    <x v="3"/>
    <x v="29"/>
    <n v="29"/>
    <x v="1"/>
    <s v="EJECUCION"/>
    <n v="30381175"/>
    <s v="FRANCISCA"/>
    <m/>
    <s v="CONSTRUCCION COMPLEJO DEPORTIVO CANCHA RAYADA"/>
    <n v="1528367000"/>
    <n v="527224353"/>
    <n v="14847608"/>
    <n v="14847608"/>
    <m/>
    <m/>
    <m/>
    <n v="0"/>
    <n v="0"/>
    <m/>
    <n v="0"/>
    <n v="0"/>
    <n v="943413"/>
    <n v="943417"/>
    <n v="0"/>
    <n v="12960778"/>
    <n v="0"/>
    <n v="986295039"/>
    <s v="RS"/>
    <s v="En Liquidación"/>
  </r>
  <r>
    <s v="S"/>
    <n v="30083335"/>
    <x v="1"/>
    <n v="2"/>
    <s v="PROYECTOS"/>
    <s v="A"/>
    <s v="RURAL"/>
    <s v="SOCIAL"/>
    <x v="9"/>
    <s v="SALUD"/>
    <x v="3"/>
    <x v="29"/>
    <n v="29"/>
    <x v="1"/>
    <s v="EJECUCION"/>
    <n v="30083335"/>
    <s v="HARRY"/>
    <m/>
    <s v="NORMALIZACION HOSPITAL DE QUELLON, PROVINCIA DE CHILOE"/>
    <n v="2016128000"/>
    <n v="82700000"/>
    <n v="1602590841"/>
    <n v="0"/>
    <m/>
    <m/>
    <m/>
    <n v="0"/>
    <n v="0"/>
    <m/>
    <n v="0"/>
    <n v="0"/>
    <n v="0"/>
    <n v="0"/>
    <n v="0"/>
    <n v="0"/>
    <n v="1602590841"/>
    <n v="330837159"/>
    <s v="RS"/>
    <s v="En Ejecución "/>
  </r>
  <r>
    <m/>
    <n v="30453827"/>
    <x v="1"/>
    <n v="2"/>
    <s v="PROYECTOS"/>
    <s v="A"/>
    <s v="RURAL"/>
    <s v="CONECTIVIDAD"/>
    <x v="1"/>
    <s v="TRANSPORTE"/>
    <x v="3"/>
    <x v="29"/>
    <n v="29"/>
    <x v="1"/>
    <s v="EJECUCION"/>
    <n v="30453827"/>
    <s v="FRANCISCA"/>
    <s v="Dirección de Vialidad"/>
    <s v="CONSERVACION CAMINOS VECINALES POR GLOSA , ETAPA I PROVINCIA DE CHILOE (C33)"/>
    <n v="1298249800"/>
    <n v="798004491"/>
    <n v="42043034"/>
    <n v="124012"/>
    <m/>
    <m/>
    <m/>
    <n v="124012"/>
    <n v="0"/>
    <m/>
    <n v="0"/>
    <n v="0"/>
    <n v="0"/>
    <n v="0"/>
    <n v="0"/>
    <n v="0"/>
    <n v="41919022"/>
    <n v="458202275"/>
    <s v="RS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4842744800"/>
    <n v="1407928844"/>
    <n v="1659481483"/>
    <n v="14971620"/>
    <n v="0"/>
    <n v="0"/>
    <n v="0"/>
    <n v="124012"/>
    <n v="0"/>
    <n v="0"/>
    <n v="0"/>
    <n v="0"/>
    <n v="943413"/>
    <n v="943417"/>
    <n v="0"/>
    <n v="12960778"/>
    <n v="1644509863"/>
    <n v="177533447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s v="S"/>
    <n v="30083300"/>
    <x v="1"/>
    <n v="2"/>
    <s v="PROYECTOS"/>
    <s v="L"/>
    <s v="RURAL"/>
    <s v="SOCIAL"/>
    <x v="9"/>
    <s v="SALUD"/>
    <x v="3"/>
    <x v="29"/>
    <n v="29"/>
    <x v="1"/>
    <s v="EJECUCION"/>
    <n v="30083300"/>
    <s v="HARRY"/>
    <m/>
    <s v="NORMALIZACION HOSPITAL DE ANCUD"/>
    <n v="4454843000"/>
    <n v="0"/>
    <n v="0"/>
    <n v="0"/>
    <m/>
    <m/>
    <m/>
    <n v="0"/>
    <n v="0"/>
    <m/>
    <n v="0"/>
    <n v="0"/>
    <n v="0"/>
    <n v="0"/>
    <n v="0"/>
    <n v="0"/>
    <n v="0"/>
    <n v="4454843000"/>
    <s v="RS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4454843000"/>
    <n v="0"/>
    <n v="0"/>
    <n v="0"/>
    <n v="0"/>
    <n v="0"/>
    <n v="0"/>
    <n v="0"/>
    <n v="0"/>
    <n v="0"/>
    <n v="0"/>
    <n v="0"/>
    <n v="0"/>
    <n v="0"/>
    <n v="0"/>
    <n v="0"/>
    <n v="0"/>
    <n v="4454843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 PROVINCIALES"/>
    <n v="9297587800"/>
    <n v="1407928844"/>
    <n v="1659481483"/>
    <n v="14971620"/>
    <n v="0"/>
    <n v="0"/>
    <n v="0"/>
    <n v="124012"/>
    <n v="0"/>
    <n v="0"/>
    <n v="0"/>
    <n v="0"/>
    <n v="943413"/>
    <n v="943417"/>
    <n v="0"/>
    <n v="12960778"/>
    <n v="1644509863"/>
    <n v="623017747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VINCIA DE CHILOE"/>
    <n v="59165209305"/>
    <n v="16076600624"/>
    <n v="15715288087"/>
    <n v="10475859085"/>
    <n v="0"/>
    <n v="0"/>
    <n v="0"/>
    <n v="921862769"/>
    <n v="1318878870"/>
    <n v="879790947"/>
    <n v="1670105617"/>
    <n v="950002311"/>
    <n v="998228471"/>
    <n v="1428640041"/>
    <n v="1630029200"/>
    <n v="678320859"/>
    <n v="5239429002"/>
    <n v="2737332059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CHAITEN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03541"/>
    <x v="1"/>
    <n v="2"/>
    <s v="PROYECTOS"/>
    <s v="A"/>
    <s v="URBANO"/>
    <s v="SOCIAL"/>
    <x v="6"/>
    <s v="MULTISECTORIAL"/>
    <x v="4"/>
    <x v="30"/>
    <n v="30"/>
    <x v="1"/>
    <s v="DISEÑO"/>
    <n v="30103541"/>
    <s v="FABRICIO"/>
    <m/>
    <s v="REPOSICION EDIFICIO MUNICIPAL DE CHAITEN"/>
    <n v="137807000"/>
    <n v="72307000"/>
    <n v="53675240"/>
    <n v="53675240"/>
    <m/>
    <m/>
    <m/>
    <n v="0"/>
    <n v="0"/>
    <m/>
    <n v="0"/>
    <n v="0"/>
    <n v="24175240"/>
    <n v="0"/>
    <n v="29500000"/>
    <n v="0"/>
    <n v="0"/>
    <n v="11824760"/>
    <s v="RS"/>
    <s v="En Ejecución "/>
  </r>
  <r>
    <m/>
    <n v="30186523"/>
    <x v="1"/>
    <n v="2"/>
    <s v="PROYECTOS"/>
    <s v="L"/>
    <s v="URBANO"/>
    <s v="CONECTIVIDAD"/>
    <x v="1"/>
    <s v="TRANSPORTE"/>
    <x v="4"/>
    <x v="30"/>
    <n v="30"/>
    <x v="1"/>
    <s v="PREFACTIBILIDAD"/>
    <n v="30186523"/>
    <s v="FABRICIO"/>
    <m/>
    <s v="CONSTRUCCION CONEXION VIAL ISLA TALCAN ARCH. DESERTORES,CHAITEN"/>
    <n v="491402000"/>
    <n v="23100000"/>
    <n v="166557000"/>
    <n v="148450000"/>
    <m/>
    <m/>
    <m/>
    <n v="0"/>
    <n v="0"/>
    <n v="66700000"/>
    <n v="0"/>
    <n v="0"/>
    <n v="0"/>
    <n v="0"/>
    <n v="81750000"/>
    <n v="0"/>
    <n v="18107000"/>
    <n v="301745000"/>
    <s v="RS"/>
    <s v="En Ejecución "/>
  </r>
  <r>
    <m/>
    <s v="FRIL"/>
    <x v="2"/>
    <m/>
    <s v="FRIL"/>
    <s v="N"/>
    <s v="URBANO"/>
    <s v="SOCIAL"/>
    <x v="6"/>
    <m/>
    <x v="4"/>
    <x v="30"/>
    <n v="30"/>
    <x v="2"/>
    <s v="EJECUCION"/>
    <s v="FRIL"/>
    <m/>
    <m/>
    <s v="FONDO REGIONAL DE INICIATIVAS LOCAL"/>
    <n v="259720320"/>
    <n v="0"/>
    <n v="259720320"/>
    <n v="269258770"/>
    <m/>
    <m/>
    <m/>
    <n v="9538450"/>
    <m/>
    <m/>
    <n v="29181294"/>
    <n v="39591350"/>
    <n v="95692722"/>
    <n v="0"/>
    <n v="95254954"/>
    <m/>
    <n v="-953845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888929320"/>
    <n v="95407000"/>
    <n v="479952560"/>
    <n v="471384010"/>
    <n v="0"/>
    <n v="0"/>
    <n v="0"/>
    <n v="9538450"/>
    <n v="0"/>
    <n v="66700000"/>
    <n v="29181294"/>
    <n v="39591350"/>
    <n v="119867962"/>
    <n v="0"/>
    <n v="206504954"/>
    <n v="0"/>
    <n v="8568550"/>
    <n v="31356976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19239"/>
    <x v="3"/>
    <n v="5"/>
    <s v="SUBT 29"/>
    <s v="N"/>
    <m/>
    <m/>
    <x v="2"/>
    <m/>
    <x v="4"/>
    <x v="30"/>
    <n v="30"/>
    <x v="1"/>
    <s v="EJECUCION"/>
    <n v="40019239"/>
    <m/>
    <s v="M. CHAITEN"/>
    <s v="REPOSICION EQUIPOS LUMINARIAS ALUMBRADO PUBLICO CHAITEN URBANO (C33)"/>
    <n v="534255000"/>
    <n v="0"/>
    <n v="269042762"/>
    <n v="0"/>
    <m/>
    <m/>
    <m/>
    <n v="0"/>
    <n v="0"/>
    <m/>
    <n v="0"/>
    <n v="0"/>
    <n v="0"/>
    <n v="0"/>
    <n v="0"/>
    <n v="0"/>
    <n v="269042762"/>
    <n v="265212238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534255000"/>
    <n v="0"/>
    <n v="269042762"/>
    <n v="0"/>
    <n v="0"/>
    <n v="0"/>
    <n v="0"/>
    <n v="0"/>
    <n v="0"/>
    <n v="0"/>
    <n v="0"/>
    <n v="0"/>
    <n v="0"/>
    <n v="0"/>
    <n v="0"/>
    <n v="0"/>
    <n v="269042762"/>
    <n v="26521223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30345504"/>
    <x v="3"/>
    <n v="3"/>
    <m/>
    <s v="N"/>
    <s v="URBANO"/>
    <s v="SOCIAL"/>
    <x v="1"/>
    <s v="SALUD"/>
    <x v="4"/>
    <x v="30"/>
    <n v="30"/>
    <x v="1"/>
    <s v="EJECUCION"/>
    <n v="30345504"/>
    <m/>
    <s v="M. CHAITEN"/>
    <s v="REPOSICION CAMION RECOLECTOR RSD Y ADQUISICION RECOLECTOR RSD, COMUNA CHAITEN (C33)"/>
    <n v="301405000"/>
    <n v="0"/>
    <n v="301405000"/>
    <n v="0"/>
    <m/>
    <m/>
    <m/>
    <n v="0"/>
    <n v="0"/>
    <m/>
    <n v="0"/>
    <n v="0"/>
    <n v="0"/>
    <n v="0"/>
    <n v="0"/>
    <n v="0"/>
    <n v="301405000"/>
    <n v="0"/>
    <s v="RS*"/>
    <s v="Convenio en Tramite"/>
  </r>
  <r>
    <m/>
    <m/>
    <x v="0"/>
    <m/>
    <m/>
    <m/>
    <m/>
    <m/>
    <x v="0"/>
    <m/>
    <x v="0"/>
    <x v="0"/>
    <m/>
    <x v="0"/>
    <m/>
    <m/>
    <m/>
    <m/>
    <s v="TOTAL DE INICIATIVAS NUEVAS"/>
    <n v="301405000"/>
    <n v="0"/>
    <n v="301405000"/>
    <n v="0"/>
    <n v="0"/>
    <n v="0"/>
    <n v="0"/>
    <n v="0"/>
    <n v="0"/>
    <n v="0"/>
    <n v="0"/>
    <n v="0"/>
    <n v="0"/>
    <n v="0"/>
    <n v="0"/>
    <n v="0"/>
    <n v="301405000"/>
    <n v="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CHAITEN"/>
    <n v="1724589320"/>
    <n v="95407000"/>
    <n v="1050400322"/>
    <n v="471384010"/>
    <n v="0"/>
    <n v="0"/>
    <n v="0"/>
    <n v="9538450"/>
    <n v="0"/>
    <n v="66700000"/>
    <n v="29181294"/>
    <n v="39591350"/>
    <n v="119867962"/>
    <n v="0"/>
    <n v="206504954"/>
    <n v="0"/>
    <n v="579016312"/>
    <n v="57878199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FUTALEUFU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PV"/>
    <n v="30072372"/>
    <x v="1"/>
    <n v="2"/>
    <s v="PROYECTOS"/>
    <s v="A"/>
    <s v="RURAL"/>
    <s v="SOCIAL"/>
    <x v="3"/>
    <s v="EDUCACION, CULTURA Y PATRIMONIO"/>
    <x v="4"/>
    <x v="31"/>
    <n v="31"/>
    <x v="9"/>
    <s v="EJECUCION"/>
    <n v="30072372"/>
    <s v="FABRICIO"/>
    <m/>
    <s v="AMPLIACION ESCUELA BASICA  FUTALEUFU PARA EDUCACION MEDIA"/>
    <n v="3944224378"/>
    <n v="3825956050"/>
    <n v="118268328"/>
    <n v="0"/>
    <m/>
    <m/>
    <m/>
    <n v="0"/>
    <n v="0"/>
    <m/>
    <n v="0"/>
    <n v="0"/>
    <n v="0"/>
    <n v="0"/>
    <n v="0"/>
    <n v="0"/>
    <n v="118268328"/>
    <n v="0"/>
    <s v="RS"/>
    <s v="En Ejecución "/>
  </r>
  <r>
    <s v="PV"/>
    <n v="30086361"/>
    <x v="1"/>
    <n v="2"/>
    <s v="PROYECTOS"/>
    <s v="A"/>
    <s v="RURAL"/>
    <s v="SOCIAL"/>
    <x v="4"/>
    <s v="DEPORTES"/>
    <x v="4"/>
    <x v="31"/>
    <n v="31"/>
    <x v="9"/>
    <s v="EJECUCION"/>
    <n v="30086361"/>
    <s v="FABRICIO"/>
    <m/>
    <s v="REPOSICION GIMNASIO MUNICIPAL DE FUTALEUFU"/>
    <n v="3900581000"/>
    <n v="3439918627"/>
    <n v="460662373"/>
    <n v="0"/>
    <m/>
    <m/>
    <m/>
    <n v="0"/>
    <n v="0"/>
    <m/>
    <n v="0"/>
    <n v="0"/>
    <n v="0"/>
    <n v="0"/>
    <n v="0"/>
    <n v="0"/>
    <n v="460662373"/>
    <n v="0"/>
    <s v="RS(RE)"/>
    <s v="En Ejecución "/>
  </r>
  <r>
    <s v="PV"/>
    <n v="30102779"/>
    <x v="1"/>
    <n v="2"/>
    <s v="PROYECTOS"/>
    <s v="A"/>
    <s v="URBANO"/>
    <s v="SOCIAL"/>
    <x v="1"/>
    <s v="TRANSPORTE"/>
    <x v="4"/>
    <x v="31"/>
    <n v="31"/>
    <x v="9"/>
    <s v="EJECUCION"/>
    <n v="30102779"/>
    <s v="FABRICIO"/>
    <m/>
    <s v="CONSTRUCCION TERMINAL DE BUSES DE FUTALEUFU"/>
    <n v="703415000"/>
    <n v="563024010"/>
    <n v="34834406"/>
    <n v="34834406"/>
    <m/>
    <m/>
    <m/>
    <n v="0"/>
    <n v="0"/>
    <n v="28720789"/>
    <n v="0"/>
    <n v="0"/>
    <n v="0"/>
    <n v="6113617"/>
    <n v="0"/>
    <n v="0"/>
    <n v="0"/>
    <n v="105556584"/>
    <s v="RS"/>
    <s v="En Ejecución "/>
  </r>
  <r>
    <m/>
    <n v="40006627"/>
    <x v="3"/>
    <n v="5"/>
    <s v="SUBT 29"/>
    <s v="A"/>
    <s v="URBANO"/>
    <s v="SOCIAL"/>
    <x v="2"/>
    <m/>
    <x v="4"/>
    <x v="31"/>
    <n v="31"/>
    <x v="1"/>
    <s v="EJECUCION"/>
    <n v="40006627"/>
    <s v="FABRICIO"/>
    <m/>
    <s v="REPOSICION CAMBIO LUMINARIA LED URBANA (C33)"/>
    <n v="281260005"/>
    <n v="196693686"/>
    <n v="84566319"/>
    <n v="84566319"/>
    <m/>
    <m/>
    <m/>
    <n v="0"/>
    <n v="0"/>
    <m/>
    <n v="0"/>
    <n v="0"/>
    <n v="84566319"/>
    <n v="0"/>
    <m/>
    <m/>
    <n v="0"/>
    <n v="0"/>
    <s v="RS*"/>
    <s v="Terminado"/>
  </r>
  <r>
    <m/>
    <n v="30341678"/>
    <x v="4"/>
    <m/>
    <s v="ESTUDIOS"/>
    <s v="L"/>
    <s v="RURAL"/>
    <s v="SOCIAL"/>
    <x v="7"/>
    <m/>
    <x v="4"/>
    <x v="31"/>
    <n v="31"/>
    <x v="1"/>
    <s v="EJECUCION"/>
    <n v="30341678"/>
    <s v="FABRICIO"/>
    <s v="FUTALEUFU"/>
    <s v="ANALISIS ESTUDIO PLAN REGULADOR COMUNAL DE FUTALEUFU (C33)"/>
    <n v="126058000"/>
    <n v="0"/>
    <n v="50000000"/>
    <n v="20952000"/>
    <m/>
    <m/>
    <m/>
    <n v="0"/>
    <n v="0"/>
    <m/>
    <n v="20952000"/>
    <n v="0"/>
    <n v="0"/>
    <n v="0"/>
    <n v="0"/>
    <n v="0"/>
    <n v="29048000"/>
    <n v="76058000"/>
    <s v="RS*"/>
    <s v="En Ejecución "/>
  </r>
  <r>
    <m/>
    <s v="FRIL"/>
    <x v="2"/>
    <m/>
    <s v="FRIL"/>
    <s v="N"/>
    <s v="URBANO"/>
    <s v="SOCIAL"/>
    <x v="6"/>
    <m/>
    <x v="4"/>
    <x v="31"/>
    <n v="31"/>
    <x v="2"/>
    <s v="EJECUCION"/>
    <s v="FRIL"/>
    <m/>
    <m/>
    <s v="FONDO REGIONAL DE INICIATIVAS LOCAL"/>
    <n v="200000000"/>
    <n v="0"/>
    <n v="200000000"/>
    <n v="144509794"/>
    <m/>
    <m/>
    <m/>
    <n v="0"/>
    <m/>
    <n v="21292426"/>
    <n v="20200939"/>
    <n v="4806474"/>
    <n v="3965080"/>
    <n v="9896040"/>
    <n v="34836577"/>
    <n v="49512258"/>
    <n v="55490206"/>
    <n v="0"/>
    <s v="RS**"/>
    <s v="En Ejecución "/>
  </r>
  <r>
    <m/>
    <n v="30352430"/>
    <x v="1"/>
    <n v="2"/>
    <s v="PROYECTOS"/>
    <s v="A"/>
    <s v="RURAL"/>
    <s v="SOCIAL"/>
    <x v="7"/>
    <s v="VIVIENDA Y DESARROLLO URBANO"/>
    <x v="4"/>
    <x v="31"/>
    <n v="31"/>
    <x v="1"/>
    <s v="DISEÑO"/>
    <n v="30352430"/>
    <s v="FABRICIO"/>
    <m/>
    <s v="CONSTRUCCION PARQUE MUNICIPAL DE FUTALEUFU"/>
    <n v="118160000"/>
    <n v="74000000"/>
    <n v="19000000"/>
    <n v="0"/>
    <m/>
    <m/>
    <m/>
    <n v="0"/>
    <n v="0"/>
    <m/>
    <n v="0"/>
    <n v="0"/>
    <n v="0"/>
    <n v="0"/>
    <n v="0"/>
    <n v="0"/>
    <n v="19000000"/>
    <n v="25160000"/>
    <s v="RS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9273698383"/>
    <n v="8099592373"/>
    <n v="967331426"/>
    <n v="284862519"/>
    <n v="0"/>
    <n v="0"/>
    <n v="0"/>
    <n v="0"/>
    <n v="0"/>
    <n v="50013215"/>
    <n v="41152939"/>
    <n v="4806474"/>
    <n v="88531399"/>
    <n v="16009657"/>
    <n v="34836577"/>
    <n v="49512258"/>
    <n v="682468907"/>
    <n v="20677458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40024504"/>
    <x v="3"/>
    <n v="4"/>
    <s v="SUBT 29"/>
    <s v="N"/>
    <s v="URBANO"/>
    <s v="SOCIAL"/>
    <x v="6"/>
    <m/>
    <x v="4"/>
    <x v="31"/>
    <n v="31"/>
    <x v="1"/>
    <s v="EJECUCION"/>
    <n v="40024504"/>
    <s v="FABRICIO"/>
    <m/>
    <s v="ADQUISICION EQUIPOS Y EQUIPAMIENTO PARA HABILITACION MUNICIPALIDAD(C33)"/>
    <n v="38279732"/>
    <n v="0"/>
    <n v="34928000"/>
    <n v="0"/>
    <m/>
    <m/>
    <m/>
    <n v="0"/>
    <n v="0"/>
    <m/>
    <n v="0"/>
    <n v="0"/>
    <n v="0"/>
    <n v="0"/>
    <n v="0"/>
    <n v="0"/>
    <n v="34928000"/>
    <n v="3351732"/>
    <s v="RS*"/>
    <s v="En Licitación"/>
  </r>
  <r>
    <m/>
    <n v="40024504"/>
    <x v="3"/>
    <n v="5"/>
    <s v="SUBT 29"/>
    <s v="N"/>
    <s v="URBANO"/>
    <s v="SOCIAL"/>
    <x v="6"/>
    <m/>
    <x v="4"/>
    <x v="31"/>
    <n v="31"/>
    <x v="1"/>
    <s v="EJECUCION"/>
    <n v="40024504"/>
    <s v="FABRICIO"/>
    <m/>
    <s v="ADQUISICION EQUIPOS Y EQUIPAMIENTO PARA HABILITACION MUNICIPALIDAD(C33)"/>
    <n v="17102368"/>
    <n v="0"/>
    <n v="12562000"/>
    <n v="0"/>
    <m/>
    <m/>
    <m/>
    <n v="0"/>
    <n v="0"/>
    <m/>
    <n v="0"/>
    <n v="0"/>
    <n v="0"/>
    <n v="0"/>
    <n v="0"/>
    <n v="0"/>
    <n v="12562000"/>
    <n v="4540368"/>
    <s v="RS*"/>
    <s v="En Licitación"/>
  </r>
  <r>
    <m/>
    <n v="40024504"/>
    <x v="3"/>
    <n v="6"/>
    <s v="SUBT 29"/>
    <s v="N"/>
    <s v="URBANO"/>
    <s v="SOCIAL"/>
    <x v="6"/>
    <m/>
    <x v="4"/>
    <x v="31"/>
    <n v="31"/>
    <x v="1"/>
    <s v="EJECUCION"/>
    <n v="40024504"/>
    <s v="FABRICIO"/>
    <m/>
    <s v="ADQUISICION EQUIPOS Y EQUIPAMIENTO PARA HABILITACION MUNICIPALIDAD(C33)"/>
    <n v="51401000"/>
    <n v="0"/>
    <n v="51401000"/>
    <n v="0"/>
    <m/>
    <m/>
    <m/>
    <n v="0"/>
    <n v="0"/>
    <m/>
    <n v="0"/>
    <n v="0"/>
    <n v="0"/>
    <n v="0"/>
    <n v="0"/>
    <n v="0"/>
    <n v="51401000"/>
    <n v="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06783100"/>
    <n v="0"/>
    <n v="98891000"/>
    <n v="0"/>
    <n v="0"/>
    <n v="0"/>
    <n v="0"/>
    <n v="0"/>
    <n v="0"/>
    <n v="0"/>
    <n v="0"/>
    <n v="0"/>
    <n v="0"/>
    <n v="0"/>
    <n v="0"/>
    <n v="0"/>
    <n v="98891000"/>
    <n v="78921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FUTALEUFU"/>
    <n v="9380481483"/>
    <n v="8099592373"/>
    <n v="1066222426"/>
    <n v="284862519"/>
    <n v="0"/>
    <n v="0"/>
    <n v="0"/>
    <n v="0"/>
    <n v="0"/>
    <n v="50013215"/>
    <n v="41152939"/>
    <n v="4806474"/>
    <n v="88531399"/>
    <n v="16009657"/>
    <n v="34836577"/>
    <n v="49512258"/>
    <n v="781359907"/>
    <n v="21466668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HUALAIHUE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S-PV"/>
    <n v="30311722"/>
    <x v="1"/>
    <n v="2"/>
    <s v="PROYECTOS"/>
    <s v="A"/>
    <s v="RURAL"/>
    <s v="SOCIAL"/>
    <x v="9"/>
    <s v="SALUD"/>
    <x v="4"/>
    <x v="32"/>
    <n v="32"/>
    <x v="9"/>
    <s v="EJECUCION"/>
    <n v="30311722"/>
    <s v="FABRICIO"/>
    <m/>
    <s v="REPOSICION POSTA SALUD RURAL AULEN"/>
    <n v="647737730"/>
    <n v="553325273"/>
    <n v="94412457"/>
    <n v="77850627"/>
    <m/>
    <m/>
    <m/>
    <n v="406118"/>
    <n v="2674567"/>
    <n v="1871880"/>
    <n v="6589796"/>
    <n v="30584605"/>
    <n v="0"/>
    <n v="0"/>
    <n v="0"/>
    <n v="35723661"/>
    <n v="16561830"/>
    <n v="0"/>
    <s v="RS"/>
    <s v="En Ejecución "/>
  </r>
  <r>
    <m/>
    <n v="30277425"/>
    <x v="1"/>
    <n v="2"/>
    <s v="PROYECTOS"/>
    <s v="A"/>
    <s v="RURAL"/>
    <s v="SOCIAL"/>
    <x v="3"/>
    <s v="EDUCACION, CULTURA Y PATRIMONIO"/>
    <x v="4"/>
    <x v="32"/>
    <n v="32"/>
    <x v="1"/>
    <s v="EJECUCION"/>
    <n v="30277425"/>
    <s v="FABRICIO"/>
    <m/>
    <s v="CONSERVACION GIMNASIO ESCUELA SEMILLERO ROLECHA(C33)"/>
    <n v="231709000"/>
    <n v="217737229"/>
    <n v="6728348"/>
    <n v="0"/>
    <m/>
    <m/>
    <m/>
    <n v="0"/>
    <n v="0"/>
    <m/>
    <n v="0"/>
    <n v="0"/>
    <n v="0"/>
    <n v="0"/>
    <n v="0"/>
    <n v="0"/>
    <n v="6728348"/>
    <n v="7243423"/>
    <s v="RS*"/>
    <s v="En Ejecución "/>
  </r>
  <r>
    <m/>
    <n v="30471092"/>
    <x v="1"/>
    <n v="2"/>
    <s v="PROYECTOS"/>
    <s v="A"/>
    <s v="RURAL"/>
    <s v="CONECTIVIDAD"/>
    <x v="1"/>
    <s v="TRANSPORTE"/>
    <x v="4"/>
    <x v="32"/>
    <n v="32"/>
    <x v="1"/>
    <s v="EJECUCION"/>
    <n v="30471092"/>
    <s v="FABRICIO"/>
    <s v="Dirección de Vialidad"/>
    <s v="CONSERVACION CAMINOS VECINALES GLOSA 7,COMUNA HUALAIHUE, PROV. PALENA(C33)"/>
    <n v="364878000"/>
    <n v="356421271"/>
    <n v="8456729"/>
    <n v="0"/>
    <m/>
    <m/>
    <m/>
    <n v="0"/>
    <n v="0"/>
    <m/>
    <n v="0"/>
    <n v="0"/>
    <n v="0"/>
    <n v="0"/>
    <n v="0"/>
    <n v="0"/>
    <n v="8456729"/>
    <n v="0"/>
    <s v="RS*"/>
    <s v="En Ejecución "/>
  </r>
  <r>
    <m/>
    <n v="30065600"/>
    <x v="1"/>
    <n v="2"/>
    <s v="PROYECTOS"/>
    <s v="A"/>
    <s v="RURAL"/>
    <s v="AGUA POTABLE"/>
    <x v="8"/>
    <s v="RECURSOS HIDRICOS"/>
    <x v="4"/>
    <x v="32"/>
    <n v="32"/>
    <x v="1"/>
    <s v="EJECUCION"/>
    <n v="30065600"/>
    <s v="FABRICIO"/>
    <m/>
    <s v="CONSTRUCCION SISTEMA AGUA POTABLE EL MANZANO"/>
    <n v="657583000"/>
    <n v="0"/>
    <n v="360094026"/>
    <n v="360094026"/>
    <m/>
    <m/>
    <m/>
    <n v="149520133"/>
    <n v="11315000"/>
    <n v="188363943"/>
    <n v="10894950"/>
    <n v="0"/>
    <n v="0"/>
    <n v="0"/>
    <n v="0"/>
    <n v="0"/>
    <n v="0"/>
    <n v="297488974"/>
    <s v="RS"/>
    <s v="En Ejecución"/>
  </r>
  <r>
    <s v="AS"/>
    <n v="40003992"/>
    <x v="1"/>
    <n v="2"/>
    <s v="PROYECTOS"/>
    <s v="L"/>
    <m/>
    <m/>
    <x v="10"/>
    <s v="ENERGIA"/>
    <x v="4"/>
    <x v="32"/>
    <n v="32"/>
    <x v="1"/>
    <s v="EJECUCION"/>
    <n v="40003992"/>
    <s v="RENE"/>
    <m/>
    <s v="CONSTRUCCION SUMINISTRO E. ELECTRICA FOTOVOLTAICA LOC. DE QUIACA-ISLA LLANCAHUE"/>
    <n v="474773000"/>
    <n v="0"/>
    <n v="67269195"/>
    <n v="67269195"/>
    <m/>
    <m/>
    <m/>
    <n v="0"/>
    <n v="67269195"/>
    <m/>
    <n v="0"/>
    <n v="0"/>
    <n v="0"/>
    <n v="0"/>
    <n v="0"/>
    <n v="0"/>
    <n v="0"/>
    <n v="407503805"/>
    <s v="RS"/>
    <s v="En Ejecución"/>
  </r>
  <r>
    <m/>
    <s v="FRIL"/>
    <x v="2"/>
    <m/>
    <s v="FRIL"/>
    <s v="N"/>
    <s v="URBANO"/>
    <s v="SOCIAL"/>
    <x v="6"/>
    <m/>
    <x v="4"/>
    <x v="32"/>
    <n v="32"/>
    <x v="2"/>
    <s v="EJECUCION"/>
    <s v="FRIL"/>
    <m/>
    <m/>
    <s v="FONDO REGIONAL DE INICIATIVAS LOCAL"/>
    <n v="142611509"/>
    <n v="0"/>
    <n v="142611509"/>
    <n v="42387460"/>
    <m/>
    <m/>
    <m/>
    <n v="42387460"/>
    <m/>
    <m/>
    <m/>
    <n v="0"/>
    <m/>
    <n v="0"/>
    <n v="0"/>
    <m/>
    <n v="100224049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519292239"/>
    <n v="1127483773"/>
    <n v="679572264"/>
    <n v="547601308"/>
    <n v="0"/>
    <n v="0"/>
    <n v="0"/>
    <n v="192313711"/>
    <n v="81258762"/>
    <n v="190235823"/>
    <n v="17484746"/>
    <n v="30584605"/>
    <n v="0"/>
    <n v="0"/>
    <n v="0"/>
    <n v="35723661"/>
    <n v="131970956"/>
    <n v="712236202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m/>
    <n v="30338024"/>
    <x v="1"/>
    <n v="2"/>
    <s v="PROYECTOS"/>
    <s v="L"/>
    <s v="RURAL"/>
    <s v="AGUA POTABLE"/>
    <x v="8"/>
    <s v="RECURSOS HIDRICOS"/>
    <x v="4"/>
    <x v="32"/>
    <n v="32"/>
    <x v="1"/>
    <s v="DISEÑO"/>
    <n v="30338024"/>
    <s v="FABRICIO"/>
    <m/>
    <s v="CONSTRUCCION SISTEMA AGUA POTABLE PUNTILLA PICHICOLO"/>
    <n v="33986000"/>
    <n v="0"/>
    <n v="10000000"/>
    <n v="0"/>
    <m/>
    <m/>
    <m/>
    <n v="0"/>
    <n v="0"/>
    <m/>
    <n v="0"/>
    <n v="0"/>
    <n v="0"/>
    <n v="0"/>
    <n v="0"/>
    <n v="0"/>
    <n v="10000000"/>
    <n v="23986000"/>
    <s v="RS"/>
    <s v="Licitación Adjudicada"/>
  </r>
  <r>
    <m/>
    <n v="30338523"/>
    <x v="1"/>
    <n v="2"/>
    <s v="PROYECTOS"/>
    <s v="L"/>
    <s v="RURAL"/>
    <s v="AGUA POTABLE"/>
    <x v="8"/>
    <s v="RECURSOS HIDRICOS"/>
    <x v="4"/>
    <x v="32"/>
    <n v="32"/>
    <x v="1"/>
    <s v="DISEÑO"/>
    <n v="30338523"/>
    <s v="FABRICIO"/>
    <m/>
    <s v="CONSTRUCCION SISTEMA AGUA POTABLE CHOLGO"/>
    <n v="33986000"/>
    <n v="0"/>
    <n v="10000000"/>
    <n v="0"/>
    <m/>
    <m/>
    <m/>
    <n v="0"/>
    <n v="0"/>
    <m/>
    <n v="0"/>
    <n v="0"/>
    <n v="0"/>
    <n v="0"/>
    <n v="0"/>
    <n v="0"/>
    <n v="10000000"/>
    <n v="23986000"/>
    <s v="RS"/>
    <s v="Licitación Adjudicada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67972000"/>
    <n v="0"/>
    <n v="20000000"/>
    <n v="0"/>
    <n v="0"/>
    <n v="0"/>
    <n v="0"/>
    <n v="0"/>
    <n v="0"/>
    <n v="0"/>
    <n v="0"/>
    <n v="0"/>
    <n v="0"/>
    <n v="0"/>
    <n v="0"/>
    <n v="0"/>
    <n v="20000000"/>
    <n v="47972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30471865"/>
    <x v="3"/>
    <n v="5"/>
    <s v="SUBT 29"/>
    <s v="N"/>
    <m/>
    <m/>
    <x v="1"/>
    <m/>
    <x v="4"/>
    <x v="32"/>
    <n v="32"/>
    <x v="1"/>
    <s v="EJECUCION"/>
    <n v="30471865"/>
    <m/>
    <m/>
    <s v="ADQUISICION SISTEMA DE ILUMINACION PAD. RIO NEGRO HORNOPIREN(C33)"/>
    <n v="101104000"/>
    <n v="0"/>
    <n v="0"/>
    <n v="0"/>
    <m/>
    <m/>
    <m/>
    <n v="0"/>
    <n v="0"/>
    <m/>
    <n v="0"/>
    <n v="0"/>
    <n v="0"/>
    <n v="0"/>
    <n v="0"/>
    <n v="0"/>
    <n v="0"/>
    <n v="101104000"/>
    <m/>
    <s v="RS vencido - debe revaluar"/>
  </r>
  <r>
    <m/>
    <n v="30361477"/>
    <x v="3"/>
    <n v="3"/>
    <s v="SUBT 29"/>
    <s v="N"/>
    <m/>
    <m/>
    <x v="1"/>
    <m/>
    <x v="4"/>
    <x v="32"/>
    <n v="32"/>
    <x v="1"/>
    <s v="EJECUCION"/>
    <n v="30361477"/>
    <m/>
    <m/>
    <s v="ADQUISICION Y REPOSICION VEHICULOS Y MAQUINARIA CAMINOS VECINALES (C33)"/>
    <n v="156403836"/>
    <n v="0"/>
    <n v="156403836"/>
    <n v="0"/>
    <m/>
    <m/>
    <m/>
    <n v="0"/>
    <n v="0"/>
    <m/>
    <n v="0"/>
    <n v="0"/>
    <n v="0"/>
    <n v="0"/>
    <n v="0"/>
    <n v="0"/>
    <n v="156403836"/>
    <n v="0"/>
    <s v="RS*"/>
    <s v="Convenio en Confección"/>
  </r>
  <r>
    <m/>
    <n v="30361477"/>
    <x v="3"/>
    <n v="5"/>
    <s v="SUBT 29"/>
    <s v="N"/>
    <m/>
    <m/>
    <x v="1"/>
    <m/>
    <x v="4"/>
    <x v="32"/>
    <n v="32"/>
    <x v="1"/>
    <s v="EJECUCION"/>
    <n v="30361477"/>
    <m/>
    <m/>
    <s v="ADQUISICION Y REPOSICION VEHICULOS Y MAQUINARIA CAMINOS VECINALES (C33)"/>
    <n v="308862071"/>
    <n v="0"/>
    <n v="308862071"/>
    <n v="0"/>
    <m/>
    <m/>
    <m/>
    <n v="0"/>
    <n v="0"/>
    <m/>
    <n v="0"/>
    <n v="0"/>
    <n v="0"/>
    <n v="0"/>
    <n v="0"/>
    <n v="0"/>
    <n v="308862071"/>
    <n v="0"/>
    <s v="RS*"/>
    <s v="Convenio en Confección"/>
  </r>
  <r>
    <m/>
    <m/>
    <x v="0"/>
    <m/>
    <m/>
    <m/>
    <m/>
    <m/>
    <x v="0"/>
    <m/>
    <x v="0"/>
    <x v="0"/>
    <m/>
    <x v="0"/>
    <m/>
    <m/>
    <m/>
    <m/>
    <s v="TOTAL DE INICIATIVAS NUEVAS"/>
    <n v="566369907"/>
    <n v="0"/>
    <n v="465265907"/>
    <n v="0"/>
    <n v="0"/>
    <n v="0"/>
    <n v="0"/>
    <n v="0"/>
    <n v="0"/>
    <n v="0"/>
    <n v="0"/>
    <n v="0"/>
    <n v="0"/>
    <n v="0"/>
    <n v="0"/>
    <n v="0"/>
    <n v="465265907"/>
    <n v="101104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HUALAIHUE"/>
    <n v="3153634146"/>
    <n v="1127483773"/>
    <n v="1164838171"/>
    <n v="547601308"/>
    <n v="0"/>
    <n v="0"/>
    <n v="0"/>
    <n v="192313711"/>
    <n v="81258762"/>
    <n v="190235823"/>
    <n v="17484746"/>
    <n v="30584605"/>
    <n v="0"/>
    <n v="0"/>
    <n v="0"/>
    <n v="35723661"/>
    <n v="617236863"/>
    <n v="861312202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COMUNA DE PALENA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135233"/>
    <x v="1"/>
    <n v="2"/>
    <s v="PROYECTOS"/>
    <s v="A"/>
    <s v="RURAL"/>
    <s v="SOCIAL"/>
    <x v="7"/>
    <s v="VIVIENDA Y DESARROLLO URBANO"/>
    <x v="4"/>
    <x v="33"/>
    <n v="33"/>
    <x v="1"/>
    <s v="EJECUCION"/>
    <n v="30135233"/>
    <s v="FABRICIO"/>
    <m/>
    <s v="MEJORAMIENTO CIRCUITO PEATONAL HISTORICO COMUNA DE PALENA"/>
    <n v="2571601000"/>
    <n v="503235568"/>
    <n v="1350000000"/>
    <n v="1275667342"/>
    <m/>
    <m/>
    <m/>
    <n v="122513821"/>
    <n v="174364324"/>
    <n v="93415274"/>
    <n v="103226548"/>
    <n v="126842778"/>
    <n v="144495059"/>
    <n v="3583332"/>
    <n v="324388518"/>
    <n v="182837688"/>
    <n v="74332658"/>
    <n v="718365432"/>
    <s v="RS"/>
    <s v="En Ejecución "/>
  </r>
  <r>
    <m/>
    <n v="30116040"/>
    <x v="1"/>
    <n v="2"/>
    <s v="PROYECTOS"/>
    <s v="A"/>
    <m/>
    <m/>
    <x v="6"/>
    <s v="MULTISECTORIAL"/>
    <x v="4"/>
    <x v="33"/>
    <n v="33"/>
    <x v="1"/>
    <s v="DISEÑO"/>
    <n v="30116040"/>
    <s v="FABRICIO"/>
    <m/>
    <s v="CONSTRUCCION BODEGA Y GALPON MUNICIPAL"/>
    <n v="43998000"/>
    <n v="35173080"/>
    <n v="8824920"/>
    <n v="0"/>
    <m/>
    <m/>
    <m/>
    <n v="0"/>
    <n v="0"/>
    <m/>
    <n v="0"/>
    <n v="0"/>
    <n v="0"/>
    <n v="0"/>
    <n v="0"/>
    <n v="0"/>
    <n v="8824920"/>
    <n v="0"/>
    <s v="RS"/>
    <s v="En Liquidación"/>
  </r>
  <r>
    <s v="ASC"/>
    <n v="40012912"/>
    <x v="1"/>
    <n v="2"/>
    <s v="PROYECTOS"/>
    <s v="N"/>
    <s v="RURAL"/>
    <s v="SOCIAL"/>
    <x v="10"/>
    <s v="ENERGIA"/>
    <x v="4"/>
    <x v="33"/>
    <n v="33"/>
    <x v="8"/>
    <s v="EJECUCION"/>
    <n v="40012912"/>
    <m/>
    <m/>
    <s v="HABILITACION SUMINISTRO ENERGIA ELECTRICA SECTOR EL TIGRE, PALENA"/>
    <n v="200303000"/>
    <n v="0"/>
    <n v="200303000"/>
    <n v="200303000"/>
    <m/>
    <m/>
    <m/>
    <n v="0"/>
    <n v="0"/>
    <m/>
    <n v="0"/>
    <n v="0"/>
    <n v="0"/>
    <n v="0"/>
    <n v="200303000"/>
    <n v="0"/>
    <n v="0"/>
    <n v="0"/>
    <s v="RS"/>
    <s v="Terminado"/>
  </r>
  <r>
    <m/>
    <n v="30487244"/>
    <x v="1"/>
    <n v="2"/>
    <s v="PROYECTOS"/>
    <s v="L"/>
    <s v="RURAL"/>
    <s v="CONECTIVIDAD"/>
    <x v="7"/>
    <s v="TRANSPORTE"/>
    <x v="4"/>
    <x v="33"/>
    <n v="33"/>
    <x v="1"/>
    <s v="EJECUCION"/>
    <n v="30487244"/>
    <s v="FABRICIO"/>
    <m/>
    <s v="CONSERVACION VEREDAS CALLES DE PALENA (C33)"/>
    <n v="68106000"/>
    <n v="47522650"/>
    <n v="13923131"/>
    <n v="13923131"/>
    <m/>
    <m/>
    <m/>
    <n v="0"/>
    <n v="0"/>
    <m/>
    <n v="13923131"/>
    <n v="0"/>
    <n v="0"/>
    <n v="0"/>
    <n v="0"/>
    <n v="0"/>
    <n v="0"/>
    <n v="6660219"/>
    <s v="RS*"/>
    <s v="En Ejecución "/>
  </r>
  <r>
    <s v="PV"/>
    <n v="30384235"/>
    <x v="1"/>
    <n v="2"/>
    <s v="PROYECTOS"/>
    <s v="N"/>
    <s v="RURAL"/>
    <s v="SOCIAL"/>
    <x v="1"/>
    <s v="TRANSPORTE"/>
    <x v="4"/>
    <x v="33"/>
    <n v="33"/>
    <x v="9"/>
    <s v="PREFACTIBILIDAD"/>
    <n v="30384235"/>
    <m/>
    <s v="Dirección de Vialidad"/>
    <s v="CONSTRUCCION CONEXION VIAL SECTOR PALENA - LAGO PALENA"/>
    <n v="814000000"/>
    <n v="0"/>
    <n v="233284932"/>
    <n v="39500000"/>
    <m/>
    <m/>
    <m/>
    <n v="0"/>
    <n v="39500000"/>
    <m/>
    <n v="0"/>
    <n v="0"/>
    <n v="0"/>
    <n v="0"/>
    <n v="0"/>
    <n v="0"/>
    <n v="193784932"/>
    <n v="580715068"/>
    <s v="RS"/>
    <s v="En Ejecución "/>
  </r>
  <r>
    <m/>
    <s v="FRIL"/>
    <x v="2"/>
    <m/>
    <s v="FRIL"/>
    <s v="N"/>
    <s v="URBANO"/>
    <s v="SOCIAL"/>
    <x v="6"/>
    <m/>
    <x v="4"/>
    <x v="33"/>
    <n v="33"/>
    <x v="2"/>
    <s v="EJECUCION"/>
    <s v="FRIL"/>
    <m/>
    <m/>
    <s v="FONDO REGIONAL DE INICIATIVAS LOCAL"/>
    <n v="200000000"/>
    <n v="0"/>
    <n v="200000000"/>
    <n v="179859328"/>
    <m/>
    <m/>
    <m/>
    <n v="0"/>
    <m/>
    <m/>
    <m/>
    <n v="85163960"/>
    <n v="31661757"/>
    <n v="7628000"/>
    <n v="21784112"/>
    <n v="33621499"/>
    <n v="20140672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3898008000"/>
    <n v="585931298"/>
    <n v="2006335983"/>
    <n v="1709252801"/>
    <n v="0"/>
    <n v="0"/>
    <n v="0"/>
    <n v="122513821"/>
    <n v="213864324"/>
    <n v="93415274"/>
    <n v="117149679"/>
    <n v="212006738"/>
    <n v="176156816"/>
    <n v="11211332"/>
    <n v="546475630"/>
    <n v="216459187"/>
    <n v="297083182"/>
    <n v="130574071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s v="PV"/>
    <n v="30115295"/>
    <x v="1"/>
    <n v="2"/>
    <s v="PROYECTOS"/>
    <s v="A"/>
    <s v="RURAL"/>
    <s v="SOCIAL"/>
    <x v="2"/>
    <s v="SEGURIDAD PUBLICA"/>
    <x v="4"/>
    <x v="33"/>
    <n v="33"/>
    <x v="9"/>
    <s v="EJECUCION"/>
    <n v="30115295"/>
    <s v="FABRICIO"/>
    <m/>
    <s v="REPOSICION Y AMPLIACION CUARTEL 1° COMPAÑIA DE BOMBEROS DE PALENA"/>
    <n v="1253427000"/>
    <n v="622243006"/>
    <n v="86215994"/>
    <n v="0"/>
    <m/>
    <m/>
    <m/>
    <n v="0"/>
    <n v="0"/>
    <m/>
    <n v="0"/>
    <n v="0"/>
    <n v="0"/>
    <n v="0"/>
    <n v="0"/>
    <n v="0"/>
    <n v="86215994"/>
    <n v="544968000"/>
    <s v="RS(RE)"/>
    <s v="En Licitación"/>
  </r>
  <r>
    <m/>
    <n v="30474713"/>
    <x v="4"/>
    <m/>
    <s v="ESTUDIOS"/>
    <s v="L"/>
    <s v="RURAL"/>
    <s v="SOCIAL"/>
    <x v="7"/>
    <m/>
    <x v="4"/>
    <x v="33"/>
    <n v="33"/>
    <x v="1"/>
    <s v="EJECUCION"/>
    <n v="30474713"/>
    <s v="FABRICIO"/>
    <s v="PALENA"/>
    <s v="ACTUALIZACION PLAN REGULADOR COMUNA DE PALENA (C33)"/>
    <n v="130000000"/>
    <n v="0"/>
    <n v="27000000"/>
    <n v="0"/>
    <m/>
    <m/>
    <m/>
    <n v="0"/>
    <n v="0"/>
    <m/>
    <n v="0"/>
    <n v="0"/>
    <n v="0"/>
    <n v="0"/>
    <n v="0"/>
    <n v="0"/>
    <n v="27000000"/>
    <n v="103000000"/>
    <s v="RS*"/>
    <s v="Licitación Adjudicada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1383427000"/>
    <n v="622243006"/>
    <n v="113215994"/>
    <n v="0"/>
    <n v="0"/>
    <n v="0"/>
    <n v="0"/>
    <n v="0"/>
    <n v="0"/>
    <n v="0"/>
    <n v="0"/>
    <n v="0"/>
    <n v="0"/>
    <n v="0"/>
    <n v="0"/>
    <n v="0"/>
    <n v="113215994"/>
    <n v="647968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COMUNA DE  PALENA"/>
    <n v="5281435000"/>
    <n v="1208174304"/>
    <n v="2119551977"/>
    <n v="1709252801"/>
    <n v="0"/>
    <n v="0"/>
    <n v="0"/>
    <n v="122513821"/>
    <n v="213864324"/>
    <n v="93415274"/>
    <n v="117149679"/>
    <n v="212006738"/>
    <n v="176156816"/>
    <n v="11211332"/>
    <n v="546475630"/>
    <n v="216459187"/>
    <n v="410299176"/>
    <n v="1953708719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VINCIALE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s v="PV"/>
    <n v="30342673"/>
    <x v="1"/>
    <n v="2"/>
    <s v="PROYECTOS"/>
    <s v="A"/>
    <s v="RURAL"/>
    <s v="CONECTIVIDAD"/>
    <x v="1"/>
    <s v="TRANSPORTE"/>
    <x v="4"/>
    <x v="34"/>
    <n v="34"/>
    <x v="9"/>
    <s v="EJECUCION"/>
    <n v="30342673"/>
    <s v="FABRICIO"/>
    <s v="Dirección de Vialidad"/>
    <s v="CONSTRUCCION CAMINO RUTA  W 807 SECTOR PUENTE NEGRO PTE. AQUELLAS"/>
    <n v="9788091000"/>
    <n v="133735539"/>
    <n v="3258000000"/>
    <n v="9724929"/>
    <m/>
    <m/>
    <m/>
    <n v="81432"/>
    <n v="3824102"/>
    <m/>
    <n v="5639114"/>
    <n v="89574"/>
    <n v="90707"/>
    <n v="0"/>
    <n v="0"/>
    <n v="0"/>
    <n v="3248275071"/>
    <n v="6396355461"/>
    <s v="RS"/>
    <s v="En Ejecución "/>
  </r>
  <r>
    <s v="PV"/>
    <n v="30342679"/>
    <x v="1"/>
    <n v="2"/>
    <s v="PROYECTOS"/>
    <s v="A"/>
    <s v="RURAL"/>
    <s v="CONECTIVIDAD"/>
    <x v="1"/>
    <s v="TRANSPORTE"/>
    <x v="4"/>
    <x v="34"/>
    <n v="34"/>
    <x v="9"/>
    <s v="EJECUCION"/>
    <n v="30342679"/>
    <s v="FABRICIO"/>
    <s v="Dirección de Vialidad"/>
    <s v="CONSERVACION PERIODICA, CAMINO BASICO ROL W-813 Y ROL W-815 (C33)"/>
    <n v="4990418000"/>
    <n v="4853909931"/>
    <n v="136508069"/>
    <n v="0"/>
    <m/>
    <m/>
    <m/>
    <n v="0"/>
    <n v="0"/>
    <m/>
    <n v="0"/>
    <n v="0"/>
    <n v="0"/>
    <n v="0"/>
    <n v="0"/>
    <n v="0"/>
    <n v="136508069"/>
    <n v="0"/>
    <s v="RS*"/>
    <s v="En Ejecución "/>
  </r>
  <r>
    <s v="PV"/>
    <n v="30371674"/>
    <x v="1"/>
    <n v="2"/>
    <s v="PROYECTOS"/>
    <s v="A"/>
    <s v="RURAL"/>
    <s v="CONECTIVIDAD"/>
    <x v="1"/>
    <s v="TRANSPORTE"/>
    <x v="4"/>
    <x v="34"/>
    <n v="34"/>
    <x v="9"/>
    <s v="EJECUCION"/>
    <n v="30371674"/>
    <s v="FABRICIO"/>
    <m/>
    <s v="REPOSICION TERMINAL PORTUARIO DE CHAITEN"/>
    <n v="2400000000"/>
    <n v="977479734"/>
    <n v="1422520266"/>
    <n v="1279460793"/>
    <m/>
    <m/>
    <m/>
    <n v="0"/>
    <n v="0"/>
    <m/>
    <n v="0"/>
    <n v="0"/>
    <n v="1279460793"/>
    <n v="0"/>
    <n v="0"/>
    <n v="0"/>
    <n v="143059473"/>
    <n v="0"/>
    <s v="RS"/>
    <s v="En Ejecución "/>
  </r>
  <r>
    <m/>
    <n v="30447539"/>
    <x v="1"/>
    <n v="1"/>
    <s v="ESTUDIOS"/>
    <s v="A"/>
    <m/>
    <m/>
    <x v="6"/>
    <m/>
    <x v="4"/>
    <x v="34"/>
    <n v="34"/>
    <x v="1"/>
    <s v="EJECUCION"/>
    <n v="30447539"/>
    <s v="PAULINA"/>
    <m/>
    <s v="DIAGNOSTICO DIVERSOS SECTORES EN ISLAS DESERTORES (C33)"/>
    <n v="140366668"/>
    <n v="140366668"/>
    <n v="0"/>
    <n v="0"/>
    <m/>
    <m/>
    <m/>
    <n v="0"/>
    <n v="0"/>
    <m/>
    <n v="0"/>
    <n v="0"/>
    <n v="0"/>
    <n v="0"/>
    <n v="0"/>
    <n v="0"/>
    <n v="0"/>
    <n v="0"/>
    <s v="RS*"/>
    <s v="Terminado"/>
  </r>
  <r>
    <m/>
    <n v="30428989"/>
    <x v="3"/>
    <n v="4"/>
    <s v="SUBT 29"/>
    <s v="A"/>
    <s v="URBANO"/>
    <s v="SALUD"/>
    <x v="9"/>
    <m/>
    <x v="4"/>
    <x v="34"/>
    <n v="34"/>
    <x v="1"/>
    <s v="EJECUCION"/>
    <n v="30428989"/>
    <s v="FABRICIO"/>
    <m/>
    <s v="ADQUISICION EQUIPOS Y EQUIPAMIENTO PARA HOSPITALES PROVINCIA DE PALENA (C33)"/>
    <n v="107886000"/>
    <n v="77930465"/>
    <n v="29955535"/>
    <n v="1278465"/>
    <m/>
    <m/>
    <m/>
    <n v="1278465"/>
    <n v="0"/>
    <m/>
    <n v="0"/>
    <n v="0"/>
    <n v="0"/>
    <n v="0"/>
    <n v="0"/>
    <n v="0"/>
    <n v="28677070"/>
    <n v="0"/>
    <s v="RS*"/>
    <s v="En Ejecución "/>
  </r>
  <r>
    <m/>
    <n v="30428989"/>
    <x v="3"/>
    <n v="5"/>
    <s v="SUBT 29"/>
    <s v="A"/>
    <s v="URBANO"/>
    <s v="SALUD"/>
    <x v="9"/>
    <m/>
    <x v="4"/>
    <x v="34"/>
    <n v="34"/>
    <x v="1"/>
    <s v="EJECUCION"/>
    <n v="30428989"/>
    <s v="FABRICIO"/>
    <m/>
    <s v="ADQUISICION EQUIPOS Y EQUIPAMIENTO PARA HOSPITALES PROVINCIA DE PALENA (C33)"/>
    <n v="398040000"/>
    <n v="379678401"/>
    <n v="18361599"/>
    <n v="257126"/>
    <m/>
    <m/>
    <m/>
    <n v="257126"/>
    <n v="0"/>
    <m/>
    <n v="0"/>
    <n v="0"/>
    <n v="0"/>
    <n v="0"/>
    <n v="0"/>
    <n v="0"/>
    <n v="18104473"/>
    <n v="0"/>
    <s v="RS*"/>
    <s v="En Ejecución "/>
  </r>
  <r>
    <s v="S-PV"/>
    <n v="30060589"/>
    <x v="1"/>
    <n v="2"/>
    <s v="PROYECTOS"/>
    <s v="L"/>
    <s v="URBANO"/>
    <s v="SALUD"/>
    <x v="9"/>
    <s v="SALUD"/>
    <x v="4"/>
    <x v="34"/>
    <n v="34"/>
    <x v="9"/>
    <s v="EJECUCION"/>
    <n v="30060589"/>
    <s v="FABRICIO"/>
    <m/>
    <s v="MEJORAMIENTO HOSPITAL DE  CHAITEN."/>
    <n v="16300314000"/>
    <n v="0"/>
    <n v="4158237821"/>
    <n v="549770486"/>
    <m/>
    <m/>
    <m/>
    <n v="416337979"/>
    <n v="133432507"/>
    <m/>
    <n v="0"/>
    <n v="0"/>
    <n v="0"/>
    <n v="0"/>
    <n v="0"/>
    <n v="0"/>
    <n v="3608467335"/>
    <n v="12142076179"/>
    <s v="RS"/>
    <s v="En Ejecución "/>
  </r>
  <r>
    <s v="PV"/>
    <n v="30384677"/>
    <x v="1"/>
    <n v="2"/>
    <s v="PROYECTOS"/>
    <s v="N"/>
    <s v="RURAL"/>
    <s v="CONECTIVIDAD"/>
    <x v="1"/>
    <s v="TRANSPORTE"/>
    <x v="4"/>
    <x v="34"/>
    <n v="34"/>
    <x v="9"/>
    <s v="EJECUCION"/>
    <n v="30384677"/>
    <s v="FABRICIO"/>
    <s v="Dirección de Vialidad"/>
    <s v="MEJORAMIENTO RUTA 235-CH SECTOR V. S. LUCIA-P. RAMIREZ, PROV. PALENA"/>
    <n v="28699842000"/>
    <n v="10017216"/>
    <n v="3813751821"/>
    <n v="430691560"/>
    <m/>
    <m/>
    <m/>
    <n v="224186703"/>
    <n v="95353157"/>
    <n v="25065"/>
    <n v="3101038"/>
    <n v="10780643"/>
    <n v="620115"/>
    <n v="85832"/>
    <n v="0"/>
    <n v="96539007"/>
    <n v="3383060261"/>
    <n v="24876072963"/>
    <s v="RS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62824957668"/>
    <n v="6573117954"/>
    <n v="12837335111"/>
    <n v="2271183359"/>
    <n v="0"/>
    <n v="0"/>
    <n v="0"/>
    <n v="642141705"/>
    <n v="232609766"/>
    <n v="25065"/>
    <n v="8740152"/>
    <n v="10870217"/>
    <n v="1280171615"/>
    <n v="85832"/>
    <n v="0"/>
    <n v="96539007"/>
    <n v="10566151752"/>
    <n v="4341450460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30468388"/>
    <x v="1"/>
    <n v="2"/>
    <s v="PROYECTOS"/>
    <s v="N"/>
    <s v="RURAL"/>
    <s v="CONECTIVIDAD"/>
    <x v="1"/>
    <s v="TRANSPORTE"/>
    <x v="4"/>
    <x v="34"/>
    <n v="34"/>
    <x v="1"/>
    <s v="EJECUCION"/>
    <n v="30468388"/>
    <s v="FABRICIO"/>
    <m/>
    <s v="AMPLIACION AREA DE MOVIMIENTO PEQUEÑO AERODROMO ALTO PALENA"/>
    <n v="425541000"/>
    <n v="0"/>
    <n v="0"/>
    <n v="0"/>
    <m/>
    <m/>
    <m/>
    <n v="0"/>
    <n v="0"/>
    <m/>
    <n v="0"/>
    <n v="0"/>
    <n v="0"/>
    <n v="0"/>
    <n v="0"/>
    <n v="0"/>
    <n v="0"/>
    <n v="425541000"/>
    <s v="RS"/>
    <s v="Convenio en Tramite"/>
  </r>
  <r>
    <m/>
    <n v="30458729"/>
    <x v="1"/>
    <n v="2"/>
    <s v="PROYECTOS"/>
    <s v="N"/>
    <s v="URBANO"/>
    <s v="CONECTIVIDAD"/>
    <x v="1"/>
    <s v="TRANSPORTE"/>
    <x v="4"/>
    <x v="34"/>
    <n v="34"/>
    <x v="1"/>
    <s v="EJECUCION"/>
    <n v="30458729"/>
    <s v="FABRICIO"/>
    <m/>
    <s v="MEJORAMIENTO AREA DE MOVIMIENTO PEQUEÑO AERODROMO AYACARA"/>
    <n v="742950000"/>
    <n v="0"/>
    <n v="0"/>
    <n v="0"/>
    <m/>
    <m/>
    <m/>
    <n v="0"/>
    <n v="0"/>
    <m/>
    <n v="0"/>
    <n v="0"/>
    <n v="0"/>
    <n v="0"/>
    <n v="0"/>
    <n v="0"/>
    <n v="0"/>
    <n v="742950000"/>
    <s v="RS"/>
    <s v="Convenio en Tramite"/>
  </r>
  <r>
    <m/>
    <n v="30480167"/>
    <x v="3"/>
    <n v="3"/>
    <s v="SUBT 29"/>
    <s v="N"/>
    <m/>
    <m/>
    <x v="2"/>
    <m/>
    <x v="4"/>
    <x v="34"/>
    <n v="34"/>
    <x v="1"/>
    <s v="EJECUCION"/>
    <n v="30480167"/>
    <m/>
    <m/>
    <s v="ADQUISICION LANCHA POLICIAL TENENCIA HORNOPIREN, COMUNA HUALAIHUE(C33)"/>
    <n v="237746000"/>
    <n v="0"/>
    <n v="0"/>
    <n v="0"/>
    <m/>
    <m/>
    <m/>
    <n v="0"/>
    <n v="0"/>
    <m/>
    <n v="0"/>
    <n v="0"/>
    <n v="0"/>
    <n v="0"/>
    <n v="0"/>
    <n v="0"/>
    <n v="0"/>
    <n v="237746000"/>
    <m/>
    <s v="RS Vencido"/>
  </r>
  <r>
    <m/>
    <n v="30398377"/>
    <x v="3"/>
    <n v="5"/>
    <s v="SUBT 29"/>
    <s v="N"/>
    <m/>
    <m/>
    <x v="6"/>
    <m/>
    <x v="4"/>
    <x v="34"/>
    <n v="34"/>
    <x v="1"/>
    <s v="EJECUCION"/>
    <n v="30398377"/>
    <m/>
    <m/>
    <s v="ADQUISICION EQUIPOS GPS BIENES NACIONALES PALENA (C33)"/>
    <n v="33689000"/>
    <n v="0"/>
    <n v="0"/>
    <n v="0"/>
    <m/>
    <m/>
    <m/>
    <n v="0"/>
    <n v="0"/>
    <m/>
    <n v="0"/>
    <n v="0"/>
    <n v="0"/>
    <n v="0"/>
    <n v="0"/>
    <n v="0"/>
    <n v="0"/>
    <n v="33689000"/>
    <m/>
    <s v="RS Vencido"/>
  </r>
  <r>
    <m/>
    <m/>
    <x v="0"/>
    <m/>
    <m/>
    <m/>
    <m/>
    <m/>
    <x v="0"/>
    <m/>
    <x v="0"/>
    <x v="0"/>
    <m/>
    <x v="0"/>
    <m/>
    <m/>
    <m/>
    <m/>
    <s v="TOTAL DE INICIATIVAS NUEVAS"/>
    <n v="1439926000"/>
    <n v="0"/>
    <n v="0"/>
    <n v="0"/>
    <n v="0"/>
    <n v="0"/>
    <n v="0"/>
    <n v="0"/>
    <n v="0"/>
    <n v="0"/>
    <n v="0"/>
    <n v="0"/>
    <n v="0"/>
    <n v="0"/>
    <n v="0"/>
    <n v="0"/>
    <n v="0"/>
    <n v="1439926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 PROVINCIALES"/>
    <n v="64264883668"/>
    <n v="6573117954"/>
    <n v="12837335111"/>
    <n v="2271183359"/>
    <n v="0"/>
    <n v="0"/>
    <n v="0"/>
    <n v="642141705"/>
    <n v="232609766"/>
    <n v="25065"/>
    <n v="8740152"/>
    <n v="10870217"/>
    <n v="1280171615"/>
    <n v="85832"/>
    <n v="0"/>
    <n v="96539007"/>
    <n v="10566151752"/>
    <n v="4485443060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VINCIA DE PALENA"/>
    <n v="83805023617"/>
    <n v="17103775404"/>
    <n v="18238348007"/>
    <n v="5284283997"/>
    <n v="0"/>
    <n v="0"/>
    <n v="0"/>
    <n v="966507687"/>
    <n v="527732852"/>
    <n v="400389377"/>
    <n v="213708810"/>
    <n v="297859384"/>
    <n v="1664727792"/>
    <n v="27306821"/>
    <n v="787817161"/>
    <n v="398234113"/>
    <n v="12954064010"/>
    <n v="48462900206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REGIONALES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EN EJECUCION / LIQUIDACION "/>
    <m/>
    <m/>
    <m/>
    <m/>
    <m/>
    <m/>
    <m/>
    <m/>
    <m/>
    <m/>
    <m/>
    <m/>
    <m/>
    <m/>
    <m/>
    <m/>
    <m/>
    <m/>
    <m/>
    <m/>
  </r>
  <r>
    <m/>
    <n v="30364305"/>
    <x v="1"/>
    <n v="2"/>
    <s v="PROYECTOS"/>
    <s v="A"/>
    <s v="URBANO"/>
    <s v="SOCIAL"/>
    <x v="9"/>
    <s v="SALUD"/>
    <x v="5"/>
    <x v="35"/>
    <n v="35"/>
    <x v="1"/>
    <s v="EJECUCION"/>
    <n v="30364305"/>
    <s v="PAULINA"/>
    <m/>
    <s v="AMPLIACION Y MEJORAMIENTO INSTITUTO TELETON"/>
    <n v="3185189000"/>
    <n v="3008590769"/>
    <n v="13358810"/>
    <n v="13358810"/>
    <m/>
    <m/>
    <m/>
    <n v="0"/>
    <n v="0"/>
    <m/>
    <n v="0"/>
    <n v="0"/>
    <n v="0"/>
    <n v="0"/>
    <n v="0"/>
    <n v="13358810"/>
    <n v="0"/>
    <n v="163239421"/>
    <s v="RS"/>
    <s v="En Ejecución "/>
  </r>
  <r>
    <m/>
    <n v="30488894"/>
    <x v="3"/>
    <n v="4"/>
    <s v="SUBT 29"/>
    <s v="A"/>
    <s v="URBANO"/>
    <s v="SOCIAL"/>
    <x v="9"/>
    <m/>
    <x v="5"/>
    <x v="35"/>
    <n v="35"/>
    <x v="1"/>
    <s v="EJECUCION"/>
    <n v="30488894"/>
    <s v="KARIN"/>
    <m/>
    <s v="ADQUISICION EQUIPOS Y EQUIPAMIENTO PARA HABILITACION PABELLON CMA (C33)"/>
    <n v="387114086"/>
    <n v="19279420"/>
    <n v="144711465"/>
    <n v="69464483"/>
    <m/>
    <m/>
    <m/>
    <n v="0"/>
    <n v="0"/>
    <m/>
    <n v="0"/>
    <n v="4514836"/>
    <n v="0"/>
    <n v="64949647"/>
    <n v="0"/>
    <n v="0"/>
    <n v="75246982"/>
    <n v="223123201"/>
    <s v="RS*"/>
    <s v="En Ejecución "/>
  </r>
  <r>
    <m/>
    <n v="30488894"/>
    <x v="3"/>
    <n v="5"/>
    <s v="SUBT 29"/>
    <s v="A"/>
    <s v="URBANO"/>
    <s v="SOCIAL"/>
    <x v="9"/>
    <m/>
    <x v="5"/>
    <x v="35"/>
    <n v="35"/>
    <x v="1"/>
    <s v="EJECUCION"/>
    <n v="30488894"/>
    <s v="KARIN"/>
    <m/>
    <s v="ADQUISICION EQUIPOS Y EQUIPAMIENTO PARA HABILITACION PABELLON CMA (C33)"/>
    <n v="668312499"/>
    <n v="334455949"/>
    <n v="273238130"/>
    <n v="263956130"/>
    <m/>
    <m/>
    <m/>
    <n v="0"/>
    <n v="0"/>
    <m/>
    <n v="0"/>
    <n v="98630056"/>
    <n v="65723074"/>
    <n v="99603000"/>
    <n v="0"/>
    <n v="0"/>
    <n v="9282000"/>
    <n v="60618420"/>
    <s v="RS*"/>
    <s v="En Ejecución "/>
  </r>
  <r>
    <m/>
    <s v="SUTBT 24"/>
    <x v="5"/>
    <m/>
    <s v="SUBSIDIO PRIVADO"/>
    <s v="A"/>
    <s v="RURAL"/>
    <s v="SOCIAL"/>
    <x v="10"/>
    <m/>
    <x v="5"/>
    <x v="35"/>
    <n v="35"/>
    <x v="8"/>
    <s v="EJECUCION"/>
    <s v="SUTBT 24"/>
    <s v="RENE"/>
    <m/>
    <s v="SUBSIDIO OPERACION SISTEMA DE AUTOGENERACION DE ENERGIA EN ZONAS AISLADAS"/>
    <n v="3212779000"/>
    <n v="0"/>
    <n v="3212779000"/>
    <n v="1767981018"/>
    <m/>
    <m/>
    <m/>
    <n v="382811040"/>
    <n v="84199607"/>
    <m/>
    <n v="518766573"/>
    <m/>
    <n v="71799356"/>
    <n v="640007450"/>
    <n v="70396992"/>
    <m/>
    <n v="1444797982"/>
    <n v="0"/>
    <s v="RS***"/>
    <s v="En Ejecución "/>
  </r>
  <r>
    <m/>
    <n v="30460140"/>
    <x v="1"/>
    <n v="2"/>
    <s v="PROYECTOS"/>
    <s v="A"/>
    <s v="URBANO"/>
    <s v="SOCIAL"/>
    <x v="6"/>
    <s v="MULTISECTORIAL"/>
    <x v="5"/>
    <x v="35"/>
    <n v="35"/>
    <x v="1"/>
    <s v="EJECUCION"/>
    <n v="30460140"/>
    <s v="PAULINA"/>
    <m/>
    <s v="CONSERVACION FACHADAS Y CIRCULACIONES CENTRO ADMINISTRATIVO REGIONAL (C33)"/>
    <n v="3712267936"/>
    <n v="3549833203"/>
    <n v="157984521"/>
    <n v="157984521"/>
    <m/>
    <m/>
    <m/>
    <n v="0"/>
    <n v="0"/>
    <n v="157984521"/>
    <n v="0"/>
    <n v="0"/>
    <n v="0"/>
    <n v="0"/>
    <n v="0"/>
    <n v="0"/>
    <n v="0"/>
    <n v="4450212"/>
    <s v="RS*"/>
    <s v="En Ejecución "/>
  </r>
  <r>
    <m/>
    <s v="SUTBT 24"/>
    <x v="5"/>
    <m/>
    <s v="SUBSIDIO PUBLICO"/>
    <s v="A"/>
    <s v="RURAL"/>
    <s v="SOCIAL"/>
    <x v="10"/>
    <m/>
    <x v="5"/>
    <x v="35"/>
    <n v="35"/>
    <x v="8"/>
    <s v="EJECUCION"/>
    <s v="SUTBT 24"/>
    <s v="RENE"/>
    <m/>
    <s v="MUNICIPALIDADES-SUBSIDIO OPERACION SISTEMA DE AUTOGENERACION DE ENERGIA EN ZONAS AISLADAS"/>
    <n v="661135000"/>
    <n v="0"/>
    <n v="661135000"/>
    <n v="57865964"/>
    <m/>
    <m/>
    <m/>
    <n v="57865964"/>
    <m/>
    <m/>
    <m/>
    <m/>
    <n v="0"/>
    <m/>
    <n v="0"/>
    <m/>
    <n v="603269036"/>
    <n v="0"/>
    <s v="RS***"/>
    <s v="En Ejecución "/>
  </r>
  <r>
    <m/>
    <s v="SUTBT 24"/>
    <x v="5"/>
    <m/>
    <s v="6% PRIVADO"/>
    <s v="A"/>
    <s v="RURAL"/>
    <s v="SOCIAL"/>
    <x v="6"/>
    <m/>
    <x v="5"/>
    <x v="35"/>
    <n v="35"/>
    <x v="1"/>
    <s v="EJECUCION"/>
    <s v="SUTBT 24"/>
    <n v="0.06"/>
    <m/>
    <s v="APLICACION NUMERAL 2.1 GLOSA COMUN PARA GOBIERNOS REGIONALES-PRIVADO"/>
    <n v="2495654000"/>
    <n v="0"/>
    <n v="2495654000"/>
    <n v="805086701"/>
    <m/>
    <m/>
    <m/>
    <n v="56072721"/>
    <n v="213848230"/>
    <n v="357821480"/>
    <n v="11640000"/>
    <n v="165704270"/>
    <n v="0"/>
    <m/>
    <n v="0"/>
    <m/>
    <n v="1690567299"/>
    <n v="0"/>
    <s v="RS***"/>
    <s v="En Ejecución "/>
  </r>
  <r>
    <m/>
    <s v="SUTBT 24"/>
    <x v="5"/>
    <m/>
    <s v="6% MUNICIPAL"/>
    <s v="A"/>
    <s v="RURAL"/>
    <s v="SOCIAL"/>
    <x v="6"/>
    <m/>
    <x v="5"/>
    <x v="35"/>
    <n v="35"/>
    <x v="1"/>
    <s v="EJECUCION"/>
    <s v="SUTBT 24"/>
    <n v="0.06"/>
    <m/>
    <s v="APLICACION NUMERAL 2.1 GLOSA COMUN PARA GOBIERNOS REGIONALES-PUBLICO"/>
    <n v="2350784000"/>
    <n v="0"/>
    <n v="2350784000"/>
    <n v="0"/>
    <m/>
    <m/>
    <m/>
    <n v="0"/>
    <m/>
    <m/>
    <m/>
    <m/>
    <n v="0"/>
    <m/>
    <n v="0"/>
    <m/>
    <n v="2350784000"/>
    <n v="0"/>
    <s v="RS***"/>
    <s v="En Ejecución "/>
  </r>
  <r>
    <m/>
    <n v="40034211"/>
    <x v="2"/>
    <n v="1"/>
    <s v="APORTE BOMBERO"/>
    <s v="A"/>
    <s v="URBANO"/>
    <s v="SOCIAL"/>
    <x v="2"/>
    <m/>
    <x v="5"/>
    <x v="35"/>
    <n v="35"/>
    <x v="1"/>
    <s v="EJECUCION"/>
    <n v="40034211"/>
    <s v="GLORIA"/>
    <m/>
    <s v="TRANSFERENCIA REPOSICION 07 CARROS MULTIPROPOSITO, 02 ESPECIALIDAD Y 01 CARRO ALJIBE X"/>
    <n v="2500000000"/>
    <n v="0"/>
    <n v="2500000000"/>
    <n v="0"/>
    <m/>
    <m/>
    <m/>
    <n v="0"/>
    <n v="0"/>
    <m/>
    <n v="0"/>
    <n v="0"/>
    <n v="0"/>
    <n v="0"/>
    <n v="0"/>
    <n v="0"/>
    <n v="2500000000"/>
    <n v="0"/>
    <s v="RS**"/>
    <s v="En Ejecución"/>
  </r>
  <r>
    <m/>
    <n v="40016120"/>
    <x v="4"/>
    <m/>
    <s v="ESTUDIOS"/>
    <s v="A"/>
    <s v="RURAL"/>
    <s v="SOCIAL"/>
    <x v="6"/>
    <m/>
    <x v="5"/>
    <x v="35"/>
    <n v="35"/>
    <x v="1"/>
    <s v="EJECUCION"/>
    <n v="40016120"/>
    <s v="PAULINA"/>
    <s v="DIPLADER"/>
    <s v="ACTUALIZACION ESTRATEGIA DE DESARROLLO REGION DE LOS LAGOS"/>
    <n v="350000000"/>
    <n v="13900000"/>
    <n v="200000000"/>
    <n v="175730750"/>
    <m/>
    <m/>
    <m/>
    <n v="0"/>
    <n v="106230750"/>
    <m/>
    <n v="0"/>
    <n v="0"/>
    <n v="0"/>
    <n v="69500000"/>
    <n v="0"/>
    <n v="0"/>
    <n v="24269250"/>
    <n v="136100000"/>
    <s v="RS*"/>
    <s v="En Ejecución "/>
  </r>
  <r>
    <m/>
    <n v="30429222"/>
    <x v="2"/>
    <n v="1"/>
    <s v="CHATARRIZACION"/>
    <s v="A"/>
    <s v="URBANO"/>
    <s v="CONECTIVIDAD"/>
    <x v="1"/>
    <m/>
    <x v="5"/>
    <x v="35"/>
    <n v="35"/>
    <x v="11"/>
    <s v="EJECUCION"/>
    <n v="30429222"/>
    <s v="ADELA"/>
    <m/>
    <s v="TRANSFERENCIA PROGRAMA RENOVACION FLOTA LOCOMOCION COLECTIVA"/>
    <n v="2606915000"/>
    <n v="0"/>
    <n v="2606915000"/>
    <n v="271300000"/>
    <m/>
    <m/>
    <m/>
    <n v="0"/>
    <n v="81700000"/>
    <m/>
    <n v="0"/>
    <n v="189600000"/>
    <n v="0"/>
    <n v="0"/>
    <n v="0"/>
    <n v="0"/>
    <n v="2335615000"/>
    <n v="0"/>
    <s v="RS**"/>
    <s v="En Ejecución "/>
  </r>
  <r>
    <s v="ASC"/>
    <n v="40022424"/>
    <x v="1"/>
    <n v="2"/>
    <s v="PROYECTOS"/>
    <s v="L"/>
    <s v="RURAL"/>
    <s v="CONECTIVIDAD"/>
    <x v="1"/>
    <s v="TRANSPORTE"/>
    <x v="5"/>
    <x v="35"/>
    <n v="35"/>
    <x v="1"/>
    <s v="EJECUCION"/>
    <n v="40022424"/>
    <s v="GLORIA"/>
    <s v="Dirección de Vialidad"/>
    <s v="CONSERVACION DIVERSOS CAMINOS DE RIPIO, REGION DE LOS LAGOS, AÑO 2020-2021 (C33)"/>
    <n v="2028090000"/>
    <n v="0"/>
    <n v="1350000000"/>
    <n v="1313364670"/>
    <m/>
    <m/>
    <m/>
    <n v="236765880"/>
    <n v="223926177"/>
    <n v="257415048"/>
    <n v="236208920"/>
    <n v="359048645"/>
    <n v="0"/>
    <n v="0"/>
    <n v="0"/>
    <n v="0"/>
    <n v="36635330"/>
    <n v="678090000"/>
    <s v="RS*"/>
    <s v="En Ejecución "/>
  </r>
  <r>
    <m/>
    <s v="FRIL"/>
    <x v="2"/>
    <m/>
    <s v="FRIL"/>
    <s v="N"/>
    <s v="URBANO"/>
    <s v="SOCIAL"/>
    <x v="6"/>
    <m/>
    <x v="5"/>
    <x v="35"/>
    <n v="33"/>
    <x v="2"/>
    <s v="EJECUCION"/>
    <s v="FRIL"/>
    <m/>
    <m/>
    <s v="FONDO REGIONAL DE INICIATIVAS LOCAL"/>
    <n v="933842442"/>
    <n v="0"/>
    <n v="933842442"/>
    <n v="0"/>
    <m/>
    <m/>
    <m/>
    <n v="0"/>
    <m/>
    <m/>
    <m/>
    <n v="0"/>
    <n v="0"/>
    <n v="0"/>
    <n v="0"/>
    <n v="0"/>
    <n v="933842442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DE INICIATIVAS EN EJECUCION / LIQUIDACION "/>
    <n v="25092082963"/>
    <n v="6926059341"/>
    <n v="16900402368"/>
    <n v="4896093047"/>
    <n v="0"/>
    <n v="0"/>
    <n v="0"/>
    <n v="733515605"/>
    <n v="709904764"/>
    <n v="773221049"/>
    <n v="766615493"/>
    <n v="817497807"/>
    <n v="137522430"/>
    <n v="874060097"/>
    <n v="70396992"/>
    <n v="13358810"/>
    <n v="12004309321"/>
    <n v="126562125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 LICITACION / ADJUDICACION"/>
    <m/>
    <m/>
    <m/>
    <m/>
    <m/>
    <m/>
    <m/>
    <m/>
    <m/>
    <m/>
    <m/>
    <m/>
    <m/>
    <m/>
    <m/>
    <m/>
    <m/>
    <m/>
    <m/>
    <m/>
  </r>
  <r>
    <s v="ASC"/>
    <n v="40022435"/>
    <x v="1"/>
    <n v="2"/>
    <s v="PROYECTOS"/>
    <s v="N"/>
    <s v="RURAL"/>
    <s v="CONECTIVIDAD"/>
    <x v="1"/>
    <s v="TRANSPORTE"/>
    <x v="5"/>
    <x v="35"/>
    <n v="35"/>
    <x v="1"/>
    <s v="EJECUCION"/>
    <n v="40022435"/>
    <m/>
    <s v="Dirección de Vialidad"/>
    <s v="CONSERVACION PER. CAM. VEC., C DE CALBUCO, HUALAIHUE Y PALENA REG. DE LOS LAGOS, 2020 - 2021(C33)"/>
    <n v="613500000"/>
    <n v="0"/>
    <n v="30675000"/>
    <n v="0"/>
    <m/>
    <m/>
    <m/>
    <n v="0"/>
    <n v="0"/>
    <m/>
    <n v="0"/>
    <n v="0"/>
    <n v="0"/>
    <n v="0"/>
    <n v="0"/>
    <n v="0"/>
    <n v="30675000"/>
    <n v="582825000"/>
    <s v="RS*"/>
    <s v="En Licitación"/>
  </r>
  <r>
    <m/>
    <n v="30462595"/>
    <x v="1"/>
    <n v="2"/>
    <s v="PROYECTOS"/>
    <s v="N"/>
    <m/>
    <m/>
    <x v="6"/>
    <s v="MULTISECTORIAL"/>
    <x v="5"/>
    <x v="35"/>
    <n v="35"/>
    <x v="1"/>
    <s v="EJECUCION"/>
    <n v="30462595"/>
    <m/>
    <m/>
    <s v="MEJORAMIENTO AREAS EXTERIORES Y OBRAS COMPLEMENTARIAS CENTRO ADMINISTRACION REGIONAL"/>
    <n v="996652000"/>
    <n v="0"/>
    <n v="0"/>
    <n v="0"/>
    <m/>
    <m/>
    <m/>
    <n v="0"/>
    <n v="0"/>
    <m/>
    <n v="0"/>
    <n v="0"/>
    <n v="0"/>
    <n v="0"/>
    <n v="0"/>
    <n v="0"/>
    <n v="0"/>
    <n v="996652000"/>
    <s v="RS"/>
    <s v="En Licitación"/>
  </r>
  <r>
    <m/>
    <n v="40019750"/>
    <x v="3"/>
    <n v="5"/>
    <s v="SUBT 29"/>
    <s v="N"/>
    <m/>
    <m/>
    <x v="2"/>
    <m/>
    <x v="5"/>
    <x v="35"/>
    <n v="35"/>
    <x v="1"/>
    <s v="EJECUCION"/>
    <n v="40019750"/>
    <s v="PAULINA"/>
    <m/>
    <s v="ADQUISICION EQUIPOS PARA ANALISIS EVIDENCIA INFORMATICA Y DIGITAL POLICIAL LOS LAGOS(C33)"/>
    <n v="539595000"/>
    <n v="0"/>
    <n v="0"/>
    <n v="0"/>
    <m/>
    <m/>
    <m/>
    <n v="0"/>
    <n v="0"/>
    <m/>
    <n v="0"/>
    <n v="0"/>
    <n v="0"/>
    <n v="0"/>
    <n v="0"/>
    <n v="0"/>
    <n v="0"/>
    <n v="539595000"/>
    <s v="RS*"/>
    <s v="En Licitación"/>
  </r>
  <r>
    <m/>
    <n v="40020318"/>
    <x v="3"/>
    <n v="3"/>
    <s v="SUBT 29"/>
    <s v="N"/>
    <m/>
    <m/>
    <x v="2"/>
    <m/>
    <x v="5"/>
    <x v="35"/>
    <n v="35"/>
    <x v="1"/>
    <s v="EJECUCION"/>
    <n v="40020318"/>
    <s v="PAULINA"/>
    <m/>
    <s v="REPOSICION VEHICULOS PDI, REGION DE LOS LAGOS(C33)"/>
    <n v="531990000"/>
    <n v="0"/>
    <n v="0"/>
    <n v="0"/>
    <m/>
    <m/>
    <m/>
    <n v="0"/>
    <n v="0"/>
    <m/>
    <n v="0"/>
    <n v="0"/>
    <n v="0"/>
    <n v="0"/>
    <n v="0"/>
    <n v="0"/>
    <n v="0"/>
    <n v="531990000"/>
    <s v="RS*"/>
    <s v="En Licitación"/>
  </r>
  <r>
    <m/>
    <n v="40015918"/>
    <x v="1"/>
    <n v="1"/>
    <s v="ESTUDIOS"/>
    <s v="N"/>
    <s v="URBANO"/>
    <s v="SOCIAL"/>
    <x v="6"/>
    <m/>
    <x v="5"/>
    <x v="35"/>
    <n v="35"/>
    <x v="7"/>
    <s v="EJECUCION"/>
    <n v="40015918"/>
    <m/>
    <m/>
    <s v="DIAGNOSTICO PLAN MARCO DE DESARROLLO TERRITORIAL (PMDT) TERRITORIO NORTE Y PIRDT"/>
    <n v="206226000"/>
    <n v="0"/>
    <n v="86226000"/>
    <n v="0"/>
    <m/>
    <m/>
    <m/>
    <n v="0"/>
    <n v="0"/>
    <m/>
    <n v="0"/>
    <n v="0"/>
    <n v="0"/>
    <n v="0"/>
    <n v="0"/>
    <n v="0"/>
    <n v="86226000"/>
    <n v="120000000"/>
    <s v="RS*"/>
    <s v="En Licitación"/>
  </r>
  <r>
    <m/>
    <n v="40009147"/>
    <x v="3"/>
    <n v="3"/>
    <s v="SUBT 29"/>
    <s v="N"/>
    <m/>
    <m/>
    <x v="2"/>
    <m/>
    <x v="5"/>
    <x v="35"/>
    <n v="35"/>
    <x v="1"/>
    <s v="EJECUCION"/>
    <n v="40009147"/>
    <m/>
    <m/>
    <s v="REPOSICION VEHICULOS POLICIALES UNIDADES Y DESTACAMENTO DE LA REGION DE LOS LAGOS(C33)"/>
    <n v="1301999993"/>
    <n v="0"/>
    <n v="1301999993"/>
    <n v="0"/>
    <m/>
    <m/>
    <m/>
    <n v="0"/>
    <n v="0"/>
    <m/>
    <n v="0"/>
    <n v="0"/>
    <n v="0"/>
    <n v="0"/>
    <n v="0"/>
    <n v="0"/>
    <n v="1301999993"/>
    <n v="0"/>
    <s v="RS*"/>
    <s v="En Licitación"/>
  </r>
  <r>
    <m/>
    <n v="40026778"/>
    <x v="1"/>
    <n v="2"/>
    <s v="PROYECTOS"/>
    <s v="N"/>
    <m/>
    <m/>
    <x v="1"/>
    <s v="TRANSPORTE"/>
    <x v="5"/>
    <x v="35"/>
    <n v="35"/>
    <x v="1"/>
    <s v="EJECUCION"/>
    <n v="40026778"/>
    <m/>
    <s v="Dirección de Vialidad"/>
    <s v="CONSERVACION DE LA RED VIAL PAV., PROV. LLANQUIHUE Y OSORNO, REG. DE LOS LAGOS 2020-2021(C33)"/>
    <n v="3350500000"/>
    <n v="0"/>
    <n v="40000000"/>
    <n v="0"/>
    <m/>
    <m/>
    <m/>
    <n v="0"/>
    <n v="0"/>
    <m/>
    <n v="0"/>
    <n v="0"/>
    <n v="0"/>
    <n v="0"/>
    <n v="0"/>
    <n v="0"/>
    <n v="40000000"/>
    <n v="3310500000"/>
    <s v="RS*"/>
    <s v="En Licitación"/>
  </r>
  <r>
    <m/>
    <m/>
    <x v="0"/>
    <m/>
    <m/>
    <m/>
    <m/>
    <m/>
    <x v="0"/>
    <m/>
    <x v="0"/>
    <x v="0"/>
    <m/>
    <x v="0"/>
    <m/>
    <m/>
    <m/>
    <m/>
    <s v="TOTAL DE INICIATIVAS  LICITACION / ADJUDICACION"/>
    <n v="7540462993"/>
    <n v="0"/>
    <n v="1458900993"/>
    <n v="0"/>
    <n v="0"/>
    <n v="0"/>
    <n v="0"/>
    <n v="0"/>
    <n v="0"/>
    <n v="0"/>
    <n v="0"/>
    <n v="0"/>
    <n v="0"/>
    <n v="0"/>
    <n v="0"/>
    <n v="0"/>
    <n v="1458900993"/>
    <n v="6081562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INICIATIVAS NUEVAS"/>
    <m/>
    <m/>
    <m/>
    <m/>
    <m/>
    <m/>
    <m/>
    <m/>
    <m/>
    <m/>
    <m/>
    <m/>
    <m/>
    <m/>
    <m/>
    <m/>
    <m/>
    <m/>
    <m/>
    <m/>
  </r>
  <r>
    <m/>
    <n v="30091074"/>
    <x v="1"/>
    <n v="2"/>
    <s v="PROYECTOS"/>
    <s v="N"/>
    <s v="URBANO"/>
    <s v="CONECTIVIDAD"/>
    <x v="3"/>
    <s v="EDUCACION, CULTURA Y PATRIMONIO"/>
    <x v="5"/>
    <x v="35"/>
    <n v="35"/>
    <x v="1"/>
    <s v="EJECUCION"/>
    <n v="30091074"/>
    <s v="PAULINA"/>
    <m/>
    <s v="CONSTRUCCION BIBLIOTECA REGIONAL LOS LAGOS, PUERTO MONTT"/>
    <n v="5484512000"/>
    <n v="0"/>
    <n v="0"/>
    <n v="0"/>
    <m/>
    <m/>
    <m/>
    <n v="0"/>
    <n v="0"/>
    <m/>
    <n v="0"/>
    <n v="0"/>
    <n v="0"/>
    <n v="0"/>
    <n v="0"/>
    <n v="0"/>
    <n v="0"/>
    <n v="5484512000"/>
    <s v="RS"/>
    <s v="Convenio en confección"/>
  </r>
  <r>
    <m/>
    <n v="40027208"/>
    <x v="3"/>
    <n v="3"/>
    <s v="SUBT 29"/>
    <s v="N"/>
    <s v="URBANO"/>
    <s v="CONECTIVIDAD"/>
    <x v="6"/>
    <m/>
    <x v="5"/>
    <x v="35"/>
    <n v="35"/>
    <x v="1"/>
    <s v="EJECUCION"/>
    <n v="40027208"/>
    <s v="FABRICIO"/>
    <s v="IPS"/>
    <s v="ADQUISICION DE OFICINA MOVIL IPS - CHILEATIENDE"/>
    <n v="50000000"/>
    <n v="0"/>
    <n v="50000000"/>
    <n v="0"/>
    <m/>
    <m/>
    <m/>
    <n v="0"/>
    <n v="0"/>
    <m/>
    <n v="0"/>
    <n v="0"/>
    <n v="0"/>
    <n v="0"/>
    <n v="0"/>
    <n v="0"/>
    <n v="50000000"/>
    <n v="0"/>
    <s v="RS*"/>
    <s v="Convenio en confección"/>
  </r>
  <r>
    <m/>
    <n v="40019624"/>
    <x v="3"/>
    <n v="3"/>
    <s v="SUBT 29"/>
    <s v="N"/>
    <m/>
    <m/>
    <x v="2"/>
    <m/>
    <x v="5"/>
    <x v="35"/>
    <n v="35"/>
    <x v="1"/>
    <s v="EJECUCION"/>
    <n v="40019624"/>
    <m/>
    <m/>
    <s v="REPOSICION MOTOS TODO TERRENO PARA LOS CUARTES OPERATIVOS TERRITORIALES DE LOS LAGOS(C33)"/>
    <n v="275000000"/>
    <n v="0"/>
    <n v="0"/>
    <n v="0"/>
    <m/>
    <m/>
    <m/>
    <n v="0"/>
    <n v="0"/>
    <m/>
    <n v="0"/>
    <n v="0"/>
    <n v="0"/>
    <n v="0"/>
    <n v="0"/>
    <n v="0"/>
    <n v="0"/>
    <n v="275000000"/>
    <s v="RS*"/>
    <s v="Convenio en confección"/>
  </r>
  <r>
    <m/>
    <n v="40027131"/>
    <x v="1"/>
    <n v="1"/>
    <s v="ESTUDIOS"/>
    <s v="N"/>
    <m/>
    <m/>
    <x v="8"/>
    <m/>
    <x v="5"/>
    <x v="35"/>
    <n v="35"/>
    <x v="1"/>
    <s v="EJECUCION"/>
    <n v="40027131"/>
    <s v="PAULINA"/>
    <m/>
    <s v="ANALISIS Y DET. DE BRECHAS A.P. Y ALC. PROV. OSORNO Y LLANQUIHUE"/>
    <n v="241133000"/>
    <n v="0"/>
    <n v="0"/>
    <n v="0"/>
    <m/>
    <m/>
    <m/>
    <n v="0"/>
    <n v="0"/>
    <m/>
    <n v="0"/>
    <n v="0"/>
    <n v="0"/>
    <n v="0"/>
    <n v="0"/>
    <n v="0"/>
    <n v="0"/>
    <n v="241133000"/>
    <s v="RS"/>
    <s v="Base en Licitación"/>
  </r>
  <r>
    <m/>
    <n v="30430874"/>
    <x v="4"/>
    <m/>
    <s v="ESTUDIOS"/>
    <s v="N"/>
    <s v="RURAL"/>
    <s v="SOCIAL"/>
    <x v="6"/>
    <m/>
    <x v="5"/>
    <x v="35"/>
    <n v="35"/>
    <x v="1"/>
    <s v="EJECUCION"/>
    <n v="30430874"/>
    <m/>
    <m/>
    <s v="ACTUALIZACION MODIFICACION Y REESTRUCTURACION DE LA PROPUESTA PROT (C33)"/>
    <n v="413944000"/>
    <n v="0"/>
    <n v="200000000"/>
    <n v="0"/>
    <m/>
    <m/>
    <m/>
    <n v="0"/>
    <n v="0"/>
    <m/>
    <n v="0"/>
    <n v="0"/>
    <n v="0"/>
    <n v="0"/>
    <n v="0"/>
    <n v="0"/>
    <n v="200000000"/>
    <n v="213944000"/>
    <s v="RS*"/>
    <s v="Convenio en confección"/>
  </r>
  <r>
    <m/>
    <m/>
    <x v="0"/>
    <m/>
    <m/>
    <m/>
    <m/>
    <m/>
    <x v="0"/>
    <m/>
    <x v="0"/>
    <x v="0"/>
    <m/>
    <x v="0"/>
    <m/>
    <m/>
    <m/>
    <m/>
    <s v="TOTAL DE INICIATIVAS NUEVAS"/>
    <n v="6464589000"/>
    <n v="0"/>
    <n v="250000000"/>
    <n v="0"/>
    <n v="0"/>
    <n v="0"/>
    <n v="0"/>
    <n v="0"/>
    <n v="0"/>
    <n v="0"/>
    <n v="0"/>
    <n v="0"/>
    <n v="0"/>
    <n v="0"/>
    <n v="0"/>
    <n v="0"/>
    <n v="250000000"/>
    <n v="6214589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REGIONAL"/>
    <n v="39097134956"/>
    <n v="6926059341"/>
    <n v="18609303361"/>
    <n v="4896093047"/>
    <n v="0"/>
    <n v="0"/>
    <n v="0"/>
    <n v="733515605"/>
    <n v="709904764"/>
    <n v="773221049"/>
    <n v="766615493"/>
    <n v="817497807"/>
    <n v="137522430"/>
    <n v="874060097"/>
    <n v="70396992"/>
    <n v="13358810"/>
    <n v="13713210314"/>
    <n v="13561772254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s v="PRESUPUESTO PROGRAMAS"/>
    <m/>
    <x v="0"/>
    <m/>
    <m/>
    <m/>
    <m/>
    <m/>
    <x v="0"/>
    <m/>
    <x v="0"/>
    <x v="0"/>
    <m/>
    <x v="0"/>
    <m/>
    <m/>
    <m/>
    <m/>
    <s v="FOMENTO"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GRAMA DE REACTIVACION ECONOMICA"/>
    <m/>
    <m/>
    <m/>
    <m/>
    <m/>
    <m/>
    <m/>
    <m/>
    <m/>
    <m/>
    <m/>
    <m/>
    <m/>
    <m/>
    <m/>
    <m/>
    <m/>
    <m/>
    <m/>
    <m/>
  </r>
  <r>
    <s v="R"/>
    <n v="40025181"/>
    <x v="2"/>
    <m/>
    <s v="TRANSF. SS.PP."/>
    <s v="A"/>
    <s v="URBANO"/>
    <s v="FOMENTO PRODUCTIVO"/>
    <x v="11"/>
    <m/>
    <x v="6"/>
    <x v="36"/>
    <n v="36"/>
    <x v="1"/>
    <s v="SERCOTEC"/>
    <n v="40025181"/>
    <s v="ADELA"/>
    <m/>
    <s v="RECUPERACION ECONOMICA MICROEMPRESAS LOS LAGOS (REACTIVATE)"/>
    <n v="2000000000"/>
    <n v="1500000000"/>
    <n v="486631000"/>
    <n v="462521361"/>
    <m/>
    <m/>
    <m/>
    <n v="442139665"/>
    <n v="9187674"/>
    <m/>
    <n v="11194022"/>
    <n v="0"/>
    <n v="0"/>
    <n v="0"/>
    <n v="0"/>
    <n v="0"/>
    <n v="24109639"/>
    <n v="13369000"/>
    <s v="RS**"/>
    <s v="En Ejecución"/>
  </r>
  <r>
    <s v="R"/>
    <n v="40025247"/>
    <x v="2"/>
    <m/>
    <s v="TRANSF. SS.PP."/>
    <s v="N"/>
    <s v="URBANO"/>
    <s v="FOMENTO PRODUCTIVO"/>
    <x v="11"/>
    <m/>
    <x v="6"/>
    <x v="36"/>
    <n v="36"/>
    <x v="1"/>
    <s v="CORFO"/>
    <n v="40033084"/>
    <s v="ADELA"/>
    <m/>
    <s v="APOYO A LA REACTIVACIÓN ECONÓMICA DEL SECTOR TURÍSTICO PATAGONIA COSTA"/>
    <n v="2082000000"/>
    <n v="0"/>
    <n v="2000000"/>
    <n v="0"/>
    <m/>
    <m/>
    <m/>
    <n v="0"/>
    <n v="0"/>
    <m/>
    <n v="0"/>
    <n v="0"/>
    <n v="0"/>
    <n v="947235000"/>
    <n v="0"/>
    <n v="0"/>
    <n v="2000000"/>
    <n v="2080000000"/>
    <s v="RS**"/>
    <s v="Tramite en SUBDERE-DIPRES"/>
  </r>
  <r>
    <s v="R"/>
    <n v="40025247"/>
    <x v="2"/>
    <m/>
    <s v="TRANSF. SS.PP."/>
    <s v="N"/>
    <s v="URBANO"/>
    <s v="FOMENTO PRODUCTIVO"/>
    <x v="11"/>
    <m/>
    <x v="6"/>
    <x v="36"/>
    <n v="36"/>
    <x v="1"/>
    <s v="CORFO"/>
    <n v="40031184"/>
    <s v="ADELA"/>
    <m/>
    <s v="APOYO A LA REACTIVACIÓN ECONÓMICA E INNOVACIÓN EN TURISMO Y AGRICULTURA SUSTENTABLE, TERRITORIO PATAGONIA VERDE"/>
    <n v="699800000"/>
    <n v="0"/>
    <n v="2000000"/>
    <n v="0"/>
    <m/>
    <m/>
    <m/>
    <n v="0"/>
    <n v="0"/>
    <m/>
    <n v="0"/>
    <n v="0"/>
    <n v="0"/>
    <n v="947235000"/>
    <n v="0"/>
    <n v="0"/>
    <n v="2000000"/>
    <n v="697800000"/>
    <s v="RS**"/>
    <s v="Tramite en SUBDERE-DIPRES"/>
  </r>
  <r>
    <s v="R"/>
    <n v="40025247"/>
    <x v="2"/>
    <m/>
    <s v="TRANSF. SS.PP."/>
    <s v="N"/>
    <s v="URBANO"/>
    <s v="FOMENTO PRODUCTIVO"/>
    <x v="11"/>
    <m/>
    <x v="6"/>
    <x v="36"/>
    <n v="36"/>
    <x v="1"/>
    <s v="SEREMI AGRICULTURA"/>
    <n v="40015235"/>
    <s v="ADELA"/>
    <m/>
    <s v="REACTIVACION TECNICO COMERCIAL DE PRODUCTORES AGROECOLOGICOS REGION DE LOS LAGOS"/>
    <n v="398180000"/>
    <n v="0"/>
    <n v="3000000"/>
    <n v="0"/>
    <m/>
    <m/>
    <m/>
    <n v="0"/>
    <n v="0"/>
    <m/>
    <n v="0"/>
    <n v="0"/>
    <n v="0"/>
    <n v="947235000"/>
    <n v="0"/>
    <n v="0"/>
    <n v="3000000"/>
    <n v="395180000"/>
    <s v="RS**"/>
    <s v="Tramite en SUBDERE-DIPRES"/>
  </r>
  <r>
    <s v="R"/>
    <n v="40025247"/>
    <x v="2"/>
    <m/>
    <s v="TRANSF. SS.PP."/>
    <s v="N"/>
    <s v="URBANO"/>
    <s v="FOMENTO PRODUCTIVO"/>
    <x v="11"/>
    <m/>
    <x v="6"/>
    <x v="36"/>
    <n v="36"/>
    <x v="1"/>
    <s v="SERCOTEC"/>
    <n v="40033675"/>
    <s v="ADELA"/>
    <m/>
    <s v="TRANSFERENCIA APOYO A EMPRENDIMIENTO Y NEGOCIACIONES ASOCIATIVOS"/>
    <n v="500000000"/>
    <n v="0"/>
    <n v="469200000"/>
    <n v="0"/>
    <m/>
    <m/>
    <m/>
    <n v="0"/>
    <n v="0"/>
    <m/>
    <n v="0"/>
    <n v="0"/>
    <n v="0"/>
    <n v="947235000"/>
    <n v="0"/>
    <n v="0"/>
    <n v="469200000"/>
    <n v="30800000"/>
    <s v="RS**"/>
    <s v="Tramite en SUBDERE-DIPRES"/>
  </r>
  <r>
    <s v="R"/>
    <n v="40025247"/>
    <x v="2"/>
    <m/>
    <s v="TRANSF. SS.PP."/>
    <s v="N"/>
    <s v="URBANO"/>
    <s v="FOMENTO PRODUCTIVO"/>
    <x v="11"/>
    <m/>
    <x v="6"/>
    <x v="36"/>
    <n v="36"/>
    <x v="1"/>
    <s v="SERCOTEC"/>
    <n v="40035288"/>
    <s v="ADELA"/>
    <m/>
    <s v="TRANSFERENCIA ORGANIZACIONES DE MICRO Y PEQUEÑA EMPRESA"/>
    <n v="500000000"/>
    <n v="0"/>
    <n v="422776000"/>
    <n v="0"/>
    <m/>
    <m/>
    <m/>
    <n v="0"/>
    <n v="0"/>
    <m/>
    <n v="0"/>
    <n v="0"/>
    <n v="0"/>
    <n v="947235000"/>
    <n v="0"/>
    <n v="0"/>
    <n v="422776000"/>
    <n v="77224000"/>
    <s v="RS**"/>
    <s v="Tramite en SUBDERE-DIPRES"/>
  </r>
  <r>
    <s v="R"/>
    <n v="40025247"/>
    <x v="2"/>
    <m/>
    <s v="TRANSF. SS.PP."/>
    <s v="N"/>
    <s v="URBANO"/>
    <s v="FOMENTO PRODUCTIVO"/>
    <x v="11"/>
    <m/>
    <x v="6"/>
    <x v="36"/>
    <n v="36"/>
    <x v="1"/>
    <s v="FUND. CENTRO UNIVERSITARIO"/>
    <n v="40033709"/>
    <s v="ADELA"/>
    <m/>
    <s v="RECUPERACION ECONOMICA PARA EL EMPODERAMIENTO Y FORTALECIMIENTO DE EMPRENDEDORA MUJERES PESCA REGION DE LOS LAGOS"/>
    <n v="1500000000"/>
    <n v="0"/>
    <n v="750000000"/>
    <n v="0"/>
    <m/>
    <m/>
    <m/>
    <n v="0"/>
    <n v="0"/>
    <m/>
    <n v="0"/>
    <n v="0"/>
    <n v="0"/>
    <n v="947235000"/>
    <n v="0"/>
    <n v="0"/>
    <n v="750000000"/>
    <n v="750000000"/>
    <s v="RS**"/>
    <s v="Tramite en SUBDERE-DIPRES"/>
  </r>
  <r>
    <s v="R"/>
    <n v="40025247"/>
    <x v="2"/>
    <m/>
    <s v="TRANSF. SS.PP."/>
    <s v="A"/>
    <s v="URBANO"/>
    <s v="FOMENTO PRODUCTIVO"/>
    <x v="11"/>
    <m/>
    <x v="6"/>
    <x v="36"/>
    <n v="36"/>
    <x v="1"/>
    <s v="FUNCHI"/>
    <n v="40025247"/>
    <s v="ADELA"/>
    <m/>
    <s v="RECUPERACION ECONOMICA A TRAVES DE MICROEMPRESAS FAMILIARES"/>
    <n v="1000000000"/>
    <n v="52765000"/>
    <n v="947235000"/>
    <n v="947235000"/>
    <m/>
    <m/>
    <m/>
    <n v="0"/>
    <n v="0"/>
    <m/>
    <n v="0"/>
    <n v="0"/>
    <n v="0"/>
    <n v="947235000"/>
    <n v="0"/>
    <n v="0"/>
    <n v="0"/>
    <n v="0"/>
    <s v="RS**"/>
    <s v="En Ejecución"/>
  </r>
  <r>
    <s v="R"/>
    <n v="40025197"/>
    <x v="2"/>
    <m/>
    <s v="TRANSF. SS.PP."/>
    <s v="A"/>
    <s v="URBANO"/>
    <s v="FOMENTO PRODUCTIVO"/>
    <x v="11"/>
    <m/>
    <x v="6"/>
    <x v="36"/>
    <n v="36"/>
    <x v="1"/>
    <s v="FOSIS"/>
    <n v="40025197"/>
    <s v="ADELA"/>
    <m/>
    <s v="RECUPERACION ECONOMICA DEL SECTOR INFORMAL REGION DE LOS LAGOS"/>
    <n v="1750000000"/>
    <n v="1000000000"/>
    <n v="750000000"/>
    <n v="1296000"/>
    <m/>
    <m/>
    <m/>
    <n v="0"/>
    <n v="0"/>
    <m/>
    <n v="1296000"/>
    <n v="0"/>
    <n v="0"/>
    <n v="0"/>
    <n v="0"/>
    <n v="0"/>
    <n v="748704000"/>
    <n v="0"/>
    <s v="RS**"/>
    <s v="En Ejecución"/>
  </r>
  <r>
    <s v="R"/>
    <n v="40025326"/>
    <x v="2"/>
    <m/>
    <s v="TRANSF. SS.PP."/>
    <s v="A"/>
    <s v="URBANO"/>
    <s v="FOMENTO PRODUCTIVO"/>
    <x v="11"/>
    <m/>
    <x v="6"/>
    <x v="36"/>
    <n v="36"/>
    <x v="1"/>
    <s v="FUNDACION ARTESANIAS DE CHILE"/>
    <n v="40025326"/>
    <s v="ADELA"/>
    <m/>
    <s v="RECUPERACION ECONOMICA DE LA ARTESANIA TRADICIONAL DE LA REGION DE LOS LAGOS   "/>
    <n v="250000000"/>
    <n v="10000000"/>
    <n v="240000000"/>
    <n v="240000000"/>
    <m/>
    <m/>
    <m/>
    <n v="0"/>
    <n v="0"/>
    <m/>
    <n v="0"/>
    <n v="0"/>
    <n v="0"/>
    <n v="240000000"/>
    <n v="0"/>
    <n v="0"/>
    <n v="0"/>
    <n v="0"/>
    <s v="RS**"/>
    <s v="En Ejecución"/>
  </r>
  <r>
    <m/>
    <n v="40016559"/>
    <x v="2"/>
    <m/>
    <s v="TRANSF. SS.PP."/>
    <s v="A"/>
    <s v="URBANO"/>
    <s v="FOMENTO PRODUCTIVO"/>
    <x v="11"/>
    <m/>
    <x v="6"/>
    <x v="36"/>
    <n v="36"/>
    <x v="1"/>
    <s v="SERCOTEC"/>
    <n v="40016559"/>
    <s v="ADELA"/>
    <m/>
    <s v="TRANSFERENCIA DE REACTIVACION Y CAPACITACION VILLA SANTA LUCIA"/>
    <n v="231418750"/>
    <n v="151571000"/>
    <n v="0"/>
    <n v="0"/>
    <m/>
    <m/>
    <m/>
    <n v="0"/>
    <n v="0"/>
    <m/>
    <n v="0"/>
    <n v="0"/>
    <n v="0"/>
    <n v="0"/>
    <n v="0"/>
    <n v="0"/>
    <n v="0"/>
    <n v="76823750"/>
    <s v="RS**"/>
    <s v="En Ejecución"/>
  </r>
  <r>
    <m/>
    <m/>
    <x v="0"/>
    <m/>
    <m/>
    <m/>
    <m/>
    <m/>
    <x v="0"/>
    <m/>
    <x v="0"/>
    <x v="0"/>
    <m/>
    <x v="0"/>
    <m/>
    <m/>
    <m/>
    <m/>
    <s v="TOTAL RECUPERACION ECONOMICA"/>
    <n v="10911398750"/>
    <n v="2714336000"/>
    <n v="4072842000"/>
    <n v="1651052361"/>
    <n v="0"/>
    <n v="0"/>
    <n v="0"/>
    <n v="442139665"/>
    <n v="9187674"/>
    <n v="0"/>
    <n v="12490022"/>
    <n v="0"/>
    <n v="0"/>
    <n v="1187235000"/>
    <n v="0"/>
    <n v="0"/>
    <n v="2421789639"/>
    <n v="412119675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GRAMA DE ACUERDO SOCIAL"/>
    <m/>
    <m/>
    <m/>
    <m/>
    <m/>
    <m/>
    <m/>
    <m/>
    <m/>
    <m/>
    <m/>
    <m/>
    <m/>
    <m/>
    <m/>
    <m/>
    <m/>
    <m/>
    <m/>
    <m/>
  </r>
  <r>
    <s v="AS"/>
    <n v="40019477"/>
    <x v="2"/>
    <m/>
    <s v="TRANSF. SS.PP."/>
    <s v="A"/>
    <s v="URBANO"/>
    <s v="FOMENTO PRODUCTIVO"/>
    <x v="11"/>
    <m/>
    <x v="6"/>
    <x v="36"/>
    <n v="36"/>
    <x v="1"/>
    <s v="SERCOTEC"/>
    <n v="40019477"/>
    <s v="ADELA"/>
    <m/>
    <s v="TRANSFERENCIA APOYO LEVANTEMOS PYMES"/>
    <n v="1000000000"/>
    <n v="880000000"/>
    <n v="120000000"/>
    <n v="120000000"/>
    <m/>
    <m/>
    <m/>
    <n v="0"/>
    <n v="0"/>
    <m/>
    <n v="0"/>
    <n v="0"/>
    <n v="0"/>
    <n v="120000000"/>
    <n v="0"/>
    <n v="0"/>
    <n v="0"/>
    <n v="0"/>
    <s v="RS**"/>
    <s v="En Ejecución"/>
  </r>
  <r>
    <s v="AS"/>
    <n v="40019474"/>
    <x v="2"/>
    <m/>
    <s v="TRANSF. SS.PP."/>
    <s v="A"/>
    <s v="RURAL"/>
    <s v="FOMENTO PRODUCTIVO"/>
    <x v="12"/>
    <m/>
    <x v="6"/>
    <x v="36"/>
    <n v="36"/>
    <x v="1"/>
    <s v="FUNCHI"/>
    <n v="40019474"/>
    <s v="ADELA"/>
    <m/>
    <s v="PROGRAMA DIVERSIFICACION PRODUCTIVA MUJERES EMP. SECTOR ALGUERO"/>
    <n v="120000000"/>
    <n v="7000000"/>
    <n v="113000000"/>
    <n v="113000000"/>
    <m/>
    <m/>
    <m/>
    <n v="0"/>
    <n v="0"/>
    <m/>
    <n v="0"/>
    <n v="0"/>
    <n v="0"/>
    <n v="113000000"/>
    <n v="0"/>
    <n v="0"/>
    <n v="0"/>
    <n v="0"/>
    <s v="RS**"/>
    <s v="En Ejecución"/>
  </r>
  <r>
    <s v="AS"/>
    <n v="40019475"/>
    <x v="2"/>
    <m/>
    <s v="TRANSF. SS.PP."/>
    <s v="A"/>
    <s v="RURAL"/>
    <s v="FOMENTO PRODUCTIVO"/>
    <x v="12"/>
    <m/>
    <x v="6"/>
    <x v="36"/>
    <n v="36"/>
    <x v="1"/>
    <s v="FUNCHI"/>
    <n v="40019475"/>
    <s v="ADELA"/>
    <m/>
    <s v="PROGRAMA DE TRANSFERENCIA CAPACITACION Y RECONVERSION LABORAL PARA ALGUEROS DE ANCUD"/>
    <n v="150000000"/>
    <n v="13000000"/>
    <n v="137000000"/>
    <n v="137000000"/>
    <m/>
    <m/>
    <m/>
    <n v="0"/>
    <n v="0"/>
    <m/>
    <n v="0"/>
    <n v="0"/>
    <n v="0"/>
    <n v="137000000"/>
    <n v="0"/>
    <n v="0"/>
    <n v="0"/>
    <n v="0"/>
    <s v="RS**"/>
    <s v="En Ejecución"/>
  </r>
  <r>
    <s v="AS"/>
    <n v="40019379"/>
    <x v="2"/>
    <m/>
    <s v="TRANSF. SS.PP."/>
    <s v="A"/>
    <s v="RURAL"/>
    <s v="FOMENTO PRODUCTIVO"/>
    <x v="12"/>
    <m/>
    <x v="6"/>
    <x v="36"/>
    <n v="36"/>
    <x v="1"/>
    <s v="FUNCHI"/>
    <n v="40019379"/>
    <s v="ADELA"/>
    <m/>
    <s v="PROGRAMA DE APOYO A PESCADORES ARTESANALES DEMERSALES"/>
    <n v="300000000"/>
    <n v="200000000"/>
    <n v="100000000"/>
    <n v="100000000"/>
    <m/>
    <m/>
    <m/>
    <n v="0"/>
    <n v="0"/>
    <m/>
    <n v="0"/>
    <n v="0"/>
    <n v="0"/>
    <n v="100000000"/>
    <n v="0"/>
    <n v="0"/>
    <n v="0"/>
    <n v="0"/>
    <s v="RS**"/>
    <s v="En Ejecución"/>
  </r>
  <r>
    <s v="AS"/>
    <n v="40019414"/>
    <x v="2"/>
    <m/>
    <s v="TRANSF. SS.PP."/>
    <s v="A"/>
    <s v="URBANO"/>
    <s v="FOMENTO PRODUCTIVO"/>
    <x v="7"/>
    <m/>
    <x v="6"/>
    <x v="36"/>
    <n v="36"/>
    <x v="1"/>
    <s v="FOSIS"/>
    <n v="40019414"/>
    <m/>
    <m/>
    <s v="TRANSFERENCIA MEJORAMIENTO CONDICIONES DE HABITABILIDAD (S)"/>
    <n v="505000000"/>
    <n v="20000000"/>
    <n v="18250000"/>
    <n v="11867830"/>
    <m/>
    <m/>
    <m/>
    <n v="3000000"/>
    <n v="8867830"/>
    <m/>
    <n v="0"/>
    <n v="0"/>
    <n v="0"/>
    <n v="0"/>
    <n v="0"/>
    <n v="0"/>
    <n v="6382170"/>
    <n v="466750000"/>
    <s v="RS**"/>
    <s v="En Ejecución"/>
  </r>
  <r>
    <s v="AS"/>
    <n v="40019469"/>
    <x v="2"/>
    <m/>
    <s v="TRANSF. SS.PP."/>
    <s v="A"/>
    <s v="RURAL"/>
    <s v="FOMENTO PRODUCTIVO"/>
    <x v="11"/>
    <m/>
    <x v="6"/>
    <x v="36"/>
    <n v="36"/>
    <x v="1"/>
    <s v="FOSIS"/>
    <n v="40019469"/>
    <m/>
    <m/>
    <s v="REPOSICION PROGRAMA DE EMPRENDIMIENTO DE MUJERES JEFAS DE HOGAR"/>
    <n v="150000000"/>
    <n v="20000000"/>
    <n v="130000000"/>
    <n v="850000"/>
    <m/>
    <m/>
    <m/>
    <n v="0"/>
    <n v="850000"/>
    <m/>
    <n v="0"/>
    <n v="0"/>
    <n v="0"/>
    <n v="0"/>
    <n v="0"/>
    <n v="0"/>
    <n v="129150000"/>
    <n v="0"/>
    <s v="RS**"/>
    <s v="En Ejecución"/>
  </r>
  <r>
    <m/>
    <n v="40023036"/>
    <x v="2"/>
    <m/>
    <s v="TRANSF. SS.PP."/>
    <s v="N"/>
    <s v="RURAL"/>
    <s v="FOMENTO PRODUCTIVO"/>
    <x v="11"/>
    <m/>
    <x v="6"/>
    <x v="36"/>
    <n v="36"/>
    <x v="6"/>
    <s v="SEREMI DE MEDIO AMBIENTE"/>
    <n v="40023036"/>
    <s v="ADELA"/>
    <m/>
    <s v="CAPACITACION PARA EL FORTALECIMIENTO DE LA PARTICIPACION CIUDADANA EN TORNO A LA ECONOMIA CIRCULAR PARA LA PROVINCIA DE CHILOE"/>
    <n v="235000000"/>
    <n v="0"/>
    <n v="205000000"/>
    <n v="0"/>
    <m/>
    <m/>
    <m/>
    <n v="0"/>
    <n v="0"/>
    <m/>
    <n v="0"/>
    <n v="0"/>
    <n v="0"/>
    <n v="0"/>
    <n v="0"/>
    <n v="0"/>
    <n v="205000000"/>
    <n v="30000000"/>
    <s v="RS**"/>
    <s v="En Ejecución "/>
  </r>
  <r>
    <s v="AS"/>
    <n v="40019440"/>
    <x v="2"/>
    <m/>
    <s v="TRANSF. SS.PP."/>
    <s v="A"/>
    <s v="RURAL"/>
    <s v="FOMENTO PRODUCTIVO"/>
    <x v="11"/>
    <m/>
    <x v="6"/>
    <x v="36"/>
    <n v="36"/>
    <x v="1"/>
    <s v="SERNAMEG"/>
    <n v="40019440"/>
    <m/>
    <m/>
    <s v="CAPACITACION APOYO AL EMPREDIMIENTO DE LA MUJER: UN PASO MAS (S)"/>
    <n v="130000000"/>
    <n v="10000000"/>
    <n v="110000000"/>
    <n v="2000000"/>
    <m/>
    <m/>
    <m/>
    <n v="0"/>
    <n v="500000"/>
    <m/>
    <n v="1500000"/>
    <n v="0"/>
    <n v="0"/>
    <n v="0"/>
    <n v="0"/>
    <n v="0"/>
    <n v="108000000"/>
    <n v="10000000"/>
    <s v="RS**"/>
    <s v="En Ejecución "/>
  </r>
  <r>
    <s v="AS"/>
    <n v="40019444"/>
    <x v="2"/>
    <m/>
    <s v="TRANSF. SS.PP."/>
    <s v="A"/>
    <s v="URBANO"/>
    <s v="FOMENTO PRODUCTIVO"/>
    <x v="11"/>
    <m/>
    <x v="6"/>
    <x v="36"/>
    <n v="36"/>
    <x v="1"/>
    <s v="GENDARMERIA"/>
    <n v="40019444"/>
    <s v="ADELA"/>
    <m/>
    <s v="PREVENCION APOYO A LA REINSERCION SOCIAL, UN COMPROMISO EN SOCIEDAD (S)"/>
    <n v="200000000"/>
    <n v="3999977"/>
    <n v="0"/>
    <n v="0"/>
    <m/>
    <m/>
    <m/>
    <n v="0"/>
    <n v="0"/>
    <m/>
    <n v="0"/>
    <n v="0"/>
    <n v="0"/>
    <n v="0"/>
    <n v="0"/>
    <n v="0"/>
    <n v="0"/>
    <n v="196000023"/>
    <s v="RS**"/>
    <s v="En Ejecución "/>
  </r>
  <r>
    <s v="AS"/>
    <n v="40019485"/>
    <x v="2"/>
    <m/>
    <s v="TRANSF. SS.PP."/>
    <s v="A"/>
    <s v="URBANO"/>
    <s v="FOMENTO PRODUCTIVO"/>
    <x v="7"/>
    <m/>
    <x v="6"/>
    <x v="36"/>
    <n v="36"/>
    <x v="1"/>
    <s v="SEREMI VIVIENDA"/>
    <n v="40019485"/>
    <m/>
    <m/>
    <s v="TRANSF. MEJOR. DE VIVIENDAS CON SUBSIDIOS ENFOCADOS A EFICIENCIA ENERGETICA"/>
    <n v="1300000000"/>
    <n v="20000000"/>
    <n v="0"/>
    <n v="0"/>
    <m/>
    <m/>
    <m/>
    <n v="0"/>
    <n v="0"/>
    <m/>
    <n v="0"/>
    <n v="0"/>
    <n v="0"/>
    <n v="0"/>
    <n v="0"/>
    <n v="0"/>
    <n v="0"/>
    <n v="1280000000"/>
    <s v="RS**"/>
    <s v="En Ejecución "/>
  </r>
  <r>
    <m/>
    <m/>
    <x v="0"/>
    <m/>
    <m/>
    <m/>
    <m/>
    <m/>
    <x v="0"/>
    <m/>
    <x v="0"/>
    <x v="0"/>
    <m/>
    <x v="0"/>
    <m/>
    <m/>
    <m/>
    <m/>
    <s v="TOTAL ACUERDO SOCIAL"/>
    <n v="4090000000"/>
    <n v="1173999977"/>
    <n v="933250000"/>
    <n v="484717830"/>
    <n v="0"/>
    <n v="0"/>
    <n v="0"/>
    <n v="3000000"/>
    <n v="10217830"/>
    <n v="0"/>
    <n v="1500000"/>
    <n v="0"/>
    <n v="0"/>
    <n v="470000000"/>
    <n v="0"/>
    <n v="0"/>
    <n v="448532170"/>
    <n v="198275002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GRAMA DE ACUERDO SOCIAL COMPLEMENTARIO"/>
    <m/>
    <m/>
    <m/>
    <m/>
    <m/>
    <m/>
    <m/>
    <m/>
    <m/>
    <m/>
    <m/>
    <m/>
    <m/>
    <m/>
    <m/>
    <m/>
    <m/>
    <m/>
    <m/>
    <m/>
  </r>
  <r>
    <s v="ASC"/>
    <n v="40022229"/>
    <x v="2"/>
    <m/>
    <s v="TRANSF. SS.PP."/>
    <s v="A"/>
    <s v="URBANO"/>
    <s v="FOMENTO PRODUCTIVO"/>
    <x v="11"/>
    <m/>
    <x v="6"/>
    <x v="36"/>
    <n v="36"/>
    <x v="1"/>
    <s v="FUDEA-SERNATUR"/>
    <n v="40022229"/>
    <s v="ADELA"/>
    <m/>
    <s v="TRANSFERENCIA REACTIVACION ECONOMICA PYMES TURISMO REGION DE LOS LAGOS"/>
    <n v="1500000000"/>
    <n v="434689139"/>
    <n v="322577000"/>
    <n v="100000000"/>
    <m/>
    <m/>
    <m/>
    <n v="0"/>
    <n v="0"/>
    <m/>
    <n v="0"/>
    <n v="0"/>
    <n v="0"/>
    <n v="100000000"/>
    <n v="0"/>
    <n v="0"/>
    <n v="222577000"/>
    <n v="742733861"/>
    <s v="RS**"/>
    <s v="En Ejecución "/>
  </r>
  <r>
    <m/>
    <m/>
    <x v="0"/>
    <m/>
    <m/>
    <m/>
    <m/>
    <m/>
    <x v="0"/>
    <m/>
    <x v="0"/>
    <x v="0"/>
    <m/>
    <x v="0"/>
    <m/>
    <m/>
    <m/>
    <m/>
    <s v="TOTAL ACUERDO SOCIAL COMPLEMENTARIO"/>
    <n v="1500000000"/>
    <n v="434689139"/>
    <n v="322577000"/>
    <n v="100000000"/>
    <n v="0"/>
    <n v="0"/>
    <n v="0"/>
    <n v="0"/>
    <n v="0"/>
    <n v="0"/>
    <n v="0"/>
    <n v="0"/>
    <n v="0"/>
    <n v="100000000"/>
    <n v="0"/>
    <n v="0"/>
    <n v="222577000"/>
    <n v="74273386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GRAMA PATAGONIA VERDE"/>
    <m/>
    <m/>
    <m/>
    <m/>
    <m/>
    <m/>
    <m/>
    <m/>
    <m/>
    <m/>
    <m/>
    <m/>
    <m/>
    <m/>
    <m/>
    <m/>
    <m/>
    <m/>
    <m/>
    <m/>
  </r>
  <r>
    <s v="PV"/>
    <n v="30341275"/>
    <x v="2"/>
    <n v="3"/>
    <s v="TRANSF. SS.PP."/>
    <s v="A"/>
    <s v="RURAL"/>
    <s v="FOMENTO PRODUCTIVO"/>
    <x v="13"/>
    <m/>
    <x v="6"/>
    <x v="36"/>
    <n v="36"/>
    <x v="9"/>
    <s v="INDAP"/>
    <n v="30341275"/>
    <s v="ADELA"/>
    <m/>
    <s v="TRANSFERENCIA PROGRAMA REGULARIZACION DERECHO APROVECHAMIENTOS DE AGUA"/>
    <n v="203000000"/>
    <n v="184613000"/>
    <n v="501000"/>
    <n v="0"/>
    <m/>
    <m/>
    <m/>
    <n v="0"/>
    <n v="0"/>
    <m/>
    <n v="0"/>
    <n v="0"/>
    <n v="0"/>
    <n v="0"/>
    <n v="0"/>
    <n v="0"/>
    <n v="501000"/>
    <n v="0"/>
    <s v="RS**"/>
    <s v="En Ejecución "/>
  </r>
  <r>
    <s v="PV"/>
    <n v="30341329"/>
    <x v="2"/>
    <m/>
    <s v="TRANSF. SS.PP."/>
    <s v="A"/>
    <s v="RURAL"/>
    <s v="FOMENTO PRODUCTIVO"/>
    <x v="6"/>
    <m/>
    <x v="6"/>
    <x v="36"/>
    <n v="36"/>
    <x v="9"/>
    <s v="INDAP"/>
    <n v="30341329"/>
    <s v="ADELA"/>
    <m/>
    <s v="TRANSFERENCIA ASESORIA ESPECIALIZADA CONSOLIDACION TENENCIA TIERRA EN AFC"/>
    <n v="309000000"/>
    <n v="301181000"/>
    <n v="7719000"/>
    <n v="6961000"/>
    <m/>
    <m/>
    <m/>
    <n v="0"/>
    <n v="6961000"/>
    <m/>
    <n v="0"/>
    <n v="0"/>
    <n v="0"/>
    <n v="0"/>
    <n v="0"/>
    <n v="0"/>
    <n v="758000"/>
    <n v="0"/>
    <s v="RS**"/>
    <s v="En Ejecución "/>
  </r>
  <r>
    <s v="PV"/>
    <n v="30341323"/>
    <x v="2"/>
    <m/>
    <s v="TRANSF. SS.PP."/>
    <s v="A"/>
    <m/>
    <m/>
    <x v="11"/>
    <m/>
    <x v="6"/>
    <x v="36"/>
    <n v="36"/>
    <x v="9"/>
    <s v="INDAP"/>
    <n v="30341323"/>
    <s v="ADELA"/>
    <m/>
    <s v="TRANSFERENCIA FORTALECIMIENTO Y COMPETITIVIDAD DE LA ARTESANIA"/>
    <n v="190000000"/>
    <n v="189316581"/>
    <n v="0"/>
    <n v="0"/>
    <m/>
    <m/>
    <m/>
    <n v="0"/>
    <n v="0"/>
    <m/>
    <n v="0"/>
    <n v="0"/>
    <n v="0"/>
    <n v="0"/>
    <n v="0"/>
    <n v="0"/>
    <n v="0"/>
    <n v="683419"/>
    <s v="RS**"/>
    <s v="En Ejecución "/>
  </r>
  <r>
    <s v="PV"/>
    <n v="30341175"/>
    <x v="2"/>
    <m/>
    <s v="TRANSF. SS.PP."/>
    <s v="A"/>
    <s v="RURAL"/>
    <s v="FOMENTO PRODUCTIVO"/>
    <x v="13"/>
    <m/>
    <x v="6"/>
    <x v="36"/>
    <n v="36"/>
    <x v="9"/>
    <s v="SEREMI DE AGRICULTURA"/>
    <n v="30341175"/>
    <s v="ADELA"/>
    <m/>
    <s v="PROGRAMA MEJORAMIENTO GENETICO OVINO/BOVINO TPV"/>
    <n v="600000000"/>
    <n v="296299083"/>
    <n v="1600000"/>
    <n v="1138214"/>
    <m/>
    <m/>
    <m/>
    <n v="0"/>
    <n v="440277"/>
    <m/>
    <n v="697937"/>
    <n v="0"/>
    <n v="0"/>
    <n v="0"/>
    <n v="0"/>
    <n v="0"/>
    <n v="461786"/>
    <n v="302100917"/>
    <s v="RS**"/>
    <s v="En Ejecución "/>
  </r>
  <r>
    <s v="PV"/>
    <n v="30419826"/>
    <x v="2"/>
    <m/>
    <s v="TRANSF. SS.PP."/>
    <s v="A"/>
    <s v="RURAL"/>
    <s v="FOMENTO PRODUCTIVO"/>
    <x v="13"/>
    <m/>
    <x v="6"/>
    <x v="36"/>
    <n v="36"/>
    <x v="9"/>
    <s v="SEREMI DE AGRICULTURA"/>
    <n v="30419826"/>
    <s v="ADELA"/>
    <m/>
    <s v="CAPACITACION PARA EL FOMENTO AGROFORESTAL EN PALENA Y COCHAMO"/>
    <n v="315000000"/>
    <n v="307367807"/>
    <n v="0"/>
    <n v="0"/>
    <m/>
    <m/>
    <m/>
    <n v="0"/>
    <n v="0"/>
    <m/>
    <n v="0"/>
    <n v="0"/>
    <n v="0"/>
    <n v="0"/>
    <n v="0"/>
    <n v="0"/>
    <n v="0"/>
    <n v="7632193"/>
    <s v="RS**"/>
    <s v="En Ejecución "/>
  </r>
  <r>
    <s v="PV"/>
    <n v="30341173"/>
    <x v="2"/>
    <m/>
    <s v="TRANSF. SS.PP."/>
    <s v="A"/>
    <s v="RURAL"/>
    <s v="FOMENTO PRODUCTIVO"/>
    <x v="13"/>
    <m/>
    <x v="6"/>
    <x v="36"/>
    <n v="36"/>
    <x v="9"/>
    <s v="SEREMI DE AGRICULTURA"/>
    <n v="30341173"/>
    <s v="ADELA"/>
    <m/>
    <s v="TRANSFERENCIA PROGRAMA VALORACION SELLO ORIGEN DE PRODUCTOS SILVOAGROPECUARIOS"/>
    <n v="450000000"/>
    <n v="294207260"/>
    <n v="50000000"/>
    <n v="50000000"/>
    <m/>
    <m/>
    <m/>
    <n v="50000000"/>
    <n v="0"/>
    <m/>
    <n v="0"/>
    <n v="0"/>
    <n v="0"/>
    <n v="0"/>
    <n v="0"/>
    <n v="0"/>
    <n v="0"/>
    <n v="105792740"/>
    <s v="RS**"/>
    <s v="En Ejecución "/>
  </r>
  <r>
    <s v="PV"/>
    <n v="30329922"/>
    <x v="2"/>
    <m/>
    <s v="TRANSF. SS.PP."/>
    <s v="A"/>
    <s v="RURAL"/>
    <s v="FOMENTO PRODUCTIVO"/>
    <x v="13"/>
    <m/>
    <x v="6"/>
    <x v="36"/>
    <n v="36"/>
    <x v="9"/>
    <s v="SEREMI DE AGRICULTURA"/>
    <n v="30329922"/>
    <s v="ADELA"/>
    <m/>
    <s v="TRANSFERENCIA TECNOLOGICA PARA EL DESARROLLO Y POTENCIAMIENTO DE LA AFC"/>
    <n v="530000000"/>
    <n v="296632948"/>
    <n v="135000000"/>
    <n v="46400000"/>
    <m/>
    <m/>
    <m/>
    <n v="46400000"/>
    <n v="0"/>
    <m/>
    <n v="0"/>
    <n v="0"/>
    <n v="0"/>
    <n v="0"/>
    <n v="0"/>
    <n v="0"/>
    <n v="88600000"/>
    <n v="98367052"/>
    <s v="RS**"/>
    <s v="En Ejecución "/>
  </r>
  <r>
    <s v="PV"/>
    <n v="30341424"/>
    <x v="2"/>
    <m/>
    <s v="TRANSF. SS.PP."/>
    <s v="A"/>
    <s v="RURAL"/>
    <s v="FOMENTO PRODUCTIVO"/>
    <x v="13"/>
    <m/>
    <x v="6"/>
    <x v="36"/>
    <n v="36"/>
    <x v="9"/>
    <s v="SAG"/>
    <n v="30341424"/>
    <s v="ADELA"/>
    <m/>
    <s v="TRANSFERENCIA MONITOREO SITUACION SANITARIA EN BOVINOS Y OVINOS DEL TPV"/>
    <n v="169500000"/>
    <n v="126296000"/>
    <n v="37906000"/>
    <n v="11310511"/>
    <m/>
    <m/>
    <m/>
    <n v="10715107"/>
    <n v="595404"/>
    <m/>
    <n v="0"/>
    <n v="0"/>
    <n v="0"/>
    <n v="0"/>
    <n v="0"/>
    <n v="0"/>
    <n v="26595489"/>
    <n v="0"/>
    <s v="RS**"/>
    <s v="En Ejecución "/>
  </r>
  <r>
    <s v="PV"/>
    <n v="30341439"/>
    <x v="2"/>
    <m/>
    <s v="TRANSF. SS.PP."/>
    <s v="A"/>
    <s v="RURAL"/>
    <s v="FOMENTO PRODUCTIVO"/>
    <x v="13"/>
    <m/>
    <x v="6"/>
    <x v="36"/>
    <n v="36"/>
    <x v="9"/>
    <s v="SAG"/>
    <n v="30341439"/>
    <s v="ADELA"/>
    <m/>
    <s v="TRANSFERENCIA PROGRAMA RECUPERACION SUELO DEGRADADOS EN TPV"/>
    <n v="210000000"/>
    <n v="30782000"/>
    <n v="9349000"/>
    <n v="8799748"/>
    <m/>
    <m/>
    <m/>
    <n v="0"/>
    <n v="8799748"/>
    <m/>
    <n v="0"/>
    <n v="0"/>
    <n v="0"/>
    <n v="0"/>
    <n v="0"/>
    <n v="0"/>
    <n v="549252"/>
    <n v="0"/>
    <s v="RS**"/>
    <s v="En Ejecución "/>
  </r>
  <r>
    <s v="PV"/>
    <n v="30337226"/>
    <x v="2"/>
    <m/>
    <s v="TRANSF. SS.PP."/>
    <s v="A"/>
    <s v="RURAL"/>
    <s v="FOMENTO PRODUCTIVO"/>
    <x v="11"/>
    <m/>
    <x v="6"/>
    <x v="36"/>
    <n v="36"/>
    <x v="9"/>
    <s v="SERNATUR"/>
    <n v="30337226"/>
    <s v="ADELA"/>
    <m/>
    <s v="TRANSFERENCIA DESARROLLO DEL T.I.E. EN TERRITORIO PATAGONIA VERDE "/>
    <n v="1275000000"/>
    <n v="1249784000"/>
    <n v="23000000"/>
    <n v="1135240"/>
    <m/>
    <m/>
    <m/>
    <n v="0"/>
    <n v="1135240"/>
    <m/>
    <n v="0"/>
    <n v="0"/>
    <n v="0"/>
    <n v="0"/>
    <n v="0"/>
    <n v="0"/>
    <n v="21864760"/>
    <n v="0"/>
    <s v="RS**"/>
    <s v="En Ejecución "/>
  </r>
  <r>
    <s v="PV"/>
    <n v="30426980"/>
    <x v="2"/>
    <m/>
    <s v="TRANSF. SS.PP."/>
    <s v="A"/>
    <s v="RURAL"/>
    <s v="SOCIAL"/>
    <x v="6"/>
    <m/>
    <x v="6"/>
    <x v="36"/>
    <n v="36"/>
    <x v="9"/>
    <s v="SEREMI DE BIENES NACIONALES"/>
    <n v="30426980"/>
    <s v="ADELA"/>
    <m/>
    <s v="SANEAMIENTO DE LA TENENCIA IRREGULAR DE LA PROPIEDAD PATAGONIA VERDE"/>
    <n v="500000000"/>
    <n v="325273000"/>
    <n v="102823000"/>
    <n v="6230014"/>
    <m/>
    <m/>
    <m/>
    <n v="0"/>
    <n v="4000000"/>
    <m/>
    <n v="2230014"/>
    <n v="0"/>
    <n v="0"/>
    <n v="0"/>
    <n v="0"/>
    <n v="0"/>
    <n v="96592986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PATAGONIA VERDE"/>
    <n v="4751500000"/>
    <n v="3601752679"/>
    <n v="367898000"/>
    <n v="131974727"/>
    <n v="0"/>
    <n v="0"/>
    <n v="0"/>
    <n v="107115107"/>
    <n v="21931669"/>
    <n v="0"/>
    <n v="2927951"/>
    <n v="0"/>
    <n v="0"/>
    <n v="0"/>
    <n v="0"/>
    <n v="0"/>
    <n v="235923273"/>
    <n v="514576321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GRAMAS DE ARRASTRE"/>
    <m/>
    <m/>
    <m/>
    <m/>
    <m/>
    <m/>
    <m/>
    <m/>
    <m/>
    <m/>
    <m/>
    <m/>
    <m/>
    <m/>
    <m/>
    <m/>
    <m/>
    <m/>
    <m/>
    <m/>
  </r>
  <r>
    <m/>
    <n v="30485206"/>
    <x v="2"/>
    <m/>
    <s v="TRANSF. SS.PP."/>
    <s v="A"/>
    <s v="RURAL"/>
    <s v="FOMENTO PRODUCTIVO"/>
    <x v="6"/>
    <m/>
    <x v="6"/>
    <x v="36"/>
    <n v="36"/>
    <x v="1"/>
    <s v="INDAP"/>
    <n v="30485206"/>
    <s v="ADELA"/>
    <m/>
    <s v="DIFUSION PARA EL FORTALECIMIENTO Y DASARROLLO DEL SITIO SIPAN Y SELLO SIPAN"/>
    <n v="202400000"/>
    <n v="37349999"/>
    <n v="80000000"/>
    <n v="0"/>
    <m/>
    <m/>
    <m/>
    <n v="0"/>
    <n v="0"/>
    <m/>
    <n v="0"/>
    <n v="0"/>
    <n v="0"/>
    <n v="0"/>
    <n v="0"/>
    <n v="0"/>
    <n v="80000000"/>
    <n v="85050001"/>
    <s v="RS**"/>
    <s v="En Ejecución "/>
  </r>
  <r>
    <m/>
    <n v="40014803"/>
    <x v="2"/>
    <m/>
    <s v="TRANSF. SS.PP."/>
    <s v="A"/>
    <s v="RURAL"/>
    <s v="FOMENTO PRODUCTIVO"/>
    <x v="13"/>
    <m/>
    <x v="6"/>
    <x v="36"/>
    <n v="36"/>
    <x v="1"/>
    <s v="INDAP"/>
    <n v="40014803"/>
    <s v="ADELA"/>
    <m/>
    <s v="PROGRAMA DE FERTILIZACION MEJORANDO LA PRODUCTIVIDAD GANADERA EN LA PROVINCIA DE PALENA "/>
    <n v="764464240"/>
    <n v="219937838"/>
    <n v="287431000"/>
    <n v="0"/>
    <m/>
    <m/>
    <m/>
    <n v="0"/>
    <n v="0"/>
    <m/>
    <n v="0"/>
    <n v="0"/>
    <n v="0"/>
    <n v="0"/>
    <n v="0"/>
    <n v="0"/>
    <n v="287431000"/>
    <n v="257095402"/>
    <s v="RS**"/>
    <s v="En Ejecución "/>
  </r>
  <r>
    <m/>
    <n v="30433775"/>
    <x v="2"/>
    <m/>
    <s v="TRANSF. SS.PP."/>
    <s v="A"/>
    <s v="RURAL"/>
    <s v="FOMENTO PRODUCTIVO"/>
    <x v="13"/>
    <m/>
    <x v="6"/>
    <x v="36"/>
    <n v="36"/>
    <x v="1"/>
    <s v="INDAP"/>
    <n v="30378428"/>
    <s v="ADELA"/>
    <m/>
    <s v="PROGRAMA SANEAMIENTO ASESORIA LEGAL Y TECNICA PARA LA CONSOLIDACION DE LA TENENCIA IMPERFECTA DE TIERRAS EN TERRITORIO, PARA PEQUEÑOS AGRICULTORES DE LA REGION DE LOS LAGOS"/>
    <n v="500000192"/>
    <n v="479084192"/>
    <n v="20916000"/>
    <n v="0"/>
    <m/>
    <m/>
    <m/>
    <n v="0"/>
    <n v="0"/>
    <m/>
    <n v="0"/>
    <n v="0"/>
    <n v="0"/>
    <n v="0"/>
    <n v="0"/>
    <n v="0"/>
    <n v="20916000"/>
    <n v="0"/>
    <s v="RS**"/>
    <s v="En Ejecución "/>
  </r>
  <r>
    <m/>
    <n v="30433775"/>
    <x v="2"/>
    <m/>
    <s v="TRANSF. SS.PP."/>
    <s v="A"/>
    <s v="RURAL"/>
    <s v="FOMENTO PRODUCTIVO"/>
    <x v="13"/>
    <m/>
    <x v="6"/>
    <x v="36"/>
    <n v="36"/>
    <x v="1"/>
    <s v="INDAP"/>
    <n v="30433775"/>
    <s v="ADELA"/>
    <m/>
    <s v="MEJORAMIENTO DE SUELOS  EN TERRITORIOS INDIGENAS"/>
    <n v="500000192"/>
    <n v="495707192"/>
    <n v="4293000"/>
    <n v="0"/>
    <m/>
    <m/>
    <m/>
    <n v="0"/>
    <n v="0"/>
    <m/>
    <n v="0"/>
    <n v="0"/>
    <n v="0"/>
    <n v="0"/>
    <n v="0"/>
    <n v="0"/>
    <n v="4293000"/>
    <n v="0"/>
    <s v="RS**"/>
    <s v="En Ejecución "/>
  </r>
  <r>
    <m/>
    <n v="30482027"/>
    <x v="2"/>
    <m/>
    <s v="TRANSF. SS.PP."/>
    <s v="A"/>
    <s v="RURAL"/>
    <s v="FOMENTO PRODUCTIVO"/>
    <x v="13"/>
    <m/>
    <x v="6"/>
    <x v="36"/>
    <n v="36"/>
    <x v="1"/>
    <s v="SAG"/>
    <n v="30482027"/>
    <s v="ADELA"/>
    <m/>
    <s v="ERRADICACION DE LA BRUCELOSIS BOVINA"/>
    <n v="562527364"/>
    <n v="481749364"/>
    <n v="16000000"/>
    <n v="264077"/>
    <m/>
    <m/>
    <m/>
    <n v="0"/>
    <n v="264077"/>
    <m/>
    <n v="0"/>
    <n v="0"/>
    <n v="0"/>
    <n v="0"/>
    <n v="0"/>
    <n v="0"/>
    <n v="15735923"/>
    <n v="64778000"/>
    <s v="RS**"/>
    <s v="En Ejecución "/>
  </r>
  <r>
    <m/>
    <n v="30482019"/>
    <x v="2"/>
    <m/>
    <s v="TRANSF. SS.PP."/>
    <s v="A"/>
    <s v="RURAL"/>
    <s v="FOMENTO PRODUCTIVO"/>
    <x v="13"/>
    <m/>
    <x v="6"/>
    <x v="36"/>
    <n v="36"/>
    <x v="1"/>
    <s v="SAG"/>
    <n v="30482019"/>
    <s v="ADELA"/>
    <m/>
    <s v="ERRADICACION VISON DE LA REGION DE LOS LAGOS"/>
    <n v="400000000"/>
    <n v="181514893"/>
    <n v="80000000"/>
    <n v="15600000"/>
    <m/>
    <m/>
    <m/>
    <n v="15600000"/>
    <n v="0"/>
    <m/>
    <n v="0"/>
    <n v="0"/>
    <n v="0"/>
    <n v="0"/>
    <n v="0"/>
    <n v="0"/>
    <n v="64400000"/>
    <n v="138485107"/>
    <s v="RS**"/>
    <s v="En Ejecución "/>
  </r>
  <r>
    <m/>
    <n v="40012343"/>
    <x v="2"/>
    <m/>
    <s v="TRANSF. SS.PP."/>
    <s v="A"/>
    <s v="RURAL"/>
    <s v="SILVOAGROPECUARIO"/>
    <x v="13"/>
    <m/>
    <x v="6"/>
    <x v="36"/>
    <n v="36"/>
    <x v="1"/>
    <s v="SEREMI DE AGRICULTURA"/>
    <n v="40012343"/>
    <m/>
    <m/>
    <s v="CAPACITACION  Y FERTILIZACION INTEGRAL DE PRADERAS DE LA REGION DE LOS LAGOS"/>
    <n v="2256500000"/>
    <n v="150000000"/>
    <n v="100000000"/>
    <n v="0"/>
    <m/>
    <m/>
    <m/>
    <n v="0"/>
    <n v="0"/>
    <m/>
    <n v="0"/>
    <n v="0"/>
    <n v="0"/>
    <n v="0"/>
    <n v="0"/>
    <n v="0"/>
    <n v="100000000"/>
    <n v="2006500000"/>
    <s v="RS**"/>
    <s v="En Ejecución "/>
  </r>
  <r>
    <m/>
    <n v="30136320"/>
    <x v="2"/>
    <m/>
    <s v="TRANSF. SS.PP."/>
    <s v="A"/>
    <s v="RURAL"/>
    <s v="SOCIAL"/>
    <x v="6"/>
    <m/>
    <x v="6"/>
    <x v="36"/>
    <n v="36"/>
    <x v="1"/>
    <s v="SEREMI DE MEDIO AMBIENTE"/>
    <n v="30136320"/>
    <s v="ADELA"/>
    <m/>
    <s v="PROTECCION APLICACION MODELO USO SUST. EN PAISAJE CONSERV. CHILOE"/>
    <n v="624828757"/>
    <n v="317817757"/>
    <n v="235053000"/>
    <n v="7460000"/>
    <m/>
    <m/>
    <m/>
    <n v="0"/>
    <n v="7460000"/>
    <m/>
    <n v="0"/>
    <n v="0"/>
    <n v="0"/>
    <n v="0"/>
    <n v="0"/>
    <n v="0"/>
    <n v="227593000"/>
    <n v="71958000"/>
    <s v="RS**"/>
    <s v="En Ejecución "/>
  </r>
  <r>
    <m/>
    <n v="40005399"/>
    <x v="2"/>
    <m/>
    <s v="TRANSF. SS.PP."/>
    <s v="A"/>
    <s v="RURAL"/>
    <s v="FOMENTO PRODUCTIVO"/>
    <x v="7"/>
    <m/>
    <x v="6"/>
    <x v="36"/>
    <n v="36"/>
    <x v="1"/>
    <s v="SEREMI DE MEDIO AMBIENTE"/>
    <n v="40005399"/>
    <m/>
    <m/>
    <s v="TRANSFERENCIA CAPACITACION EN EL USO EFICIENTE DE LA CALEFACCION RESIDENCIAL EN OSORNO"/>
    <n v="2212769231"/>
    <n v="308004725"/>
    <n v="409096000"/>
    <n v="26772686"/>
    <m/>
    <m/>
    <m/>
    <n v="23772686"/>
    <n v="3000000"/>
    <m/>
    <n v="0"/>
    <n v="0"/>
    <n v="0"/>
    <n v="0"/>
    <n v="0"/>
    <n v="0"/>
    <n v="382323314"/>
    <n v="1495668506"/>
    <s v="RS**"/>
    <s v="En Ejecución "/>
  </r>
  <r>
    <m/>
    <n v="30349427"/>
    <x v="2"/>
    <m/>
    <s v="TRANSF. SS.PP."/>
    <s v="A"/>
    <s v="RURAL"/>
    <s v="FOMENTO PRODUCTIVO"/>
    <x v="13"/>
    <m/>
    <x v="6"/>
    <x v="36"/>
    <n v="36"/>
    <x v="1"/>
    <s v="SERCOTEC"/>
    <n v="30349427"/>
    <s v="ADELA"/>
    <m/>
    <s v="TRANSFERENCIA MEJORAMIENTO DE LA PRODUCTIVIDAD EN AREAS DE MANEJO II"/>
    <n v="543553126"/>
    <n v="518502126"/>
    <n v="0"/>
    <n v="0"/>
    <m/>
    <m/>
    <m/>
    <n v="0"/>
    <n v="0"/>
    <m/>
    <n v="0"/>
    <n v="0"/>
    <n v="0"/>
    <n v="0"/>
    <n v="0"/>
    <n v="0"/>
    <n v="0"/>
    <n v="25051000"/>
    <s v="RS**"/>
    <s v="En Ejecución "/>
  </r>
  <r>
    <m/>
    <n v="30440729"/>
    <x v="2"/>
    <m/>
    <s v="TRANSF. SS.PP."/>
    <s v="A"/>
    <s v="RURAL"/>
    <s v="FOMENTO PRODUCTIVO"/>
    <x v="11"/>
    <m/>
    <x v="6"/>
    <x v="36"/>
    <n v="36"/>
    <x v="1"/>
    <s v="SERCOTEC"/>
    <n v="30440729"/>
    <s v="ADELA"/>
    <m/>
    <s v="PROGRAMA APOYO INTEGRAL A LAS FERIAS LIBRES"/>
    <n v="326826504"/>
    <n v="308425504"/>
    <n v="0"/>
    <n v="0"/>
    <m/>
    <m/>
    <m/>
    <n v="0"/>
    <n v="0"/>
    <m/>
    <n v="0"/>
    <n v="0"/>
    <n v="0"/>
    <n v="0"/>
    <n v="0"/>
    <n v="0"/>
    <n v="0"/>
    <n v="18401000"/>
    <s v="RS**"/>
    <s v="En Ejecución "/>
  </r>
  <r>
    <m/>
    <n v="30351343"/>
    <x v="2"/>
    <m/>
    <s v="TRANSF. SS.PP."/>
    <s v="A"/>
    <s v="RURAL"/>
    <s v="FOMENTO PRODUCTIVO"/>
    <x v="13"/>
    <m/>
    <x v="6"/>
    <x v="36"/>
    <n v="36"/>
    <x v="1"/>
    <s v="SERCOTEC"/>
    <n v="30351343"/>
    <s v="ADELA"/>
    <m/>
    <s v="CAPACITACION Y VALORIZACION DE PRODUCTOS AGROPECUARIOS"/>
    <n v="450000000"/>
    <n v="265000072"/>
    <n v="0"/>
    <n v="0"/>
    <m/>
    <m/>
    <m/>
    <n v="0"/>
    <n v="0"/>
    <m/>
    <n v="0"/>
    <n v="0"/>
    <n v="0"/>
    <n v="0"/>
    <n v="0"/>
    <n v="0"/>
    <n v="0"/>
    <n v="184999928"/>
    <s v="RS**"/>
    <s v="En Ejecución "/>
  </r>
  <r>
    <m/>
    <n v="30343724"/>
    <x v="2"/>
    <m/>
    <s v="TRANSF. SS.PP."/>
    <s v="A"/>
    <s v="RURAL"/>
    <s v="FOMENTO PRODUCTIVO"/>
    <x v="13"/>
    <m/>
    <x v="6"/>
    <x v="36"/>
    <n v="36"/>
    <x v="1"/>
    <s v="SERNAPESCA"/>
    <n v="30343724"/>
    <s v="ADELA"/>
    <m/>
    <s v="PROGRAMA FOMENTO Y DESARROLLO PESCA ARTESANAL REGION DE LOS LAGOS 2014-2016"/>
    <n v="1579035233"/>
    <n v="1336907233"/>
    <n v="215851000"/>
    <n v="200350938"/>
    <m/>
    <m/>
    <m/>
    <n v="0"/>
    <n v="0"/>
    <n v="200350938"/>
    <n v="0"/>
    <n v="0"/>
    <n v="0"/>
    <n v="0"/>
    <n v="0"/>
    <n v="0"/>
    <n v="15500062"/>
    <n v="26277000"/>
    <s v="RS**"/>
    <s v="En Ejecución "/>
  </r>
  <r>
    <m/>
    <n v="30398233"/>
    <x v="2"/>
    <m/>
    <s v="TRANSF. SS.PP."/>
    <s v="A"/>
    <s v="RURAL"/>
    <s v="FOMENTO PRODUCTIVO"/>
    <x v="12"/>
    <m/>
    <x v="6"/>
    <x v="36"/>
    <n v="36"/>
    <x v="1"/>
    <s v="SUBPESCA"/>
    <n v="30398233"/>
    <s v="ADELA"/>
    <m/>
    <s v="RECUPERACION DE DIVERSIDAD PROD DE LA PESCA ARTESANAL"/>
    <n v="900000000"/>
    <n v="630041157"/>
    <n v="57524000"/>
    <n v="0"/>
    <m/>
    <m/>
    <m/>
    <n v="0"/>
    <n v="0"/>
    <m/>
    <n v="0"/>
    <n v="0"/>
    <n v="0"/>
    <n v="0"/>
    <n v="0"/>
    <n v="0"/>
    <n v="57524000"/>
    <n v="212434843"/>
    <s v="RS**"/>
    <s v="En Ejecución "/>
  </r>
  <r>
    <m/>
    <n v="30342025"/>
    <x v="2"/>
    <m/>
    <s v="TRANSF. SS.PP."/>
    <s v="A"/>
    <s v="RURAL"/>
    <s v="FOMENTO PRODUCTIVO"/>
    <x v="11"/>
    <m/>
    <x v="6"/>
    <x v="36"/>
    <n v="36"/>
    <x v="1"/>
    <s v="SERNATUR"/>
    <n v="30342025"/>
    <s v="ADELA"/>
    <m/>
    <s v="TRANSFERENCIA GESTION DEL TERRITORIO TURISTICO, REGION DE LOS LAGOS "/>
    <n v="749925385"/>
    <n v="698800385"/>
    <n v="0"/>
    <n v="0"/>
    <m/>
    <m/>
    <m/>
    <n v="0"/>
    <n v="0"/>
    <m/>
    <n v="0"/>
    <n v="0"/>
    <n v="0"/>
    <n v="0"/>
    <n v="0"/>
    <n v="0"/>
    <n v="0"/>
    <n v="51125000"/>
    <s v="RS**"/>
    <s v="En Ejecución "/>
  </r>
  <r>
    <m/>
    <n v="30434988"/>
    <x v="2"/>
    <m/>
    <s v="TRANSF. SS.PP."/>
    <s v="A"/>
    <s v="RURAL"/>
    <s v="SOCIAL"/>
    <x v="13"/>
    <m/>
    <x v="6"/>
    <x v="36"/>
    <n v="36"/>
    <x v="1"/>
    <s v="COMISION NACIONAL DE RIEGO"/>
    <n v="30434988"/>
    <s v="ADELA"/>
    <m/>
    <s v="TRANSFERENCIA PROGRAMA INTEGRAL DE RIEGO REGION DE LOS LAGOS"/>
    <n v="2000000000"/>
    <n v="1184780439"/>
    <n v="539729000"/>
    <n v="339379787"/>
    <m/>
    <m/>
    <m/>
    <n v="70698103"/>
    <n v="69117494"/>
    <m/>
    <n v="199564190"/>
    <n v="0"/>
    <n v="0"/>
    <n v="0"/>
    <n v="0"/>
    <n v="0"/>
    <n v="200349213"/>
    <n v="275490561"/>
    <s v="RS**"/>
    <s v="En Ejecución "/>
  </r>
  <r>
    <m/>
    <n v="30461825"/>
    <x v="2"/>
    <n v="3"/>
    <s v="TRANSF. SS.PP."/>
    <s v="A"/>
    <s v="RURAL"/>
    <s v="FOMENTO PRODUCTIVO"/>
    <x v="11"/>
    <m/>
    <x v="6"/>
    <x v="36"/>
    <n v="36"/>
    <x v="1"/>
    <s v="SERNAMEG"/>
    <n v="30461825"/>
    <s v="ADELA"/>
    <m/>
    <s v="CAPACITACION TRABAJO EN FIBRA ANIMAL Y VEGETAL MUJERES DE CHAITEN"/>
    <n v="191617250"/>
    <n v="140492250"/>
    <n v="32338000"/>
    <n v="1500000"/>
    <m/>
    <m/>
    <m/>
    <n v="0"/>
    <n v="0"/>
    <m/>
    <n v="0"/>
    <n v="0"/>
    <n v="1500000"/>
    <n v="0"/>
    <n v="0"/>
    <n v="0"/>
    <n v="30838000"/>
    <n v="18787000"/>
    <s v="RS**"/>
    <s v="En Ejecución "/>
  </r>
  <r>
    <m/>
    <n v="40004275"/>
    <x v="2"/>
    <m/>
    <s v="TRANSF. SS.PP."/>
    <s v="A"/>
    <s v="RURAL"/>
    <s v="SOCIAL"/>
    <x v="6"/>
    <m/>
    <x v="6"/>
    <x v="36"/>
    <n v="36"/>
    <x v="1"/>
    <s v="SEREMI DE BIENES NACIONALES"/>
    <n v="40004275"/>
    <s v="ADELA"/>
    <m/>
    <s v="SANEAMIENTO PROGRAMA NACIONAL DE REGULARIZACION &quot;CHILE PROPIETARIO&quot;"/>
    <n v="1200000000"/>
    <n v="269146592"/>
    <n v="305000000"/>
    <n v="194413790"/>
    <m/>
    <m/>
    <m/>
    <n v="98216864"/>
    <n v="70934480"/>
    <m/>
    <n v="25262446"/>
    <n v="0"/>
    <n v="0"/>
    <n v="0"/>
    <n v="0"/>
    <n v="0"/>
    <n v="110586210"/>
    <n v="625853408"/>
    <s v="RS**"/>
    <s v="En Ejecución "/>
  </r>
  <r>
    <m/>
    <n v="40016769"/>
    <x v="2"/>
    <m/>
    <s v="TRANSF. SS.PP."/>
    <s v="A"/>
    <s v="RURAL"/>
    <s v="SOCIAL"/>
    <x v="12"/>
    <m/>
    <x v="6"/>
    <x v="36"/>
    <n v="36"/>
    <x v="1"/>
    <s v="FUNCHI"/>
    <n v="40016769"/>
    <s v="ADELA"/>
    <m/>
    <s v="TRANSFERENCIA  EN CULTIVO EN AM Y CCAA BENTONICA, ALGAS Y AGREGACION DE VALOR PRODUCCION P.A."/>
    <n v="1000000000"/>
    <n v="580625000"/>
    <n v="419375000"/>
    <n v="50000000"/>
    <m/>
    <m/>
    <m/>
    <n v="0"/>
    <n v="0"/>
    <m/>
    <n v="50000000"/>
    <n v="0"/>
    <n v="0"/>
    <n v="0"/>
    <n v="0"/>
    <n v="0"/>
    <n v="369375000"/>
    <n v="0"/>
    <s v="RS**"/>
    <s v="En Ejecución "/>
  </r>
  <r>
    <m/>
    <n v="30482658"/>
    <x v="2"/>
    <m/>
    <s v="TRANSF. SS.PP."/>
    <s v="A"/>
    <m/>
    <m/>
    <x v="6"/>
    <m/>
    <x v="6"/>
    <x v="36"/>
    <n v="36"/>
    <x v="1"/>
    <s v="FOSIS"/>
    <n v="30482658"/>
    <s v="ADELA"/>
    <m/>
    <s v="CAPACITACION Y FORTALECIMIENTO PARA PERSONAS MAYORES"/>
    <n v="230000000"/>
    <n v="228800000"/>
    <n v="1200000"/>
    <n v="0"/>
    <m/>
    <m/>
    <m/>
    <n v="0"/>
    <n v="0"/>
    <m/>
    <n v="0"/>
    <n v="0"/>
    <n v="0"/>
    <n v="0"/>
    <n v="0"/>
    <n v="0"/>
    <n v="1200000"/>
    <n v="0"/>
    <s v="RS**"/>
    <s v="En Ejecución "/>
  </r>
  <r>
    <m/>
    <n v="30484364"/>
    <x v="2"/>
    <m/>
    <s v="TRANSF. SS.PP."/>
    <s v="A"/>
    <m/>
    <m/>
    <x v="11"/>
    <m/>
    <x v="6"/>
    <x v="36"/>
    <n v="36"/>
    <x v="1"/>
    <s v="FOSIS"/>
    <n v="30484364"/>
    <s v="ADELA"/>
    <m/>
    <s v="CAPACITACION PARA EL DESARROLLO Y FORTALECIMIENTO DE LAS PERSONAS CON DISCAPACIDAD 2, REGION DE LOS LAGOS"/>
    <n v="233158000"/>
    <n v="226000000"/>
    <n v="4000000"/>
    <n v="4000000"/>
    <m/>
    <m/>
    <m/>
    <n v="0"/>
    <n v="2854547"/>
    <m/>
    <n v="1145453"/>
    <n v="0"/>
    <n v="0"/>
    <n v="0"/>
    <n v="0"/>
    <n v="0"/>
    <n v="0"/>
    <n v="3158000"/>
    <s v="RS**"/>
    <s v="En Ejecución "/>
  </r>
  <r>
    <m/>
    <n v="30485056"/>
    <x v="2"/>
    <m/>
    <s v="TRANSF. SS.PP."/>
    <s v="A"/>
    <s v="RURAL"/>
    <s v="SOCIAL"/>
    <x v="12"/>
    <m/>
    <x v="6"/>
    <x v="36"/>
    <n v="36"/>
    <x v="1"/>
    <s v="CORFO"/>
    <n v="30485056"/>
    <m/>
    <m/>
    <s v="CAPACITACION TECNICA PARA IMPLEMEN PLAN &quot;DESARROLLO INDUSTRIA DE LA MITILICULTURA SUSTENTABLE"/>
    <n v="327800000"/>
    <n v="90000000"/>
    <n v="236470000"/>
    <n v="0"/>
    <m/>
    <m/>
    <m/>
    <n v="0"/>
    <n v="0"/>
    <m/>
    <n v="0"/>
    <n v="0"/>
    <n v="0"/>
    <n v="0"/>
    <n v="0"/>
    <n v="0"/>
    <n v="236470000"/>
    <n v="1330000"/>
    <s v="RS**"/>
    <s v="En Ejecución "/>
  </r>
  <r>
    <m/>
    <n v="40015599"/>
    <x v="2"/>
    <m/>
    <s v="TRANSF. SS.PP."/>
    <s v="A"/>
    <s v="URBANO "/>
    <s v="SALUD"/>
    <x v="9"/>
    <m/>
    <x v="6"/>
    <x v="36"/>
    <n v="36"/>
    <x v="1"/>
    <s v="SERV. SALUD OSORNO"/>
    <n v="40015599"/>
    <s v="ADELA"/>
    <m/>
    <s v="CAPACITACION PARA LA PREVENCION Y DIAG. PRECOZ DEL CANCER COLORRECTAL, Provincia de osorno"/>
    <n v="200000000"/>
    <n v="84385968"/>
    <n v="80794000"/>
    <n v="8759458"/>
    <m/>
    <m/>
    <m/>
    <n v="0"/>
    <n v="0"/>
    <n v="8759458"/>
    <n v="0"/>
    <n v="0"/>
    <n v="0"/>
    <n v="0"/>
    <n v="0"/>
    <n v="0"/>
    <n v="72034542"/>
    <n v="34820032"/>
    <s v="RS**"/>
    <s v="En Ejecución "/>
  </r>
  <r>
    <m/>
    <m/>
    <x v="0"/>
    <m/>
    <m/>
    <m/>
    <m/>
    <m/>
    <x v="0"/>
    <m/>
    <x v="0"/>
    <x v="0"/>
    <m/>
    <x v="0"/>
    <m/>
    <m/>
    <m/>
    <m/>
    <s v=" PROGRAMAS DE ARRASTRE"/>
    <n v="17955405474"/>
    <n v="9233072686"/>
    <n v="3125070000"/>
    <n v="848500736"/>
    <n v="0"/>
    <n v="0"/>
    <n v="0"/>
    <n v="208287653"/>
    <n v="153630598"/>
    <n v="209110396"/>
    <n v="275972089"/>
    <n v="0"/>
    <n v="1500000"/>
    <n v="0"/>
    <n v="0"/>
    <n v="0"/>
    <n v="2276569264"/>
    <n v="5597262788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PROGRAMAS NUEVOS"/>
    <m/>
    <m/>
    <m/>
    <m/>
    <m/>
    <m/>
    <m/>
    <m/>
    <m/>
    <m/>
    <m/>
    <m/>
    <m/>
    <m/>
    <m/>
    <m/>
    <m/>
    <m/>
    <m/>
    <m/>
  </r>
  <r>
    <m/>
    <n v="40026513"/>
    <x v="2"/>
    <m/>
    <s v="TRANSF. SS.PP."/>
    <s v="N"/>
    <s v="URBANO"/>
    <s v="FOMENTO PRODUCTIVO"/>
    <x v="11"/>
    <m/>
    <x v="6"/>
    <x v="36"/>
    <n v="36"/>
    <x v="1"/>
    <s v="SERCOTEC"/>
    <n v="40026513"/>
    <m/>
    <m/>
    <s v="PROGRAMA DE REACTIVACION Y CAPACITACION INCENDIO MERCADO MUNICIPAL DE ANCUD"/>
    <n v="49960000"/>
    <n v="0"/>
    <n v="0"/>
    <n v="0"/>
    <m/>
    <m/>
    <m/>
    <n v="0"/>
    <n v="0"/>
    <m/>
    <n v="0"/>
    <n v="0"/>
    <n v="0"/>
    <n v="0"/>
    <n v="0"/>
    <n v="0"/>
    <n v="0"/>
    <n v="49960000"/>
    <s v="RS**"/>
    <s v="En Ejecución "/>
  </r>
  <r>
    <m/>
    <n v="40024244"/>
    <x v="2"/>
    <m/>
    <s v="TRANSF. SS.PP."/>
    <s v="N"/>
    <m/>
    <m/>
    <x v="13"/>
    <m/>
    <x v="6"/>
    <x v="36"/>
    <n v="36"/>
    <x v="1"/>
    <s v="SEREMI DE AGRICULTURA"/>
    <n v="40024244"/>
    <m/>
    <m/>
    <s v="TRANSFERENCIA DE PROGRAMA PARA RED AFC DE CRIANCEROS DE TERNEROS LECHEROS"/>
    <n v="322800000"/>
    <n v="0"/>
    <n v="20000000"/>
    <n v="0"/>
    <m/>
    <m/>
    <m/>
    <n v="0"/>
    <n v="0"/>
    <m/>
    <n v="0"/>
    <n v="0"/>
    <n v="0"/>
    <n v="0"/>
    <n v="0"/>
    <n v="0"/>
    <n v="20000000"/>
    <n v="302800000"/>
    <s v="RS**"/>
    <s v="En Ejecución "/>
  </r>
  <r>
    <m/>
    <n v="40014466"/>
    <x v="2"/>
    <m/>
    <s v="TRANSF. SS.PP."/>
    <s v="N"/>
    <s v="RURAL"/>
    <s v="FOMENTO PRODUCTIVO"/>
    <x v="13"/>
    <m/>
    <x v="6"/>
    <x v="36"/>
    <n v="36"/>
    <x v="1"/>
    <s v="COMISION DE RIEGO"/>
    <n v="40014466"/>
    <m/>
    <m/>
    <s v="CAPACITACION Y FOMENTO PARA FORTALECER EL RIEGO TECNIFICADO DE LA REGION DE LOS LAGOS "/>
    <n v="2040000000"/>
    <n v="0"/>
    <n v="45000000"/>
    <n v="0"/>
    <m/>
    <m/>
    <m/>
    <n v="0"/>
    <n v="0"/>
    <m/>
    <n v="0"/>
    <n v="0"/>
    <n v="0"/>
    <n v="0"/>
    <n v="0"/>
    <n v="0"/>
    <n v="45000000"/>
    <n v="1995000000"/>
    <s v="RS**"/>
    <s v="En Ejecución "/>
  </r>
  <r>
    <m/>
    <n v="40017839"/>
    <x v="2"/>
    <m/>
    <s v="TRANSF. SS.PP."/>
    <s v="N"/>
    <s v="RURAL"/>
    <s v="TURISMO"/>
    <x v="11"/>
    <m/>
    <x v="6"/>
    <x v="36"/>
    <n v="36"/>
    <x v="1"/>
    <s v="SERNATUR"/>
    <n v="40017839"/>
    <m/>
    <m/>
    <s v="CAPACITACION Y POSICIONAMIENTO PATAGONIA VERDE COMO DESTINO DE TURISMO AVENTURA"/>
    <n v="100000000"/>
    <n v="0"/>
    <n v="0"/>
    <n v="0"/>
    <m/>
    <m/>
    <m/>
    <n v="0"/>
    <n v="0"/>
    <m/>
    <n v="0"/>
    <n v="0"/>
    <n v="0"/>
    <n v="0"/>
    <n v="0"/>
    <n v="0"/>
    <n v="0"/>
    <n v="100000000"/>
    <s v="RS**"/>
    <s v="En Ejecución "/>
  </r>
  <r>
    <m/>
    <n v="40029246"/>
    <x v="2"/>
    <m/>
    <s v="TRANSF. SS.PP."/>
    <s v="N"/>
    <s v="RURAL"/>
    <s v="SOCIAL"/>
    <x v="6"/>
    <m/>
    <x v="6"/>
    <x v="36"/>
    <n v="36"/>
    <x v="1"/>
    <s v="SUBTEL"/>
    <n v="40029246"/>
    <m/>
    <m/>
    <s v="TRANSFERENCIA HABILITACION OFERTA DE SERVICIOS DE INTERNET DOMICILIARIO, ULTIMA MILLA, REGION X"/>
    <n v="14980000000"/>
    <n v="0"/>
    <n v="19314000"/>
    <n v="0"/>
    <m/>
    <m/>
    <m/>
    <n v="0"/>
    <n v="0"/>
    <m/>
    <n v="0"/>
    <n v="0"/>
    <n v="0"/>
    <n v="0"/>
    <n v="0"/>
    <n v="0"/>
    <n v="19314000"/>
    <n v="14960686000"/>
    <s v="RS**"/>
    <s v="En Ejecución "/>
  </r>
  <r>
    <m/>
    <s v="FIC"/>
    <x v="2"/>
    <m/>
    <s v="FIC"/>
    <s v="N"/>
    <s v="RURAL"/>
    <s v="SOCIAL"/>
    <x v="6"/>
    <m/>
    <x v="6"/>
    <x v="36"/>
    <n v="36"/>
    <x v="12"/>
    <s v="FIC"/>
    <s v="FIC"/>
    <s v="JORGE"/>
    <m/>
    <s v="FONDO INNOVACION Y COMPETITIVIDAD"/>
    <n v="1101081000"/>
    <n v="0"/>
    <n v="1101081000"/>
    <n v="0"/>
    <m/>
    <m/>
    <m/>
    <n v="0"/>
    <n v="0"/>
    <m/>
    <m/>
    <n v="0"/>
    <n v="0"/>
    <n v="0"/>
    <n v="0"/>
    <n v="0"/>
    <n v="1101081000"/>
    <n v="0"/>
    <s v="RS**"/>
    <s v="En Ejecución "/>
  </r>
  <r>
    <m/>
    <m/>
    <x v="0"/>
    <m/>
    <m/>
    <m/>
    <m/>
    <m/>
    <x v="0"/>
    <m/>
    <x v="0"/>
    <x v="0"/>
    <m/>
    <x v="0"/>
    <m/>
    <m/>
    <m/>
    <m/>
    <s v="TOTAL PROGRAMAS NUEVOS"/>
    <n v="18593841000"/>
    <n v="0"/>
    <n v="1185395000"/>
    <n v="0"/>
    <n v="0"/>
    <n v="0"/>
    <n v="0"/>
    <n v="0"/>
    <n v="0"/>
    <n v="0"/>
    <n v="0"/>
    <n v="0"/>
    <n v="0"/>
    <n v="0"/>
    <n v="0"/>
    <n v="0"/>
    <n v="1185395000"/>
    <n v="17408446000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x v="0"/>
    <m/>
    <x v="0"/>
    <x v="0"/>
    <m/>
    <x v="0"/>
    <m/>
    <m/>
    <m/>
    <m/>
    <s v="TOTAL PROGRAMA DE FOMENTO"/>
    <n v="57802145224"/>
    <n v="17157850481"/>
    <n v="10007032000"/>
    <n v="3216245654"/>
    <n v="0"/>
    <n v="0"/>
    <n v="0"/>
    <n v="760542425"/>
    <n v="194967771"/>
    <n v="209110396"/>
    <n v="292890062"/>
    <n v="0"/>
    <n v="1500000"/>
    <n v="1757235000"/>
    <n v="0"/>
    <n v="0"/>
    <n v="6790786346"/>
    <n v="30366965743"/>
    <m/>
    <m/>
  </r>
  <r>
    <m/>
    <m/>
    <x v="0"/>
    <m/>
    <m/>
    <m/>
    <m/>
    <m/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m/>
    <x v="6"/>
    <m/>
    <m/>
    <m/>
    <m/>
    <m/>
    <x v="0"/>
    <m/>
    <x v="0"/>
    <x v="0"/>
    <m/>
    <x v="0"/>
    <m/>
    <m/>
    <m/>
    <m/>
    <s v="TOTAL PRESUPUESTO FNDR 02 2021"/>
    <n v="455974784405"/>
    <n v="122539433254"/>
    <n v="97867827752"/>
    <n v="53740450311"/>
    <n v="0"/>
    <n v="0"/>
    <n v="0"/>
    <n v="6701091146"/>
    <n v="6021676540"/>
    <n v="5619431834"/>
    <n v="5766649531"/>
    <n v="4978321513"/>
    <n v="6890885832"/>
    <n v="7007160188"/>
    <n v="4722821014"/>
    <n v="6032412713"/>
    <n v="44127377441"/>
    <n v="235297226399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92:G98" firstHeaderRow="0" firstDataRow="1" firstDataCol="1"/>
  <pivotFields count="39">
    <pivotField showAll="0"/>
    <pivotField showAll="0"/>
    <pivotField axis="axisRow" showAll="0">
      <items count="8">
        <item x="4"/>
        <item x="5"/>
        <item x="3"/>
        <item x="1"/>
        <item x="2"/>
        <item h="1" x="0"/>
        <item h="1" x="6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9" baseField="1" baseItem="0" numFmtId="3"/>
    <dataField name="Suma de GASTO AÑOS ANTERIORES" fld="20" baseField="1" baseItem="0" numFmtId="3"/>
    <dataField name="Suma de COMPROMISO 2021" fld="21" baseField="1" baseItem="0" numFmtId="3"/>
    <dataField name="Suma de PAGOS 2021" fld="22" baseField="2" baseItem="2" numFmtId="3"/>
    <dataField name="Suma de SALDO COMPROMISO" fld="35" baseField="1" baseItem="0" numFmtId="3"/>
    <dataField name="Suma de PPTO FUTURO" fld="36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73:G87" firstHeaderRow="0" firstDataRow="1" firstDataCol="1"/>
  <pivotFields count="39">
    <pivotField showAll="0"/>
    <pivotField showAll="0"/>
    <pivotField showAll="0"/>
    <pivotField showAll="0"/>
    <pivotField showAll="0" defaultSubtotal="0"/>
    <pivotField showAll="0"/>
    <pivotField showAll="0"/>
    <pivotField showAll="0"/>
    <pivotField axis="axisRow" showAll="0">
      <items count="17">
        <item x="8"/>
        <item x="2"/>
        <item x="4"/>
        <item x="3"/>
        <item x="10"/>
        <item x="11"/>
        <item x="5"/>
        <item x="6"/>
        <item x="12"/>
        <item x="9"/>
        <item x="13"/>
        <item x="1"/>
        <item x="7"/>
        <item h="1" x="0"/>
        <item h="1" m="1" x="15"/>
        <item h="1" m="1"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9" baseField="6" baseItem="0" numFmtId="3"/>
    <dataField name="Suma de GASTO AÑOS ANTERIORES" fld="20" baseField="6" baseItem="0" numFmtId="3"/>
    <dataField name="Suma de COMPROMISO 2021" fld="21" baseField="6" baseItem="0" numFmtId="3"/>
    <dataField name="Suma de PAGOS 2021" fld="22" baseField="8" baseItem="5" numFmtId="3"/>
    <dataField name="Suma de SALDO COMPROMISO" fld="35" baseField="6" baseItem="0" numFmtId="3"/>
    <dataField name="Suma de PPTO FUTURO" fld="36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56:D69" firstHeaderRow="0" firstDataRow="1" firstDataCol="1"/>
  <pivotFields count="39"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8"/>
        <item x="11"/>
        <item x="12"/>
        <item x="10"/>
        <item x="2"/>
        <item x="1"/>
        <item x="7"/>
        <item x="9"/>
        <item x="6"/>
        <item x="5"/>
        <item h="1" x="0"/>
        <item x="3"/>
        <item x="4"/>
        <item t="default"/>
      </items>
    </pivotField>
    <pivotField showAll="0"/>
    <pivotField showAll="0"/>
    <pivotField showAll="0" defaultSubtotal="0"/>
    <pivotField showAll="0" defaultSubtotal="0"/>
    <pivotField showAll="0"/>
    <pivotField showAll="0"/>
    <pivotField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 2021" fld="21" baseField="10" baseItem="0" numFmtId="3"/>
    <dataField name="Suma de PAGOS 2021" fld="22" baseField="12" baseItem="1" numFmtId="3"/>
    <dataField name="Suma de SALDO COMPROMISO" fld="35" baseField="10" baseItem="0" numFmtId="3"/>
  </dataFields>
  <formats count="2">
    <format dxfId="1">
      <pivotArea dataOnly="0" fieldPosition="0">
        <references count="1">
          <reference field="13" count="1">
            <x v="5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14:H51" firstHeaderRow="0" firstDataRow="1" firstDataCol="1"/>
  <pivotFields count="39">
    <pivotField showAll="0"/>
    <pivotField dataField="1"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axis="axisRow" showAll="0">
      <items count="38">
        <item x="19"/>
        <item x="10"/>
        <item x="20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h="1" x="0"/>
        <item t="default"/>
      </items>
    </pivotField>
    <pivotField showAll="0"/>
    <pivotField showAll="0"/>
    <pivotField showAll="0"/>
    <pivotField showAl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11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uenta de BIP" fld="1" subtotal="count" baseField="8" baseItem="0" numFmtId="3"/>
    <dataField name="Suma de COSTO" fld="19" baseField="8" baseItem="0" numFmtId="3"/>
    <dataField name="Suma de GASTO AÑOS ANTERIORES" fld="20" baseField="8" baseItem="0" numFmtId="3"/>
    <dataField name="Suma de COMPROMISO 2021" fld="21" baseField="8" baseItem="0" numFmtId="3"/>
    <dataField name="Suma de PAGOS 2021" fld="22" baseField="10" baseItem="6" numFmtId="3"/>
    <dataField name="Suma de SALDO COMPROMISO" fld="35" baseField="8" baseItem="0" numFmtId="3"/>
    <dataField name="Suma de PPTO FUTURO" fld="36" baseField="8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outline="1" outlineData="1" multipleFieldFilters="0">
  <location ref="A3:G10" firstHeaderRow="0" firstDataRow="1" firstDataCol="1"/>
  <pivotFields count="39"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axis="axisRow" showAll="0">
      <items count="8">
        <item x="3"/>
        <item x="2"/>
        <item x="1"/>
        <item x="4"/>
        <item x="5"/>
        <item h="1" x="0"/>
        <item x="6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dataField="1"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10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9" baseField="7" baseItem="0" numFmtId="3"/>
    <dataField name="Suma de GASTO AÑOS ANTERIORES" fld="20" baseField="7" baseItem="0" numFmtId="3"/>
    <dataField name="Suma de COMPROMISO 2021" fld="21" baseField="7" baseItem="0" numFmtId="3"/>
    <dataField name="Suma de PAGOS 2021" fld="22" baseField="9" baseItem="3" numFmtId="3"/>
    <dataField name="Suma de SALDO COMPROMISO" fld="35" baseField="7" baseItem="0" numFmtId="3"/>
    <dataField name="Suma de PPTO FUTURO" fld="36" baseField="7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6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90" zoomScaleNormal="85" zoomScaleSheetLayoutView="90" workbookViewId="0">
      <selection activeCell="O22" sqref="O22"/>
    </sheetView>
  </sheetViews>
  <sheetFormatPr baseColWidth="10" defaultColWidth="11.42578125" defaultRowHeight="15"/>
  <cols>
    <col min="1" max="12" width="11.42578125" style="222"/>
    <col min="13" max="13" width="21.42578125" style="222" customWidth="1"/>
    <col min="14" max="16384" width="11.42578125" style="222"/>
  </cols>
  <sheetData>
    <row r="5" spans="15:18">
      <c r="O5" s="221"/>
    </row>
    <row r="7" spans="15:18">
      <c r="O7" s="221"/>
    </row>
    <row r="11" spans="15:18">
      <c r="Q11" s="221"/>
      <c r="R11" s="22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4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2"/>
  <sheetViews>
    <sheetView view="pageBreakPreview" topLeftCell="A12" zoomScale="80" zoomScaleNormal="100" zoomScaleSheetLayoutView="80" workbookViewId="0">
      <selection activeCell="N11" sqref="N11"/>
    </sheetView>
  </sheetViews>
  <sheetFormatPr baseColWidth="10" defaultColWidth="11.42578125" defaultRowHeight="12.75"/>
  <cols>
    <col min="1" max="1" width="13.7109375" style="223" customWidth="1"/>
    <col min="2" max="2" width="12.85546875" style="223" customWidth="1"/>
    <col min="3" max="3" width="19.140625" style="223" customWidth="1"/>
    <col min="4" max="4" width="18.140625" style="223" customWidth="1"/>
    <col min="5" max="5" width="19.140625" style="223" customWidth="1"/>
    <col min="6" max="6" width="16.42578125" style="223" customWidth="1"/>
    <col min="7" max="7" width="8" style="223" customWidth="1"/>
    <col min="8" max="8" width="3.28515625" style="223" customWidth="1"/>
    <col min="9" max="9" width="14.7109375" style="223" customWidth="1"/>
    <col min="10" max="10" width="11.42578125" style="223"/>
    <col min="11" max="11" width="14.7109375" style="223" customWidth="1"/>
    <col min="12" max="12" width="11.42578125" style="223"/>
    <col min="13" max="13" width="18.28515625" style="223" customWidth="1"/>
    <col min="14" max="206" width="11.42578125" style="223"/>
    <col min="207" max="207" width="1.85546875" style="223" customWidth="1"/>
    <col min="208" max="209" width="2" style="223" customWidth="1"/>
    <col min="210" max="210" width="2.5703125" style="223" customWidth="1"/>
    <col min="211" max="211" width="2.28515625" style="223" customWidth="1"/>
    <col min="212" max="212" width="11.42578125" style="223"/>
    <col min="213" max="213" width="1.85546875" style="223" customWidth="1"/>
    <col min="214" max="214" width="2" style="223" customWidth="1"/>
    <col min="215" max="216" width="11.42578125" style="223" hidden="1" customWidth="1"/>
    <col min="217" max="217" width="2.140625" style="223" customWidth="1"/>
    <col min="218" max="218" width="2.28515625" style="223" customWidth="1"/>
    <col min="219" max="219" width="2" style="223" customWidth="1"/>
    <col min="220" max="220" width="1.7109375" style="223" customWidth="1"/>
    <col min="221" max="462" width="11.42578125" style="223"/>
    <col min="463" max="463" width="1.85546875" style="223" customWidth="1"/>
    <col min="464" max="465" width="2" style="223" customWidth="1"/>
    <col min="466" max="466" width="2.5703125" style="223" customWidth="1"/>
    <col min="467" max="467" width="2.28515625" style="223" customWidth="1"/>
    <col min="468" max="468" width="11.42578125" style="223"/>
    <col min="469" max="469" width="1.85546875" style="223" customWidth="1"/>
    <col min="470" max="470" width="2" style="223" customWidth="1"/>
    <col min="471" max="472" width="11.42578125" style="223" hidden="1" customWidth="1"/>
    <col min="473" max="473" width="2.140625" style="223" customWidth="1"/>
    <col min="474" max="474" width="2.28515625" style="223" customWidth="1"/>
    <col min="475" max="475" width="2" style="223" customWidth="1"/>
    <col min="476" max="476" width="1.7109375" style="223" customWidth="1"/>
    <col min="477" max="718" width="11.42578125" style="223"/>
    <col min="719" max="719" width="1.85546875" style="223" customWidth="1"/>
    <col min="720" max="721" width="2" style="223" customWidth="1"/>
    <col min="722" max="722" width="2.5703125" style="223" customWidth="1"/>
    <col min="723" max="723" width="2.28515625" style="223" customWidth="1"/>
    <col min="724" max="724" width="11.42578125" style="223"/>
    <col min="725" max="725" width="1.85546875" style="223" customWidth="1"/>
    <col min="726" max="726" width="2" style="223" customWidth="1"/>
    <col min="727" max="728" width="11.42578125" style="223" hidden="1" customWidth="1"/>
    <col min="729" max="729" width="2.140625" style="223" customWidth="1"/>
    <col min="730" max="730" width="2.28515625" style="223" customWidth="1"/>
    <col min="731" max="731" width="2" style="223" customWidth="1"/>
    <col min="732" max="732" width="1.7109375" style="223" customWidth="1"/>
    <col min="733" max="974" width="11.42578125" style="223"/>
    <col min="975" max="975" width="1.85546875" style="223" customWidth="1"/>
    <col min="976" max="977" width="2" style="223" customWidth="1"/>
    <col min="978" max="978" width="2.5703125" style="223" customWidth="1"/>
    <col min="979" max="979" width="2.28515625" style="223" customWidth="1"/>
    <col min="980" max="980" width="11.42578125" style="223"/>
    <col min="981" max="981" width="1.85546875" style="223" customWidth="1"/>
    <col min="982" max="982" width="2" style="223" customWidth="1"/>
    <col min="983" max="984" width="11.42578125" style="223" hidden="1" customWidth="1"/>
    <col min="985" max="985" width="2.140625" style="223" customWidth="1"/>
    <col min="986" max="986" width="2.28515625" style="223" customWidth="1"/>
    <col min="987" max="987" width="2" style="223" customWidth="1"/>
    <col min="988" max="988" width="1.7109375" style="223" customWidth="1"/>
    <col min="989" max="1230" width="11.42578125" style="223"/>
    <col min="1231" max="1231" width="1.85546875" style="223" customWidth="1"/>
    <col min="1232" max="1233" width="2" style="223" customWidth="1"/>
    <col min="1234" max="1234" width="2.5703125" style="223" customWidth="1"/>
    <col min="1235" max="1235" width="2.28515625" style="223" customWidth="1"/>
    <col min="1236" max="1236" width="11.42578125" style="223"/>
    <col min="1237" max="1237" width="1.85546875" style="223" customWidth="1"/>
    <col min="1238" max="1238" width="2" style="223" customWidth="1"/>
    <col min="1239" max="1240" width="11.42578125" style="223" hidden="1" customWidth="1"/>
    <col min="1241" max="1241" width="2.140625" style="223" customWidth="1"/>
    <col min="1242" max="1242" width="2.28515625" style="223" customWidth="1"/>
    <col min="1243" max="1243" width="2" style="223" customWidth="1"/>
    <col min="1244" max="1244" width="1.7109375" style="223" customWidth="1"/>
    <col min="1245" max="1486" width="11.42578125" style="223"/>
    <col min="1487" max="1487" width="1.85546875" style="223" customWidth="1"/>
    <col min="1488" max="1489" width="2" style="223" customWidth="1"/>
    <col min="1490" max="1490" width="2.5703125" style="223" customWidth="1"/>
    <col min="1491" max="1491" width="2.28515625" style="223" customWidth="1"/>
    <col min="1492" max="1492" width="11.42578125" style="223"/>
    <col min="1493" max="1493" width="1.85546875" style="223" customWidth="1"/>
    <col min="1494" max="1494" width="2" style="223" customWidth="1"/>
    <col min="1495" max="1496" width="11.42578125" style="223" hidden="1" customWidth="1"/>
    <col min="1497" max="1497" width="2.140625" style="223" customWidth="1"/>
    <col min="1498" max="1498" width="2.28515625" style="223" customWidth="1"/>
    <col min="1499" max="1499" width="2" style="223" customWidth="1"/>
    <col min="1500" max="1500" width="1.7109375" style="223" customWidth="1"/>
    <col min="1501" max="1742" width="11.42578125" style="223"/>
    <col min="1743" max="1743" width="1.85546875" style="223" customWidth="1"/>
    <col min="1744" max="1745" width="2" style="223" customWidth="1"/>
    <col min="1746" max="1746" width="2.5703125" style="223" customWidth="1"/>
    <col min="1747" max="1747" width="2.28515625" style="223" customWidth="1"/>
    <col min="1748" max="1748" width="11.42578125" style="223"/>
    <col min="1749" max="1749" width="1.85546875" style="223" customWidth="1"/>
    <col min="1750" max="1750" width="2" style="223" customWidth="1"/>
    <col min="1751" max="1752" width="11.42578125" style="223" hidden="1" customWidth="1"/>
    <col min="1753" max="1753" width="2.140625" style="223" customWidth="1"/>
    <col min="1754" max="1754" width="2.28515625" style="223" customWidth="1"/>
    <col min="1755" max="1755" width="2" style="223" customWidth="1"/>
    <col min="1756" max="1756" width="1.7109375" style="223" customWidth="1"/>
    <col min="1757" max="1998" width="11.42578125" style="223"/>
    <col min="1999" max="1999" width="1.85546875" style="223" customWidth="1"/>
    <col min="2000" max="2001" width="2" style="223" customWidth="1"/>
    <col min="2002" max="2002" width="2.5703125" style="223" customWidth="1"/>
    <col min="2003" max="2003" width="2.28515625" style="223" customWidth="1"/>
    <col min="2004" max="2004" width="11.42578125" style="223"/>
    <col min="2005" max="2005" width="1.85546875" style="223" customWidth="1"/>
    <col min="2006" max="2006" width="2" style="223" customWidth="1"/>
    <col min="2007" max="2008" width="11.42578125" style="223" hidden="1" customWidth="1"/>
    <col min="2009" max="2009" width="2.140625" style="223" customWidth="1"/>
    <col min="2010" max="2010" width="2.28515625" style="223" customWidth="1"/>
    <col min="2011" max="2011" width="2" style="223" customWidth="1"/>
    <col min="2012" max="2012" width="1.7109375" style="223" customWidth="1"/>
    <col min="2013" max="2254" width="11.42578125" style="223"/>
    <col min="2255" max="2255" width="1.85546875" style="223" customWidth="1"/>
    <col min="2256" max="2257" width="2" style="223" customWidth="1"/>
    <col min="2258" max="2258" width="2.5703125" style="223" customWidth="1"/>
    <col min="2259" max="2259" width="2.28515625" style="223" customWidth="1"/>
    <col min="2260" max="2260" width="11.42578125" style="223"/>
    <col min="2261" max="2261" width="1.85546875" style="223" customWidth="1"/>
    <col min="2262" max="2262" width="2" style="223" customWidth="1"/>
    <col min="2263" max="2264" width="11.42578125" style="223" hidden="1" customWidth="1"/>
    <col min="2265" max="2265" width="2.140625" style="223" customWidth="1"/>
    <col min="2266" max="2266" width="2.28515625" style="223" customWidth="1"/>
    <col min="2267" max="2267" width="2" style="223" customWidth="1"/>
    <col min="2268" max="2268" width="1.7109375" style="223" customWidth="1"/>
    <col min="2269" max="2510" width="11.42578125" style="223"/>
    <col min="2511" max="2511" width="1.85546875" style="223" customWidth="1"/>
    <col min="2512" max="2513" width="2" style="223" customWidth="1"/>
    <col min="2514" max="2514" width="2.5703125" style="223" customWidth="1"/>
    <col min="2515" max="2515" width="2.28515625" style="223" customWidth="1"/>
    <col min="2516" max="2516" width="11.42578125" style="223"/>
    <col min="2517" max="2517" width="1.85546875" style="223" customWidth="1"/>
    <col min="2518" max="2518" width="2" style="223" customWidth="1"/>
    <col min="2519" max="2520" width="11.42578125" style="223" hidden="1" customWidth="1"/>
    <col min="2521" max="2521" width="2.140625" style="223" customWidth="1"/>
    <col min="2522" max="2522" width="2.28515625" style="223" customWidth="1"/>
    <col min="2523" max="2523" width="2" style="223" customWidth="1"/>
    <col min="2524" max="2524" width="1.7109375" style="223" customWidth="1"/>
    <col min="2525" max="2766" width="11.42578125" style="223"/>
    <col min="2767" max="2767" width="1.85546875" style="223" customWidth="1"/>
    <col min="2768" max="2769" width="2" style="223" customWidth="1"/>
    <col min="2770" max="2770" width="2.5703125" style="223" customWidth="1"/>
    <col min="2771" max="2771" width="2.28515625" style="223" customWidth="1"/>
    <col min="2772" max="2772" width="11.42578125" style="223"/>
    <col min="2773" max="2773" width="1.85546875" style="223" customWidth="1"/>
    <col min="2774" max="2774" width="2" style="223" customWidth="1"/>
    <col min="2775" max="2776" width="11.42578125" style="223" hidden="1" customWidth="1"/>
    <col min="2777" max="2777" width="2.140625" style="223" customWidth="1"/>
    <col min="2778" max="2778" width="2.28515625" style="223" customWidth="1"/>
    <col min="2779" max="2779" width="2" style="223" customWidth="1"/>
    <col min="2780" max="2780" width="1.7109375" style="223" customWidth="1"/>
    <col min="2781" max="3022" width="11.42578125" style="223"/>
    <col min="3023" max="3023" width="1.85546875" style="223" customWidth="1"/>
    <col min="3024" max="3025" width="2" style="223" customWidth="1"/>
    <col min="3026" max="3026" width="2.5703125" style="223" customWidth="1"/>
    <col min="3027" max="3027" width="2.28515625" style="223" customWidth="1"/>
    <col min="3028" max="3028" width="11.42578125" style="223"/>
    <col min="3029" max="3029" width="1.85546875" style="223" customWidth="1"/>
    <col min="3030" max="3030" width="2" style="223" customWidth="1"/>
    <col min="3031" max="3032" width="11.42578125" style="223" hidden="1" customWidth="1"/>
    <col min="3033" max="3033" width="2.140625" style="223" customWidth="1"/>
    <col min="3034" max="3034" width="2.28515625" style="223" customWidth="1"/>
    <col min="3035" max="3035" width="2" style="223" customWidth="1"/>
    <col min="3036" max="3036" width="1.7109375" style="223" customWidth="1"/>
    <col min="3037" max="3278" width="11.42578125" style="223"/>
    <col min="3279" max="3279" width="1.85546875" style="223" customWidth="1"/>
    <col min="3280" max="3281" width="2" style="223" customWidth="1"/>
    <col min="3282" max="3282" width="2.5703125" style="223" customWidth="1"/>
    <col min="3283" max="3283" width="2.28515625" style="223" customWidth="1"/>
    <col min="3284" max="3284" width="11.42578125" style="223"/>
    <col min="3285" max="3285" width="1.85546875" style="223" customWidth="1"/>
    <col min="3286" max="3286" width="2" style="223" customWidth="1"/>
    <col min="3287" max="3288" width="11.42578125" style="223" hidden="1" customWidth="1"/>
    <col min="3289" max="3289" width="2.140625" style="223" customWidth="1"/>
    <col min="3290" max="3290" width="2.28515625" style="223" customWidth="1"/>
    <col min="3291" max="3291" width="2" style="223" customWidth="1"/>
    <col min="3292" max="3292" width="1.7109375" style="223" customWidth="1"/>
    <col min="3293" max="3534" width="11.42578125" style="223"/>
    <col min="3535" max="3535" width="1.85546875" style="223" customWidth="1"/>
    <col min="3536" max="3537" width="2" style="223" customWidth="1"/>
    <col min="3538" max="3538" width="2.5703125" style="223" customWidth="1"/>
    <col min="3539" max="3539" width="2.28515625" style="223" customWidth="1"/>
    <col min="3540" max="3540" width="11.42578125" style="223"/>
    <col min="3541" max="3541" width="1.85546875" style="223" customWidth="1"/>
    <col min="3542" max="3542" width="2" style="223" customWidth="1"/>
    <col min="3543" max="3544" width="11.42578125" style="223" hidden="1" customWidth="1"/>
    <col min="3545" max="3545" width="2.140625" style="223" customWidth="1"/>
    <col min="3546" max="3546" width="2.28515625" style="223" customWidth="1"/>
    <col min="3547" max="3547" width="2" style="223" customWidth="1"/>
    <col min="3548" max="3548" width="1.7109375" style="223" customWidth="1"/>
    <col min="3549" max="3790" width="11.42578125" style="223"/>
    <col min="3791" max="3791" width="1.85546875" style="223" customWidth="1"/>
    <col min="3792" max="3793" width="2" style="223" customWidth="1"/>
    <col min="3794" max="3794" width="2.5703125" style="223" customWidth="1"/>
    <col min="3795" max="3795" width="2.28515625" style="223" customWidth="1"/>
    <col min="3796" max="3796" width="11.42578125" style="223"/>
    <col min="3797" max="3797" width="1.85546875" style="223" customWidth="1"/>
    <col min="3798" max="3798" width="2" style="223" customWidth="1"/>
    <col min="3799" max="3800" width="11.42578125" style="223" hidden="1" customWidth="1"/>
    <col min="3801" max="3801" width="2.140625" style="223" customWidth="1"/>
    <col min="3802" max="3802" width="2.28515625" style="223" customWidth="1"/>
    <col min="3803" max="3803" width="2" style="223" customWidth="1"/>
    <col min="3804" max="3804" width="1.7109375" style="223" customWidth="1"/>
    <col min="3805" max="4046" width="11.42578125" style="223"/>
    <col min="4047" max="4047" width="1.85546875" style="223" customWidth="1"/>
    <col min="4048" max="4049" width="2" style="223" customWidth="1"/>
    <col min="4050" max="4050" width="2.5703125" style="223" customWidth="1"/>
    <col min="4051" max="4051" width="2.28515625" style="223" customWidth="1"/>
    <col min="4052" max="4052" width="11.42578125" style="223"/>
    <col min="4053" max="4053" width="1.85546875" style="223" customWidth="1"/>
    <col min="4054" max="4054" width="2" style="223" customWidth="1"/>
    <col min="4055" max="4056" width="11.42578125" style="223" hidden="1" customWidth="1"/>
    <col min="4057" max="4057" width="2.140625" style="223" customWidth="1"/>
    <col min="4058" max="4058" width="2.28515625" style="223" customWidth="1"/>
    <col min="4059" max="4059" width="2" style="223" customWidth="1"/>
    <col min="4060" max="4060" width="1.7109375" style="223" customWidth="1"/>
    <col min="4061" max="4302" width="11.42578125" style="223"/>
    <col min="4303" max="4303" width="1.85546875" style="223" customWidth="1"/>
    <col min="4304" max="4305" width="2" style="223" customWidth="1"/>
    <col min="4306" max="4306" width="2.5703125" style="223" customWidth="1"/>
    <col min="4307" max="4307" width="2.28515625" style="223" customWidth="1"/>
    <col min="4308" max="4308" width="11.42578125" style="223"/>
    <col min="4309" max="4309" width="1.85546875" style="223" customWidth="1"/>
    <col min="4310" max="4310" width="2" style="223" customWidth="1"/>
    <col min="4311" max="4312" width="11.42578125" style="223" hidden="1" customWidth="1"/>
    <col min="4313" max="4313" width="2.140625" style="223" customWidth="1"/>
    <col min="4314" max="4314" width="2.28515625" style="223" customWidth="1"/>
    <col min="4315" max="4315" width="2" style="223" customWidth="1"/>
    <col min="4316" max="4316" width="1.7109375" style="223" customWidth="1"/>
    <col min="4317" max="4558" width="11.42578125" style="223"/>
    <col min="4559" max="4559" width="1.85546875" style="223" customWidth="1"/>
    <col min="4560" max="4561" width="2" style="223" customWidth="1"/>
    <col min="4562" max="4562" width="2.5703125" style="223" customWidth="1"/>
    <col min="4563" max="4563" width="2.28515625" style="223" customWidth="1"/>
    <col min="4564" max="4564" width="11.42578125" style="223"/>
    <col min="4565" max="4565" width="1.85546875" style="223" customWidth="1"/>
    <col min="4566" max="4566" width="2" style="223" customWidth="1"/>
    <col min="4567" max="4568" width="11.42578125" style="223" hidden="1" customWidth="1"/>
    <col min="4569" max="4569" width="2.140625" style="223" customWidth="1"/>
    <col min="4570" max="4570" width="2.28515625" style="223" customWidth="1"/>
    <col min="4571" max="4571" width="2" style="223" customWidth="1"/>
    <col min="4572" max="4572" width="1.7109375" style="223" customWidth="1"/>
    <col min="4573" max="4814" width="11.42578125" style="223"/>
    <col min="4815" max="4815" width="1.85546875" style="223" customWidth="1"/>
    <col min="4816" max="4817" width="2" style="223" customWidth="1"/>
    <col min="4818" max="4818" width="2.5703125" style="223" customWidth="1"/>
    <col min="4819" max="4819" width="2.28515625" style="223" customWidth="1"/>
    <col min="4820" max="4820" width="11.42578125" style="223"/>
    <col min="4821" max="4821" width="1.85546875" style="223" customWidth="1"/>
    <col min="4822" max="4822" width="2" style="223" customWidth="1"/>
    <col min="4823" max="4824" width="11.42578125" style="223" hidden="1" customWidth="1"/>
    <col min="4825" max="4825" width="2.140625" style="223" customWidth="1"/>
    <col min="4826" max="4826" width="2.28515625" style="223" customWidth="1"/>
    <col min="4827" max="4827" width="2" style="223" customWidth="1"/>
    <col min="4828" max="4828" width="1.7109375" style="223" customWidth="1"/>
    <col min="4829" max="5070" width="11.42578125" style="223"/>
    <col min="5071" max="5071" width="1.85546875" style="223" customWidth="1"/>
    <col min="5072" max="5073" width="2" style="223" customWidth="1"/>
    <col min="5074" max="5074" width="2.5703125" style="223" customWidth="1"/>
    <col min="5075" max="5075" width="2.28515625" style="223" customWidth="1"/>
    <col min="5076" max="5076" width="11.42578125" style="223"/>
    <col min="5077" max="5077" width="1.85546875" style="223" customWidth="1"/>
    <col min="5078" max="5078" width="2" style="223" customWidth="1"/>
    <col min="5079" max="5080" width="11.42578125" style="223" hidden="1" customWidth="1"/>
    <col min="5081" max="5081" width="2.140625" style="223" customWidth="1"/>
    <col min="5082" max="5082" width="2.28515625" style="223" customWidth="1"/>
    <col min="5083" max="5083" width="2" style="223" customWidth="1"/>
    <col min="5084" max="5084" width="1.7109375" style="223" customWidth="1"/>
    <col min="5085" max="5326" width="11.42578125" style="223"/>
    <col min="5327" max="5327" width="1.85546875" style="223" customWidth="1"/>
    <col min="5328" max="5329" width="2" style="223" customWidth="1"/>
    <col min="5330" max="5330" width="2.5703125" style="223" customWidth="1"/>
    <col min="5331" max="5331" width="2.28515625" style="223" customWidth="1"/>
    <col min="5332" max="5332" width="11.42578125" style="223"/>
    <col min="5333" max="5333" width="1.85546875" style="223" customWidth="1"/>
    <col min="5334" max="5334" width="2" style="223" customWidth="1"/>
    <col min="5335" max="5336" width="11.42578125" style="223" hidden="1" customWidth="1"/>
    <col min="5337" max="5337" width="2.140625" style="223" customWidth="1"/>
    <col min="5338" max="5338" width="2.28515625" style="223" customWidth="1"/>
    <col min="5339" max="5339" width="2" style="223" customWidth="1"/>
    <col min="5340" max="5340" width="1.7109375" style="223" customWidth="1"/>
    <col min="5341" max="5582" width="11.42578125" style="223"/>
    <col min="5583" max="5583" width="1.85546875" style="223" customWidth="1"/>
    <col min="5584" max="5585" width="2" style="223" customWidth="1"/>
    <col min="5586" max="5586" width="2.5703125" style="223" customWidth="1"/>
    <col min="5587" max="5587" width="2.28515625" style="223" customWidth="1"/>
    <col min="5588" max="5588" width="11.42578125" style="223"/>
    <col min="5589" max="5589" width="1.85546875" style="223" customWidth="1"/>
    <col min="5590" max="5590" width="2" style="223" customWidth="1"/>
    <col min="5591" max="5592" width="11.42578125" style="223" hidden="1" customWidth="1"/>
    <col min="5593" max="5593" width="2.140625" style="223" customWidth="1"/>
    <col min="5594" max="5594" width="2.28515625" style="223" customWidth="1"/>
    <col min="5595" max="5595" width="2" style="223" customWidth="1"/>
    <col min="5596" max="5596" width="1.7109375" style="223" customWidth="1"/>
    <col min="5597" max="5838" width="11.42578125" style="223"/>
    <col min="5839" max="5839" width="1.85546875" style="223" customWidth="1"/>
    <col min="5840" max="5841" width="2" style="223" customWidth="1"/>
    <col min="5842" max="5842" width="2.5703125" style="223" customWidth="1"/>
    <col min="5843" max="5843" width="2.28515625" style="223" customWidth="1"/>
    <col min="5844" max="5844" width="11.42578125" style="223"/>
    <col min="5845" max="5845" width="1.85546875" style="223" customWidth="1"/>
    <col min="5846" max="5846" width="2" style="223" customWidth="1"/>
    <col min="5847" max="5848" width="11.42578125" style="223" hidden="1" customWidth="1"/>
    <col min="5849" max="5849" width="2.140625" style="223" customWidth="1"/>
    <col min="5850" max="5850" width="2.28515625" style="223" customWidth="1"/>
    <col min="5851" max="5851" width="2" style="223" customWidth="1"/>
    <col min="5852" max="5852" width="1.7109375" style="223" customWidth="1"/>
    <col min="5853" max="6094" width="11.42578125" style="223"/>
    <col min="6095" max="6095" width="1.85546875" style="223" customWidth="1"/>
    <col min="6096" max="6097" width="2" style="223" customWidth="1"/>
    <col min="6098" max="6098" width="2.5703125" style="223" customWidth="1"/>
    <col min="6099" max="6099" width="2.28515625" style="223" customWidth="1"/>
    <col min="6100" max="6100" width="11.42578125" style="223"/>
    <col min="6101" max="6101" width="1.85546875" style="223" customWidth="1"/>
    <col min="6102" max="6102" width="2" style="223" customWidth="1"/>
    <col min="6103" max="6104" width="11.42578125" style="223" hidden="1" customWidth="1"/>
    <col min="6105" max="6105" width="2.140625" style="223" customWidth="1"/>
    <col min="6106" max="6106" width="2.28515625" style="223" customWidth="1"/>
    <col min="6107" max="6107" width="2" style="223" customWidth="1"/>
    <col min="6108" max="6108" width="1.7109375" style="223" customWidth="1"/>
    <col min="6109" max="6350" width="11.42578125" style="223"/>
    <col min="6351" max="6351" width="1.85546875" style="223" customWidth="1"/>
    <col min="6352" max="6353" width="2" style="223" customWidth="1"/>
    <col min="6354" max="6354" width="2.5703125" style="223" customWidth="1"/>
    <col min="6355" max="6355" width="2.28515625" style="223" customWidth="1"/>
    <col min="6356" max="6356" width="11.42578125" style="223"/>
    <col min="6357" max="6357" width="1.85546875" style="223" customWidth="1"/>
    <col min="6358" max="6358" width="2" style="223" customWidth="1"/>
    <col min="6359" max="6360" width="11.42578125" style="223" hidden="1" customWidth="1"/>
    <col min="6361" max="6361" width="2.140625" style="223" customWidth="1"/>
    <col min="6362" max="6362" width="2.28515625" style="223" customWidth="1"/>
    <col min="6363" max="6363" width="2" style="223" customWidth="1"/>
    <col min="6364" max="6364" width="1.7109375" style="223" customWidth="1"/>
    <col min="6365" max="6606" width="11.42578125" style="223"/>
    <col min="6607" max="6607" width="1.85546875" style="223" customWidth="1"/>
    <col min="6608" max="6609" width="2" style="223" customWidth="1"/>
    <col min="6610" max="6610" width="2.5703125" style="223" customWidth="1"/>
    <col min="6611" max="6611" width="2.28515625" style="223" customWidth="1"/>
    <col min="6612" max="6612" width="11.42578125" style="223"/>
    <col min="6613" max="6613" width="1.85546875" style="223" customWidth="1"/>
    <col min="6614" max="6614" width="2" style="223" customWidth="1"/>
    <col min="6615" max="6616" width="11.42578125" style="223" hidden="1" customWidth="1"/>
    <col min="6617" max="6617" width="2.140625" style="223" customWidth="1"/>
    <col min="6618" max="6618" width="2.28515625" style="223" customWidth="1"/>
    <col min="6619" max="6619" width="2" style="223" customWidth="1"/>
    <col min="6620" max="6620" width="1.7109375" style="223" customWidth="1"/>
    <col min="6621" max="6862" width="11.42578125" style="223"/>
    <col min="6863" max="6863" width="1.85546875" style="223" customWidth="1"/>
    <col min="6864" max="6865" width="2" style="223" customWidth="1"/>
    <col min="6866" max="6866" width="2.5703125" style="223" customWidth="1"/>
    <col min="6867" max="6867" width="2.28515625" style="223" customWidth="1"/>
    <col min="6868" max="6868" width="11.42578125" style="223"/>
    <col min="6869" max="6869" width="1.85546875" style="223" customWidth="1"/>
    <col min="6870" max="6870" width="2" style="223" customWidth="1"/>
    <col min="6871" max="6872" width="11.42578125" style="223" hidden="1" customWidth="1"/>
    <col min="6873" max="6873" width="2.140625" style="223" customWidth="1"/>
    <col min="6874" max="6874" width="2.28515625" style="223" customWidth="1"/>
    <col min="6875" max="6875" width="2" style="223" customWidth="1"/>
    <col min="6876" max="6876" width="1.7109375" style="223" customWidth="1"/>
    <col min="6877" max="7118" width="11.42578125" style="223"/>
    <col min="7119" max="7119" width="1.85546875" style="223" customWidth="1"/>
    <col min="7120" max="7121" width="2" style="223" customWidth="1"/>
    <col min="7122" max="7122" width="2.5703125" style="223" customWidth="1"/>
    <col min="7123" max="7123" width="2.28515625" style="223" customWidth="1"/>
    <col min="7124" max="7124" width="11.42578125" style="223"/>
    <col min="7125" max="7125" width="1.85546875" style="223" customWidth="1"/>
    <col min="7126" max="7126" width="2" style="223" customWidth="1"/>
    <col min="7127" max="7128" width="11.42578125" style="223" hidden="1" customWidth="1"/>
    <col min="7129" max="7129" width="2.140625" style="223" customWidth="1"/>
    <col min="7130" max="7130" width="2.28515625" style="223" customWidth="1"/>
    <col min="7131" max="7131" width="2" style="223" customWidth="1"/>
    <col min="7132" max="7132" width="1.7109375" style="223" customWidth="1"/>
    <col min="7133" max="7374" width="11.42578125" style="223"/>
    <col min="7375" max="7375" width="1.85546875" style="223" customWidth="1"/>
    <col min="7376" max="7377" width="2" style="223" customWidth="1"/>
    <col min="7378" max="7378" width="2.5703125" style="223" customWidth="1"/>
    <col min="7379" max="7379" width="2.28515625" style="223" customWidth="1"/>
    <col min="7380" max="7380" width="11.42578125" style="223"/>
    <col min="7381" max="7381" width="1.85546875" style="223" customWidth="1"/>
    <col min="7382" max="7382" width="2" style="223" customWidth="1"/>
    <col min="7383" max="7384" width="11.42578125" style="223" hidden="1" customWidth="1"/>
    <col min="7385" max="7385" width="2.140625" style="223" customWidth="1"/>
    <col min="7386" max="7386" width="2.28515625" style="223" customWidth="1"/>
    <col min="7387" max="7387" width="2" style="223" customWidth="1"/>
    <col min="7388" max="7388" width="1.7109375" style="223" customWidth="1"/>
    <col min="7389" max="7630" width="11.42578125" style="223"/>
    <col min="7631" max="7631" width="1.85546875" style="223" customWidth="1"/>
    <col min="7632" max="7633" width="2" style="223" customWidth="1"/>
    <col min="7634" max="7634" width="2.5703125" style="223" customWidth="1"/>
    <col min="7635" max="7635" width="2.28515625" style="223" customWidth="1"/>
    <col min="7636" max="7636" width="11.42578125" style="223"/>
    <col min="7637" max="7637" width="1.85546875" style="223" customWidth="1"/>
    <col min="7638" max="7638" width="2" style="223" customWidth="1"/>
    <col min="7639" max="7640" width="11.42578125" style="223" hidden="1" customWidth="1"/>
    <col min="7641" max="7641" width="2.140625" style="223" customWidth="1"/>
    <col min="7642" max="7642" width="2.28515625" style="223" customWidth="1"/>
    <col min="7643" max="7643" width="2" style="223" customWidth="1"/>
    <col min="7644" max="7644" width="1.7109375" style="223" customWidth="1"/>
    <col min="7645" max="7886" width="11.42578125" style="223"/>
    <col min="7887" max="7887" width="1.85546875" style="223" customWidth="1"/>
    <col min="7888" max="7889" width="2" style="223" customWidth="1"/>
    <col min="7890" max="7890" width="2.5703125" style="223" customWidth="1"/>
    <col min="7891" max="7891" width="2.28515625" style="223" customWidth="1"/>
    <col min="7892" max="7892" width="11.42578125" style="223"/>
    <col min="7893" max="7893" width="1.85546875" style="223" customWidth="1"/>
    <col min="7894" max="7894" width="2" style="223" customWidth="1"/>
    <col min="7895" max="7896" width="11.42578125" style="223" hidden="1" customWidth="1"/>
    <col min="7897" max="7897" width="2.140625" style="223" customWidth="1"/>
    <col min="7898" max="7898" width="2.28515625" style="223" customWidth="1"/>
    <col min="7899" max="7899" width="2" style="223" customWidth="1"/>
    <col min="7900" max="7900" width="1.7109375" style="223" customWidth="1"/>
    <col min="7901" max="8142" width="11.42578125" style="223"/>
    <col min="8143" max="8143" width="1.85546875" style="223" customWidth="1"/>
    <col min="8144" max="8145" width="2" style="223" customWidth="1"/>
    <col min="8146" max="8146" width="2.5703125" style="223" customWidth="1"/>
    <col min="8147" max="8147" width="2.28515625" style="223" customWidth="1"/>
    <col min="8148" max="8148" width="11.42578125" style="223"/>
    <col min="8149" max="8149" width="1.85546875" style="223" customWidth="1"/>
    <col min="8150" max="8150" width="2" style="223" customWidth="1"/>
    <col min="8151" max="8152" width="11.42578125" style="223" hidden="1" customWidth="1"/>
    <col min="8153" max="8153" width="2.140625" style="223" customWidth="1"/>
    <col min="8154" max="8154" width="2.28515625" style="223" customWidth="1"/>
    <col min="8155" max="8155" width="2" style="223" customWidth="1"/>
    <col min="8156" max="8156" width="1.7109375" style="223" customWidth="1"/>
    <col min="8157" max="8398" width="11.42578125" style="223"/>
    <col min="8399" max="8399" width="1.85546875" style="223" customWidth="1"/>
    <col min="8400" max="8401" width="2" style="223" customWidth="1"/>
    <col min="8402" max="8402" width="2.5703125" style="223" customWidth="1"/>
    <col min="8403" max="8403" width="2.28515625" style="223" customWidth="1"/>
    <col min="8404" max="8404" width="11.42578125" style="223"/>
    <col min="8405" max="8405" width="1.85546875" style="223" customWidth="1"/>
    <col min="8406" max="8406" width="2" style="223" customWidth="1"/>
    <col min="8407" max="8408" width="11.42578125" style="223" hidden="1" customWidth="1"/>
    <col min="8409" max="8409" width="2.140625" style="223" customWidth="1"/>
    <col min="8410" max="8410" width="2.28515625" style="223" customWidth="1"/>
    <col min="8411" max="8411" width="2" style="223" customWidth="1"/>
    <col min="8412" max="8412" width="1.7109375" style="223" customWidth="1"/>
    <col min="8413" max="8654" width="11.42578125" style="223"/>
    <col min="8655" max="8655" width="1.85546875" style="223" customWidth="1"/>
    <col min="8656" max="8657" width="2" style="223" customWidth="1"/>
    <col min="8658" max="8658" width="2.5703125" style="223" customWidth="1"/>
    <col min="8659" max="8659" width="2.28515625" style="223" customWidth="1"/>
    <col min="8660" max="8660" width="11.42578125" style="223"/>
    <col min="8661" max="8661" width="1.85546875" style="223" customWidth="1"/>
    <col min="8662" max="8662" width="2" style="223" customWidth="1"/>
    <col min="8663" max="8664" width="11.42578125" style="223" hidden="1" customWidth="1"/>
    <col min="8665" max="8665" width="2.140625" style="223" customWidth="1"/>
    <col min="8666" max="8666" width="2.28515625" style="223" customWidth="1"/>
    <col min="8667" max="8667" width="2" style="223" customWidth="1"/>
    <col min="8668" max="8668" width="1.7109375" style="223" customWidth="1"/>
    <col min="8669" max="8910" width="11.42578125" style="223"/>
    <col min="8911" max="8911" width="1.85546875" style="223" customWidth="1"/>
    <col min="8912" max="8913" width="2" style="223" customWidth="1"/>
    <col min="8914" max="8914" width="2.5703125" style="223" customWidth="1"/>
    <col min="8915" max="8915" width="2.28515625" style="223" customWidth="1"/>
    <col min="8916" max="8916" width="11.42578125" style="223"/>
    <col min="8917" max="8917" width="1.85546875" style="223" customWidth="1"/>
    <col min="8918" max="8918" width="2" style="223" customWidth="1"/>
    <col min="8919" max="8920" width="11.42578125" style="223" hidden="1" customWidth="1"/>
    <col min="8921" max="8921" width="2.140625" style="223" customWidth="1"/>
    <col min="8922" max="8922" width="2.28515625" style="223" customWidth="1"/>
    <col min="8923" max="8923" width="2" style="223" customWidth="1"/>
    <col min="8924" max="8924" width="1.7109375" style="223" customWidth="1"/>
    <col min="8925" max="9166" width="11.42578125" style="223"/>
    <col min="9167" max="9167" width="1.85546875" style="223" customWidth="1"/>
    <col min="9168" max="9169" width="2" style="223" customWidth="1"/>
    <col min="9170" max="9170" width="2.5703125" style="223" customWidth="1"/>
    <col min="9171" max="9171" width="2.28515625" style="223" customWidth="1"/>
    <col min="9172" max="9172" width="11.42578125" style="223"/>
    <col min="9173" max="9173" width="1.85546875" style="223" customWidth="1"/>
    <col min="9174" max="9174" width="2" style="223" customWidth="1"/>
    <col min="9175" max="9176" width="11.42578125" style="223" hidden="1" customWidth="1"/>
    <col min="9177" max="9177" width="2.140625" style="223" customWidth="1"/>
    <col min="9178" max="9178" width="2.28515625" style="223" customWidth="1"/>
    <col min="9179" max="9179" width="2" style="223" customWidth="1"/>
    <col min="9180" max="9180" width="1.7109375" style="223" customWidth="1"/>
    <col min="9181" max="9422" width="11.42578125" style="223"/>
    <col min="9423" max="9423" width="1.85546875" style="223" customWidth="1"/>
    <col min="9424" max="9425" width="2" style="223" customWidth="1"/>
    <col min="9426" max="9426" width="2.5703125" style="223" customWidth="1"/>
    <col min="9427" max="9427" width="2.28515625" style="223" customWidth="1"/>
    <col min="9428" max="9428" width="11.42578125" style="223"/>
    <col min="9429" max="9429" width="1.85546875" style="223" customWidth="1"/>
    <col min="9430" max="9430" width="2" style="223" customWidth="1"/>
    <col min="9431" max="9432" width="11.42578125" style="223" hidden="1" customWidth="1"/>
    <col min="9433" max="9433" width="2.140625" style="223" customWidth="1"/>
    <col min="9434" max="9434" width="2.28515625" style="223" customWidth="1"/>
    <col min="9435" max="9435" width="2" style="223" customWidth="1"/>
    <col min="9436" max="9436" width="1.7109375" style="223" customWidth="1"/>
    <col min="9437" max="9678" width="11.42578125" style="223"/>
    <col min="9679" max="9679" width="1.85546875" style="223" customWidth="1"/>
    <col min="9680" max="9681" width="2" style="223" customWidth="1"/>
    <col min="9682" max="9682" width="2.5703125" style="223" customWidth="1"/>
    <col min="9683" max="9683" width="2.28515625" style="223" customWidth="1"/>
    <col min="9684" max="9684" width="11.42578125" style="223"/>
    <col min="9685" max="9685" width="1.85546875" style="223" customWidth="1"/>
    <col min="9686" max="9686" width="2" style="223" customWidth="1"/>
    <col min="9687" max="9688" width="11.42578125" style="223" hidden="1" customWidth="1"/>
    <col min="9689" max="9689" width="2.140625" style="223" customWidth="1"/>
    <col min="9690" max="9690" width="2.28515625" style="223" customWidth="1"/>
    <col min="9691" max="9691" width="2" style="223" customWidth="1"/>
    <col min="9692" max="9692" width="1.7109375" style="223" customWidth="1"/>
    <col min="9693" max="9934" width="11.42578125" style="223"/>
    <col min="9935" max="9935" width="1.85546875" style="223" customWidth="1"/>
    <col min="9936" max="9937" width="2" style="223" customWidth="1"/>
    <col min="9938" max="9938" width="2.5703125" style="223" customWidth="1"/>
    <col min="9939" max="9939" width="2.28515625" style="223" customWidth="1"/>
    <col min="9940" max="9940" width="11.42578125" style="223"/>
    <col min="9941" max="9941" width="1.85546875" style="223" customWidth="1"/>
    <col min="9942" max="9942" width="2" style="223" customWidth="1"/>
    <col min="9943" max="9944" width="11.42578125" style="223" hidden="1" customWidth="1"/>
    <col min="9945" max="9945" width="2.140625" style="223" customWidth="1"/>
    <col min="9946" max="9946" width="2.28515625" style="223" customWidth="1"/>
    <col min="9947" max="9947" width="2" style="223" customWidth="1"/>
    <col min="9948" max="9948" width="1.7109375" style="223" customWidth="1"/>
    <col min="9949" max="10190" width="11.42578125" style="223"/>
    <col min="10191" max="10191" width="1.85546875" style="223" customWidth="1"/>
    <col min="10192" max="10193" width="2" style="223" customWidth="1"/>
    <col min="10194" max="10194" width="2.5703125" style="223" customWidth="1"/>
    <col min="10195" max="10195" width="2.28515625" style="223" customWidth="1"/>
    <col min="10196" max="10196" width="11.42578125" style="223"/>
    <col min="10197" max="10197" width="1.85546875" style="223" customWidth="1"/>
    <col min="10198" max="10198" width="2" style="223" customWidth="1"/>
    <col min="10199" max="10200" width="11.42578125" style="223" hidden="1" customWidth="1"/>
    <col min="10201" max="10201" width="2.140625" style="223" customWidth="1"/>
    <col min="10202" max="10202" width="2.28515625" style="223" customWidth="1"/>
    <col min="10203" max="10203" width="2" style="223" customWidth="1"/>
    <col min="10204" max="10204" width="1.7109375" style="223" customWidth="1"/>
    <col min="10205" max="10446" width="11.42578125" style="223"/>
    <col min="10447" max="10447" width="1.85546875" style="223" customWidth="1"/>
    <col min="10448" max="10449" width="2" style="223" customWidth="1"/>
    <col min="10450" max="10450" width="2.5703125" style="223" customWidth="1"/>
    <col min="10451" max="10451" width="2.28515625" style="223" customWidth="1"/>
    <col min="10452" max="10452" width="11.42578125" style="223"/>
    <col min="10453" max="10453" width="1.85546875" style="223" customWidth="1"/>
    <col min="10454" max="10454" width="2" style="223" customWidth="1"/>
    <col min="10455" max="10456" width="11.42578125" style="223" hidden="1" customWidth="1"/>
    <col min="10457" max="10457" width="2.140625" style="223" customWidth="1"/>
    <col min="10458" max="10458" width="2.28515625" style="223" customWidth="1"/>
    <col min="10459" max="10459" width="2" style="223" customWidth="1"/>
    <col min="10460" max="10460" width="1.7109375" style="223" customWidth="1"/>
    <col min="10461" max="10702" width="11.42578125" style="223"/>
    <col min="10703" max="10703" width="1.85546875" style="223" customWidth="1"/>
    <col min="10704" max="10705" width="2" style="223" customWidth="1"/>
    <col min="10706" max="10706" width="2.5703125" style="223" customWidth="1"/>
    <col min="10707" max="10707" width="2.28515625" style="223" customWidth="1"/>
    <col min="10708" max="10708" width="11.42578125" style="223"/>
    <col min="10709" max="10709" width="1.85546875" style="223" customWidth="1"/>
    <col min="10710" max="10710" width="2" style="223" customWidth="1"/>
    <col min="10711" max="10712" width="11.42578125" style="223" hidden="1" customWidth="1"/>
    <col min="10713" max="10713" width="2.140625" style="223" customWidth="1"/>
    <col min="10714" max="10714" width="2.28515625" style="223" customWidth="1"/>
    <col min="10715" max="10715" width="2" style="223" customWidth="1"/>
    <col min="10716" max="10716" width="1.7109375" style="223" customWidth="1"/>
    <col min="10717" max="10958" width="11.42578125" style="223"/>
    <col min="10959" max="10959" width="1.85546875" style="223" customWidth="1"/>
    <col min="10960" max="10961" width="2" style="223" customWidth="1"/>
    <col min="10962" max="10962" width="2.5703125" style="223" customWidth="1"/>
    <col min="10963" max="10963" width="2.28515625" style="223" customWidth="1"/>
    <col min="10964" max="10964" width="11.42578125" style="223"/>
    <col min="10965" max="10965" width="1.85546875" style="223" customWidth="1"/>
    <col min="10966" max="10966" width="2" style="223" customWidth="1"/>
    <col min="10967" max="10968" width="11.42578125" style="223" hidden="1" customWidth="1"/>
    <col min="10969" max="10969" width="2.140625" style="223" customWidth="1"/>
    <col min="10970" max="10970" width="2.28515625" style="223" customWidth="1"/>
    <col min="10971" max="10971" width="2" style="223" customWidth="1"/>
    <col min="10972" max="10972" width="1.7109375" style="223" customWidth="1"/>
    <col min="10973" max="11214" width="11.42578125" style="223"/>
    <col min="11215" max="11215" width="1.85546875" style="223" customWidth="1"/>
    <col min="11216" max="11217" width="2" style="223" customWidth="1"/>
    <col min="11218" max="11218" width="2.5703125" style="223" customWidth="1"/>
    <col min="11219" max="11219" width="2.28515625" style="223" customWidth="1"/>
    <col min="11220" max="11220" width="11.42578125" style="223"/>
    <col min="11221" max="11221" width="1.85546875" style="223" customWidth="1"/>
    <col min="11222" max="11222" width="2" style="223" customWidth="1"/>
    <col min="11223" max="11224" width="11.42578125" style="223" hidden="1" customWidth="1"/>
    <col min="11225" max="11225" width="2.140625" style="223" customWidth="1"/>
    <col min="11226" max="11226" width="2.28515625" style="223" customWidth="1"/>
    <col min="11227" max="11227" width="2" style="223" customWidth="1"/>
    <col min="11228" max="11228" width="1.7109375" style="223" customWidth="1"/>
    <col min="11229" max="11470" width="11.42578125" style="223"/>
    <col min="11471" max="11471" width="1.85546875" style="223" customWidth="1"/>
    <col min="11472" max="11473" width="2" style="223" customWidth="1"/>
    <col min="11474" max="11474" width="2.5703125" style="223" customWidth="1"/>
    <col min="11475" max="11475" width="2.28515625" style="223" customWidth="1"/>
    <col min="11476" max="11476" width="11.42578125" style="223"/>
    <col min="11477" max="11477" width="1.85546875" style="223" customWidth="1"/>
    <col min="11478" max="11478" width="2" style="223" customWidth="1"/>
    <col min="11479" max="11480" width="11.42578125" style="223" hidden="1" customWidth="1"/>
    <col min="11481" max="11481" width="2.140625" style="223" customWidth="1"/>
    <col min="11482" max="11482" width="2.28515625" style="223" customWidth="1"/>
    <col min="11483" max="11483" width="2" style="223" customWidth="1"/>
    <col min="11484" max="11484" width="1.7109375" style="223" customWidth="1"/>
    <col min="11485" max="11726" width="11.42578125" style="223"/>
    <col min="11727" max="11727" width="1.85546875" style="223" customWidth="1"/>
    <col min="11728" max="11729" width="2" style="223" customWidth="1"/>
    <col min="11730" max="11730" width="2.5703125" style="223" customWidth="1"/>
    <col min="11731" max="11731" width="2.28515625" style="223" customWidth="1"/>
    <col min="11732" max="11732" width="11.42578125" style="223"/>
    <col min="11733" max="11733" width="1.85546875" style="223" customWidth="1"/>
    <col min="11734" max="11734" width="2" style="223" customWidth="1"/>
    <col min="11735" max="11736" width="11.42578125" style="223" hidden="1" customWidth="1"/>
    <col min="11737" max="11737" width="2.140625" style="223" customWidth="1"/>
    <col min="11738" max="11738" width="2.28515625" style="223" customWidth="1"/>
    <col min="11739" max="11739" width="2" style="223" customWidth="1"/>
    <col min="11740" max="11740" width="1.7109375" style="223" customWidth="1"/>
    <col min="11741" max="11982" width="11.42578125" style="223"/>
    <col min="11983" max="11983" width="1.85546875" style="223" customWidth="1"/>
    <col min="11984" max="11985" width="2" style="223" customWidth="1"/>
    <col min="11986" max="11986" width="2.5703125" style="223" customWidth="1"/>
    <col min="11987" max="11987" width="2.28515625" style="223" customWidth="1"/>
    <col min="11988" max="11988" width="11.42578125" style="223"/>
    <col min="11989" max="11989" width="1.85546875" style="223" customWidth="1"/>
    <col min="11990" max="11990" width="2" style="223" customWidth="1"/>
    <col min="11991" max="11992" width="11.42578125" style="223" hidden="1" customWidth="1"/>
    <col min="11993" max="11993" width="2.140625" style="223" customWidth="1"/>
    <col min="11994" max="11994" width="2.28515625" style="223" customWidth="1"/>
    <col min="11995" max="11995" width="2" style="223" customWidth="1"/>
    <col min="11996" max="11996" width="1.7109375" style="223" customWidth="1"/>
    <col min="11997" max="12238" width="11.42578125" style="223"/>
    <col min="12239" max="12239" width="1.85546875" style="223" customWidth="1"/>
    <col min="12240" max="12241" width="2" style="223" customWidth="1"/>
    <col min="12242" max="12242" width="2.5703125" style="223" customWidth="1"/>
    <col min="12243" max="12243" width="2.28515625" style="223" customWidth="1"/>
    <col min="12244" max="12244" width="11.42578125" style="223"/>
    <col min="12245" max="12245" width="1.85546875" style="223" customWidth="1"/>
    <col min="12246" max="12246" width="2" style="223" customWidth="1"/>
    <col min="12247" max="12248" width="11.42578125" style="223" hidden="1" customWidth="1"/>
    <col min="12249" max="12249" width="2.140625" style="223" customWidth="1"/>
    <col min="12250" max="12250" width="2.28515625" style="223" customWidth="1"/>
    <col min="12251" max="12251" width="2" style="223" customWidth="1"/>
    <col min="12252" max="12252" width="1.7109375" style="223" customWidth="1"/>
    <col min="12253" max="12494" width="11.42578125" style="223"/>
    <col min="12495" max="12495" width="1.85546875" style="223" customWidth="1"/>
    <col min="12496" max="12497" width="2" style="223" customWidth="1"/>
    <col min="12498" max="12498" width="2.5703125" style="223" customWidth="1"/>
    <col min="12499" max="12499" width="2.28515625" style="223" customWidth="1"/>
    <col min="12500" max="12500" width="11.42578125" style="223"/>
    <col min="12501" max="12501" width="1.85546875" style="223" customWidth="1"/>
    <col min="12502" max="12502" width="2" style="223" customWidth="1"/>
    <col min="12503" max="12504" width="11.42578125" style="223" hidden="1" customWidth="1"/>
    <col min="12505" max="12505" width="2.140625" style="223" customWidth="1"/>
    <col min="12506" max="12506" width="2.28515625" style="223" customWidth="1"/>
    <col min="12507" max="12507" width="2" style="223" customWidth="1"/>
    <col min="12508" max="12508" width="1.7109375" style="223" customWidth="1"/>
    <col min="12509" max="12750" width="11.42578125" style="223"/>
    <col min="12751" max="12751" width="1.85546875" style="223" customWidth="1"/>
    <col min="12752" max="12753" width="2" style="223" customWidth="1"/>
    <col min="12754" max="12754" width="2.5703125" style="223" customWidth="1"/>
    <col min="12755" max="12755" width="2.28515625" style="223" customWidth="1"/>
    <col min="12756" max="12756" width="11.42578125" style="223"/>
    <col min="12757" max="12757" width="1.85546875" style="223" customWidth="1"/>
    <col min="12758" max="12758" width="2" style="223" customWidth="1"/>
    <col min="12759" max="12760" width="11.42578125" style="223" hidden="1" customWidth="1"/>
    <col min="12761" max="12761" width="2.140625" style="223" customWidth="1"/>
    <col min="12762" max="12762" width="2.28515625" style="223" customWidth="1"/>
    <col min="12763" max="12763" width="2" style="223" customWidth="1"/>
    <col min="12764" max="12764" width="1.7109375" style="223" customWidth="1"/>
    <col min="12765" max="13006" width="11.42578125" style="223"/>
    <col min="13007" max="13007" width="1.85546875" style="223" customWidth="1"/>
    <col min="13008" max="13009" width="2" style="223" customWidth="1"/>
    <col min="13010" max="13010" width="2.5703125" style="223" customWidth="1"/>
    <col min="13011" max="13011" width="2.28515625" style="223" customWidth="1"/>
    <col min="13012" max="13012" width="11.42578125" style="223"/>
    <col min="13013" max="13013" width="1.85546875" style="223" customWidth="1"/>
    <col min="13014" max="13014" width="2" style="223" customWidth="1"/>
    <col min="13015" max="13016" width="11.42578125" style="223" hidden="1" customWidth="1"/>
    <col min="13017" max="13017" width="2.140625" style="223" customWidth="1"/>
    <col min="13018" max="13018" width="2.28515625" style="223" customWidth="1"/>
    <col min="13019" max="13019" width="2" style="223" customWidth="1"/>
    <col min="13020" max="13020" width="1.7109375" style="223" customWidth="1"/>
    <col min="13021" max="13262" width="11.42578125" style="223"/>
    <col min="13263" max="13263" width="1.85546875" style="223" customWidth="1"/>
    <col min="13264" max="13265" width="2" style="223" customWidth="1"/>
    <col min="13266" max="13266" width="2.5703125" style="223" customWidth="1"/>
    <col min="13267" max="13267" width="2.28515625" style="223" customWidth="1"/>
    <col min="13268" max="13268" width="11.42578125" style="223"/>
    <col min="13269" max="13269" width="1.85546875" style="223" customWidth="1"/>
    <col min="13270" max="13270" width="2" style="223" customWidth="1"/>
    <col min="13271" max="13272" width="11.42578125" style="223" hidden="1" customWidth="1"/>
    <col min="13273" max="13273" width="2.140625" style="223" customWidth="1"/>
    <col min="13274" max="13274" width="2.28515625" style="223" customWidth="1"/>
    <col min="13275" max="13275" width="2" style="223" customWidth="1"/>
    <col min="13276" max="13276" width="1.7109375" style="223" customWidth="1"/>
    <col min="13277" max="13518" width="11.42578125" style="223"/>
    <col min="13519" max="13519" width="1.85546875" style="223" customWidth="1"/>
    <col min="13520" max="13521" width="2" style="223" customWidth="1"/>
    <col min="13522" max="13522" width="2.5703125" style="223" customWidth="1"/>
    <col min="13523" max="13523" width="2.28515625" style="223" customWidth="1"/>
    <col min="13524" max="13524" width="11.42578125" style="223"/>
    <col min="13525" max="13525" width="1.85546875" style="223" customWidth="1"/>
    <col min="13526" max="13526" width="2" style="223" customWidth="1"/>
    <col min="13527" max="13528" width="11.42578125" style="223" hidden="1" customWidth="1"/>
    <col min="13529" max="13529" width="2.140625" style="223" customWidth="1"/>
    <col min="13530" max="13530" width="2.28515625" style="223" customWidth="1"/>
    <col min="13531" max="13531" width="2" style="223" customWidth="1"/>
    <col min="13532" max="13532" width="1.7109375" style="223" customWidth="1"/>
    <col min="13533" max="13774" width="11.42578125" style="223"/>
    <col min="13775" max="13775" width="1.85546875" style="223" customWidth="1"/>
    <col min="13776" max="13777" width="2" style="223" customWidth="1"/>
    <col min="13778" max="13778" width="2.5703125" style="223" customWidth="1"/>
    <col min="13779" max="13779" width="2.28515625" style="223" customWidth="1"/>
    <col min="13780" max="13780" width="11.42578125" style="223"/>
    <col min="13781" max="13781" width="1.85546875" style="223" customWidth="1"/>
    <col min="13782" max="13782" width="2" style="223" customWidth="1"/>
    <col min="13783" max="13784" width="11.42578125" style="223" hidden="1" customWidth="1"/>
    <col min="13785" max="13785" width="2.140625" style="223" customWidth="1"/>
    <col min="13786" max="13786" width="2.28515625" style="223" customWidth="1"/>
    <col min="13787" max="13787" width="2" style="223" customWidth="1"/>
    <col min="13788" max="13788" width="1.7109375" style="223" customWidth="1"/>
    <col min="13789" max="14030" width="11.42578125" style="223"/>
    <col min="14031" max="14031" width="1.85546875" style="223" customWidth="1"/>
    <col min="14032" max="14033" width="2" style="223" customWidth="1"/>
    <col min="14034" max="14034" width="2.5703125" style="223" customWidth="1"/>
    <col min="14035" max="14035" width="2.28515625" style="223" customWidth="1"/>
    <col min="14036" max="14036" width="11.42578125" style="223"/>
    <col min="14037" max="14037" width="1.85546875" style="223" customWidth="1"/>
    <col min="14038" max="14038" width="2" style="223" customWidth="1"/>
    <col min="14039" max="14040" width="11.42578125" style="223" hidden="1" customWidth="1"/>
    <col min="14041" max="14041" width="2.140625" style="223" customWidth="1"/>
    <col min="14042" max="14042" width="2.28515625" style="223" customWidth="1"/>
    <col min="14043" max="14043" width="2" style="223" customWidth="1"/>
    <col min="14044" max="14044" width="1.7109375" style="223" customWidth="1"/>
    <col min="14045" max="14286" width="11.42578125" style="223"/>
    <col min="14287" max="14287" width="1.85546875" style="223" customWidth="1"/>
    <col min="14288" max="14289" width="2" style="223" customWidth="1"/>
    <col min="14290" max="14290" width="2.5703125" style="223" customWidth="1"/>
    <col min="14291" max="14291" width="2.28515625" style="223" customWidth="1"/>
    <col min="14292" max="14292" width="11.42578125" style="223"/>
    <col min="14293" max="14293" width="1.85546875" style="223" customWidth="1"/>
    <col min="14294" max="14294" width="2" style="223" customWidth="1"/>
    <col min="14295" max="14296" width="11.42578125" style="223" hidden="1" customWidth="1"/>
    <col min="14297" max="14297" width="2.140625" style="223" customWidth="1"/>
    <col min="14298" max="14298" width="2.28515625" style="223" customWidth="1"/>
    <col min="14299" max="14299" width="2" style="223" customWidth="1"/>
    <col min="14300" max="14300" width="1.7109375" style="223" customWidth="1"/>
    <col min="14301" max="14542" width="11.42578125" style="223"/>
    <col min="14543" max="14543" width="1.85546875" style="223" customWidth="1"/>
    <col min="14544" max="14545" width="2" style="223" customWidth="1"/>
    <col min="14546" max="14546" width="2.5703125" style="223" customWidth="1"/>
    <col min="14547" max="14547" width="2.28515625" style="223" customWidth="1"/>
    <col min="14548" max="14548" width="11.42578125" style="223"/>
    <col min="14549" max="14549" width="1.85546875" style="223" customWidth="1"/>
    <col min="14550" max="14550" width="2" style="223" customWidth="1"/>
    <col min="14551" max="14552" width="11.42578125" style="223" hidden="1" customWidth="1"/>
    <col min="14553" max="14553" width="2.140625" style="223" customWidth="1"/>
    <col min="14554" max="14554" width="2.28515625" style="223" customWidth="1"/>
    <col min="14555" max="14555" width="2" style="223" customWidth="1"/>
    <col min="14556" max="14556" width="1.7109375" style="223" customWidth="1"/>
    <col min="14557" max="14798" width="11.42578125" style="223"/>
    <col min="14799" max="14799" width="1.85546875" style="223" customWidth="1"/>
    <col min="14800" max="14801" width="2" style="223" customWidth="1"/>
    <col min="14802" max="14802" width="2.5703125" style="223" customWidth="1"/>
    <col min="14803" max="14803" width="2.28515625" style="223" customWidth="1"/>
    <col min="14804" max="14804" width="11.42578125" style="223"/>
    <col min="14805" max="14805" width="1.85546875" style="223" customWidth="1"/>
    <col min="14806" max="14806" width="2" style="223" customWidth="1"/>
    <col min="14807" max="14808" width="11.42578125" style="223" hidden="1" customWidth="1"/>
    <col min="14809" max="14809" width="2.140625" style="223" customWidth="1"/>
    <col min="14810" max="14810" width="2.28515625" style="223" customWidth="1"/>
    <col min="14811" max="14811" width="2" style="223" customWidth="1"/>
    <col min="14812" max="14812" width="1.7109375" style="223" customWidth="1"/>
    <col min="14813" max="15054" width="11.42578125" style="223"/>
    <col min="15055" max="15055" width="1.85546875" style="223" customWidth="1"/>
    <col min="15056" max="15057" width="2" style="223" customWidth="1"/>
    <col min="15058" max="15058" width="2.5703125" style="223" customWidth="1"/>
    <col min="15059" max="15059" width="2.28515625" style="223" customWidth="1"/>
    <col min="15060" max="15060" width="11.42578125" style="223"/>
    <col min="15061" max="15061" width="1.85546875" style="223" customWidth="1"/>
    <col min="15062" max="15062" width="2" style="223" customWidth="1"/>
    <col min="15063" max="15064" width="11.42578125" style="223" hidden="1" customWidth="1"/>
    <col min="15065" max="15065" width="2.140625" style="223" customWidth="1"/>
    <col min="15066" max="15066" width="2.28515625" style="223" customWidth="1"/>
    <col min="15067" max="15067" width="2" style="223" customWidth="1"/>
    <col min="15068" max="15068" width="1.7109375" style="223" customWidth="1"/>
    <col min="15069" max="15310" width="11.42578125" style="223"/>
    <col min="15311" max="15311" width="1.85546875" style="223" customWidth="1"/>
    <col min="15312" max="15313" width="2" style="223" customWidth="1"/>
    <col min="15314" max="15314" width="2.5703125" style="223" customWidth="1"/>
    <col min="15315" max="15315" width="2.28515625" style="223" customWidth="1"/>
    <col min="15316" max="15316" width="11.42578125" style="223"/>
    <col min="15317" max="15317" width="1.85546875" style="223" customWidth="1"/>
    <col min="15318" max="15318" width="2" style="223" customWidth="1"/>
    <col min="15319" max="15320" width="11.42578125" style="223" hidden="1" customWidth="1"/>
    <col min="15321" max="15321" width="2.140625" style="223" customWidth="1"/>
    <col min="15322" max="15322" width="2.28515625" style="223" customWidth="1"/>
    <col min="15323" max="15323" width="2" style="223" customWidth="1"/>
    <col min="15324" max="15324" width="1.7109375" style="223" customWidth="1"/>
    <col min="15325" max="15566" width="11.42578125" style="223"/>
    <col min="15567" max="15567" width="1.85546875" style="223" customWidth="1"/>
    <col min="15568" max="15569" width="2" style="223" customWidth="1"/>
    <col min="15570" max="15570" width="2.5703125" style="223" customWidth="1"/>
    <col min="15571" max="15571" width="2.28515625" style="223" customWidth="1"/>
    <col min="15572" max="15572" width="11.42578125" style="223"/>
    <col min="15573" max="15573" width="1.85546875" style="223" customWidth="1"/>
    <col min="15574" max="15574" width="2" style="223" customWidth="1"/>
    <col min="15575" max="15576" width="11.42578125" style="223" hidden="1" customWidth="1"/>
    <col min="15577" max="15577" width="2.140625" style="223" customWidth="1"/>
    <col min="15578" max="15578" width="2.28515625" style="223" customWidth="1"/>
    <col min="15579" max="15579" width="2" style="223" customWidth="1"/>
    <col min="15580" max="15580" width="1.7109375" style="223" customWidth="1"/>
    <col min="15581" max="15822" width="11.42578125" style="223"/>
    <col min="15823" max="15823" width="1.85546875" style="223" customWidth="1"/>
    <col min="15824" max="15825" width="2" style="223" customWidth="1"/>
    <col min="15826" max="15826" width="2.5703125" style="223" customWidth="1"/>
    <col min="15827" max="15827" width="2.28515625" style="223" customWidth="1"/>
    <col min="15828" max="15828" width="11.42578125" style="223"/>
    <col min="15829" max="15829" width="1.85546875" style="223" customWidth="1"/>
    <col min="15830" max="15830" width="2" style="223" customWidth="1"/>
    <col min="15831" max="15832" width="11.42578125" style="223" hidden="1" customWidth="1"/>
    <col min="15833" max="15833" width="2.140625" style="223" customWidth="1"/>
    <col min="15834" max="15834" width="2.28515625" style="223" customWidth="1"/>
    <col min="15835" max="15835" width="2" style="223" customWidth="1"/>
    <col min="15836" max="15836" width="1.7109375" style="223" customWidth="1"/>
    <col min="15837" max="16078" width="11.42578125" style="223"/>
    <col min="16079" max="16079" width="1.85546875" style="223" customWidth="1"/>
    <col min="16080" max="16081" width="2" style="223" customWidth="1"/>
    <col min="16082" max="16082" width="2.5703125" style="223" customWidth="1"/>
    <col min="16083" max="16083" width="2.28515625" style="223" customWidth="1"/>
    <col min="16084" max="16084" width="11.42578125" style="223"/>
    <col min="16085" max="16085" width="1.85546875" style="223" customWidth="1"/>
    <col min="16086" max="16086" width="2" style="223" customWidth="1"/>
    <col min="16087" max="16088" width="11.42578125" style="223" hidden="1" customWidth="1"/>
    <col min="16089" max="16089" width="2.140625" style="223" customWidth="1"/>
    <col min="16090" max="16090" width="2.28515625" style="223" customWidth="1"/>
    <col min="16091" max="16091" width="2" style="223" customWidth="1"/>
    <col min="16092" max="16092" width="1.7109375" style="223" customWidth="1"/>
    <col min="16093" max="16384" width="11.42578125" style="223"/>
  </cols>
  <sheetData>
    <row r="3" ht="12" customHeight="1"/>
    <row r="4" hidden="1"/>
    <row r="5" hidden="1"/>
    <row r="6" ht="78" customHeight="1"/>
    <row r="7" ht="46.5" customHeight="1"/>
    <row r="36" spans="1:10" ht="38.25">
      <c r="B36" s="224"/>
      <c r="C36" s="225" t="s">
        <v>603</v>
      </c>
      <c r="D36" s="225" t="s">
        <v>604</v>
      </c>
      <c r="E36" s="226" t="s">
        <v>605</v>
      </c>
      <c r="F36" s="225" t="s">
        <v>606</v>
      </c>
      <c r="I36" s="227" t="s">
        <v>607</v>
      </c>
      <c r="J36" s="227" t="s">
        <v>608</v>
      </c>
    </row>
    <row r="37" spans="1:10">
      <c r="A37" s="228"/>
      <c r="B37" s="229" t="s">
        <v>630</v>
      </c>
      <c r="C37" s="230">
        <v>82947650</v>
      </c>
      <c r="D37" s="231">
        <v>0</v>
      </c>
      <c r="E37" s="232">
        <v>0</v>
      </c>
      <c r="F37" s="230"/>
      <c r="I37" s="233">
        <f t="shared" ref="I37" si="0">+E37/C37</f>
        <v>0</v>
      </c>
      <c r="J37" s="234">
        <v>0</v>
      </c>
    </row>
    <row r="38" spans="1:10">
      <c r="A38" s="228"/>
      <c r="B38" s="229" t="s">
        <v>27</v>
      </c>
      <c r="C38" s="230">
        <v>84311481</v>
      </c>
      <c r="D38" s="231">
        <f>+'ESTADO SITUACION'!AI837/1000</f>
        <v>6032412.7130000005</v>
      </c>
      <c r="E38" s="232">
        <f>+D38</f>
        <v>6032412.7130000005</v>
      </c>
      <c r="F38" s="230"/>
      <c r="I38" s="233">
        <f>+E38/C38</f>
        <v>7.1549125237166694E-2</v>
      </c>
      <c r="J38" s="234">
        <v>2.7E-2</v>
      </c>
    </row>
    <row r="39" spans="1:10">
      <c r="A39" s="228"/>
      <c r="B39" s="229" t="s">
        <v>26</v>
      </c>
      <c r="C39" s="230">
        <v>82392017</v>
      </c>
      <c r="D39" s="231">
        <f>+'ESTADO SITUACION'!AH837/1000</f>
        <v>4722821.0140000004</v>
      </c>
      <c r="E39" s="232">
        <f>+D39+E38</f>
        <v>10755233.727000002</v>
      </c>
      <c r="F39" s="230"/>
      <c r="G39" s="235"/>
      <c r="I39" s="233">
        <f t="shared" ref="I39:I42" si="1">+E39/C39</f>
        <v>0.13053732774863372</v>
      </c>
      <c r="J39" s="234">
        <v>8.2000000000000003E-2</v>
      </c>
    </row>
    <row r="40" spans="1:10">
      <c r="A40" s="228"/>
      <c r="B40" s="229" t="s">
        <v>25</v>
      </c>
      <c r="C40" s="230">
        <v>82195250</v>
      </c>
      <c r="D40" s="231">
        <f>+'ESTADO SITUACION'!AG837/1000</f>
        <v>7007160.1880000001</v>
      </c>
      <c r="E40" s="232">
        <f t="shared" ref="E40:E49" si="2">+E39+D40</f>
        <v>17762393.915000003</v>
      </c>
      <c r="F40" s="230"/>
      <c r="G40" s="235"/>
      <c r="I40" s="233">
        <f t="shared" si="1"/>
        <v>0.21610000474479976</v>
      </c>
      <c r="J40" s="234">
        <v>0.13800000000000001</v>
      </c>
    </row>
    <row r="41" spans="1:10">
      <c r="A41" s="228"/>
      <c r="B41" s="229" t="s">
        <v>24</v>
      </c>
      <c r="C41" s="230">
        <v>92329651</v>
      </c>
      <c r="D41" s="231">
        <f>+'ESTADO SITUACION'!AF837/1000</f>
        <v>6890885.8320000004</v>
      </c>
      <c r="E41" s="232">
        <f t="shared" si="2"/>
        <v>24653279.747000001</v>
      </c>
      <c r="F41" s="230"/>
      <c r="G41" s="235"/>
      <c r="I41" s="233">
        <f t="shared" si="1"/>
        <v>0.26701367848774821</v>
      </c>
      <c r="J41" s="234">
        <v>0.20300000000000001</v>
      </c>
    </row>
    <row r="42" spans="1:10">
      <c r="A42" s="228"/>
      <c r="B42" s="229" t="s">
        <v>23</v>
      </c>
      <c r="C42" s="230">
        <v>95586226</v>
      </c>
      <c r="D42" s="231">
        <f>+'ESTADO SITUACION'!AE837/1000</f>
        <v>4978321.5130000003</v>
      </c>
      <c r="E42" s="232">
        <f t="shared" si="2"/>
        <v>29631601.260000002</v>
      </c>
      <c r="F42" s="230"/>
      <c r="G42" s="235"/>
      <c r="I42" s="233">
        <f t="shared" si="1"/>
        <v>0.30999865252552183</v>
      </c>
      <c r="J42" s="234">
        <v>0.252</v>
      </c>
    </row>
    <row r="43" spans="1:10">
      <c r="A43" s="228"/>
      <c r="B43" s="229" t="s">
        <v>22</v>
      </c>
      <c r="C43" s="230">
        <v>96330439</v>
      </c>
      <c r="D43" s="231">
        <f>+'ESTADO SITUACION'!AD837/1000</f>
        <v>5766649.5310000004</v>
      </c>
      <c r="E43" s="232">
        <f t="shared" si="2"/>
        <v>35398250.791000001</v>
      </c>
      <c r="F43" s="230"/>
      <c r="G43" s="235"/>
      <c r="I43" s="233">
        <f>+E43/C43</f>
        <v>0.36746693110160122</v>
      </c>
      <c r="J43" s="234">
        <v>0.32300000000000001</v>
      </c>
    </row>
    <row r="44" spans="1:10">
      <c r="A44" s="228"/>
      <c r="B44" s="229" t="s">
        <v>21</v>
      </c>
      <c r="C44" s="230">
        <v>96330439</v>
      </c>
      <c r="D44" s="231">
        <f>'ESTADO SITUACION'!AC837/1000</f>
        <v>5619431.8339999998</v>
      </c>
      <c r="E44" s="232">
        <f t="shared" si="2"/>
        <v>41017682.625</v>
      </c>
      <c r="F44" s="230"/>
      <c r="G44" s="235"/>
      <c r="I44" s="233">
        <f>+E44/C44</f>
        <v>0.42580188620338377</v>
      </c>
      <c r="J44" s="234">
        <v>0.38600000000000001</v>
      </c>
    </row>
    <row r="45" spans="1:10">
      <c r="A45" s="228"/>
      <c r="B45" s="229" t="s">
        <v>20</v>
      </c>
      <c r="C45" s="230">
        <f>+C44</f>
        <v>96330439</v>
      </c>
      <c r="D45" s="236">
        <f>+'ESTADO SITUACION'!AB837/1000</f>
        <v>6021676.54</v>
      </c>
      <c r="E45" s="232">
        <f t="shared" si="2"/>
        <v>47039359.164999999</v>
      </c>
      <c r="F45" s="230"/>
      <c r="G45" s="235"/>
      <c r="I45" s="233">
        <f>+E45/C45</f>
        <v>0.48831251734459552</v>
      </c>
      <c r="J45" s="234">
        <v>0.437</v>
      </c>
    </row>
    <row r="46" spans="1:10">
      <c r="A46" s="228"/>
      <c r="B46" s="229" t="s">
        <v>19</v>
      </c>
      <c r="C46" s="230">
        <f>+C45</f>
        <v>96330439</v>
      </c>
      <c r="D46" s="236">
        <f>+'ESTADO SITUACION'!AA837/1000</f>
        <v>6701091.1459999997</v>
      </c>
      <c r="E46" s="232">
        <f t="shared" si="2"/>
        <v>53740450.310999997</v>
      </c>
      <c r="F46" s="230"/>
      <c r="G46" s="235"/>
      <c r="I46" s="233">
        <f>+E46/C46</f>
        <v>0.55787610716691527</v>
      </c>
      <c r="J46" s="234"/>
    </row>
    <row r="47" spans="1:10">
      <c r="B47" s="229" t="s">
        <v>18</v>
      </c>
      <c r="C47" s="230"/>
      <c r="D47" s="236"/>
      <c r="E47" s="232">
        <f t="shared" si="2"/>
        <v>53740450.310999997</v>
      </c>
      <c r="F47" s="230"/>
      <c r="I47" s="237"/>
      <c r="J47" s="234"/>
    </row>
    <row r="48" spans="1:10">
      <c r="B48" s="229" t="s">
        <v>598</v>
      </c>
      <c r="C48" s="230"/>
      <c r="D48" s="236"/>
      <c r="E48" s="232">
        <f t="shared" si="2"/>
        <v>53740450.310999997</v>
      </c>
      <c r="F48" s="230"/>
      <c r="I48" s="237"/>
      <c r="J48" s="234"/>
    </row>
    <row r="49" spans="2:10">
      <c r="B49" s="229" t="s">
        <v>599</v>
      </c>
      <c r="C49" s="230"/>
      <c r="D49" s="236"/>
      <c r="E49" s="232">
        <f t="shared" si="2"/>
        <v>53740450.310999997</v>
      </c>
      <c r="F49" s="230"/>
      <c r="I49" s="237"/>
      <c r="J49" s="234"/>
    </row>
    <row r="51" spans="2:10">
      <c r="D51" s="238"/>
      <c r="F51" s="239"/>
      <c r="I51" s="239"/>
    </row>
    <row r="52" spans="2:10">
      <c r="E52" s="228"/>
      <c r="F52" s="228"/>
      <c r="I52" s="24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zoomScale="90" zoomScaleNormal="100" zoomScaleSheetLayoutView="90" workbookViewId="0">
      <selection activeCell="O23" sqref="O23"/>
    </sheetView>
  </sheetViews>
  <sheetFormatPr baseColWidth="10" defaultColWidth="11.42578125" defaultRowHeight="12.75"/>
  <cols>
    <col min="1" max="1" width="8" style="223" customWidth="1"/>
    <col min="2" max="2" width="12.85546875" style="223" customWidth="1"/>
    <col min="3" max="3" width="14.5703125" style="223" customWidth="1"/>
    <col min="4" max="4" width="13.85546875" style="223" customWidth="1"/>
    <col min="5" max="5" width="11.28515625" style="223" customWidth="1"/>
    <col min="6" max="6" width="24.42578125" style="223" customWidth="1"/>
    <col min="7" max="7" width="2" style="223" customWidth="1"/>
    <col min="8" max="8" width="7.7109375" style="223" customWidth="1"/>
    <col min="9" max="9" width="2" style="223" customWidth="1"/>
    <col min="10" max="10" width="18.42578125" style="223" customWidth="1"/>
    <col min="11" max="11" width="14.7109375" style="223" customWidth="1"/>
    <col min="12" max="12" width="18.140625" style="223" customWidth="1"/>
    <col min="13" max="13" width="3.28515625" style="223" customWidth="1"/>
    <col min="14" max="15" width="13.7109375" style="223" customWidth="1"/>
    <col min="16" max="16" width="11.42578125" style="223"/>
    <col min="17" max="17" width="13.7109375" style="223" customWidth="1"/>
    <col min="18" max="215" width="11.42578125" style="223"/>
    <col min="216" max="216" width="1.85546875" style="223" customWidth="1"/>
    <col min="217" max="218" width="2" style="223" customWidth="1"/>
    <col min="219" max="219" width="2.5703125" style="223" customWidth="1"/>
    <col min="220" max="220" width="2.28515625" style="223" customWidth="1"/>
    <col min="221" max="221" width="11.42578125" style="223"/>
    <col min="222" max="222" width="1.85546875" style="223" customWidth="1"/>
    <col min="223" max="223" width="2" style="223" customWidth="1"/>
    <col min="224" max="225" width="11.42578125" style="223" hidden="1" customWidth="1"/>
    <col min="226" max="226" width="2.140625" style="223" customWidth="1"/>
    <col min="227" max="227" width="2.28515625" style="223" customWidth="1"/>
    <col min="228" max="228" width="2" style="223" customWidth="1"/>
    <col min="229" max="229" width="1.7109375" style="223" customWidth="1"/>
    <col min="230" max="471" width="11.42578125" style="223"/>
    <col min="472" max="472" width="1.85546875" style="223" customWidth="1"/>
    <col min="473" max="474" width="2" style="223" customWidth="1"/>
    <col min="475" max="475" width="2.5703125" style="223" customWidth="1"/>
    <col min="476" max="476" width="2.28515625" style="223" customWidth="1"/>
    <col min="477" max="477" width="11.42578125" style="223"/>
    <col min="478" max="478" width="1.85546875" style="223" customWidth="1"/>
    <col min="479" max="479" width="2" style="223" customWidth="1"/>
    <col min="480" max="481" width="11.42578125" style="223" hidden="1" customWidth="1"/>
    <col min="482" max="482" width="2.140625" style="223" customWidth="1"/>
    <col min="483" max="483" width="2.28515625" style="223" customWidth="1"/>
    <col min="484" max="484" width="2" style="223" customWidth="1"/>
    <col min="485" max="485" width="1.7109375" style="223" customWidth="1"/>
    <col min="486" max="727" width="11.42578125" style="223"/>
    <col min="728" max="728" width="1.85546875" style="223" customWidth="1"/>
    <col min="729" max="730" width="2" style="223" customWidth="1"/>
    <col min="731" max="731" width="2.5703125" style="223" customWidth="1"/>
    <col min="732" max="732" width="2.28515625" style="223" customWidth="1"/>
    <col min="733" max="733" width="11.42578125" style="223"/>
    <col min="734" max="734" width="1.85546875" style="223" customWidth="1"/>
    <col min="735" max="735" width="2" style="223" customWidth="1"/>
    <col min="736" max="737" width="11.42578125" style="223" hidden="1" customWidth="1"/>
    <col min="738" max="738" width="2.140625" style="223" customWidth="1"/>
    <col min="739" max="739" width="2.28515625" style="223" customWidth="1"/>
    <col min="740" max="740" width="2" style="223" customWidth="1"/>
    <col min="741" max="741" width="1.7109375" style="223" customWidth="1"/>
    <col min="742" max="983" width="11.42578125" style="223"/>
    <col min="984" max="984" width="1.85546875" style="223" customWidth="1"/>
    <col min="985" max="986" width="2" style="223" customWidth="1"/>
    <col min="987" max="987" width="2.5703125" style="223" customWidth="1"/>
    <col min="988" max="988" width="2.28515625" style="223" customWidth="1"/>
    <col min="989" max="989" width="11.42578125" style="223"/>
    <col min="990" max="990" width="1.85546875" style="223" customWidth="1"/>
    <col min="991" max="991" width="2" style="223" customWidth="1"/>
    <col min="992" max="993" width="11.42578125" style="223" hidden="1" customWidth="1"/>
    <col min="994" max="994" width="2.140625" style="223" customWidth="1"/>
    <col min="995" max="995" width="2.28515625" style="223" customWidth="1"/>
    <col min="996" max="996" width="2" style="223" customWidth="1"/>
    <col min="997" max="997" width="1.7109375" style="223" customWidth="1"/>
    <col min="998" max="1239" width="11.42578125" style="223"/>
    <col min="1240" max="1240" width="1.85546875" style="223" customWidth="1"/>
    <col min="1241" max="1242" width="2" style="223" customWidth="1"/>
    <col min="1243" max="1243" width="2.5703125" style="223" customWidth="1"/>
    <col min="1244" max="1244" width="2.28515625" style="223" customWidth="1"/>
    <col min="1245" max="1245" width="11.42578125" style="223"/>
    <col min="1246" max="1246" width="1.85546875" style="223" customWidth="1"/>
    <col min="1247" max="1247" width="2" style="223" customWidth="1"/>
    <col min="1248" max="1249" width="11.42578125" style="223" hidden="1" customWidth="1"/>
    <col min="1250" max="1250" width="2.140625" style="223" customWidth="1"/>
    <col min="1251" max="1251" width="2.28515625" style="223" customWidth="1"/>
    <col min="1252" max="1252" width="2" style="223" customWidth="1"/>
    <col min="1253" max="1253" width="1.7109375" style="223" customWidth="1"/>
    <col min="1254" max="1495" width="11.42578125" style="223"/>
    <col min="1496" max="1496" width="1.85546875" style="223" customWidth="1"/>
    <col min="1497" max="1498" width="2" style="223" customWidth="1"/>
    <col min="1499" max="1499" width="2.5703125" style="223" customWidth="1"/>
    <col min="1500" max="1500" width="2.28515625" style="223" customWidth="1"/>
    <col min="1501" max="1501" width="11.42578125" style="223"/>
    <col min="1502" max="1502" width="1.85546875" style="223" customWidth="1"/>
    <col min="1503" max="1503" width="2" style="223" customWidth="1"/>
    <col min="1504" max="1505" width="11.42578125" style="223" hidden="1" customWidth="1"/>
    <col min="1506" max="1506" width="2.140625" style="223" customWidth="1"/>
    <col min="1507" max="1507" width="2.28515625" style="223" customWidth="1"/>
    <col min="1508" max="1508" width="2" style="223" customWidth="1"/>
    <col min="1509" max="1509" width="1.7109375" style="223" customWidth="1"/>
    <col min="1510" max="1751" width="11.42578125" style="223"/>
    <col min="1752" max="1752" width="1.85546875" style="223" customWidth="1"/>
    <col min="1753" max="1754" width="2" style="223" customWidth="1"/>
    <col min="1755" max="1755" width="2.5703125" style="223" customWidth="1"/>
    <col min="1756" max="1756" width="2.28515625" style="223" customWidth="1"/>
    <col min="1757" max="1757" width="11.42578125" style="223"/>
    <col min="1758" max="1758" width="1.85546875" style="223" customWidth="1"/>
    <col min="1759" max="1759" width="2" style="223" customWidth="1"/>
    <col min="1760" max="1761" width="11.42578125" style="223" hidden="1" customWidth="1"/>
    <col min="1762" max="1762" width="2.140625" style="223" customWidth="1"/>
    <col min="1763" max="1763" width="2.28515625" style="223" customWidth="1"/>
    <col min="1764" max="1764" width="2" style="223" customWidth="1"/>
    <col min="1765" max="1765" width="1.7109375" style="223" customWidth="1"/>
    <col min="1766" max="2007" width="11.42578125" style="223"/>
    <col min="2008" max="2008" width="1.85546875" style="223" customWidth="1"/>
    <col min="2009" max="2010" width="2" style="223" customWidth="1"/>
    <col min="2011" max="2011" width="2.5703125" style="223" customWidth="1"/>
    <col min="2012" max="2012" width="2.28515625" style="223" customWidth="1"/>
    <col min="2013" max="2013" width="11.42578125" style="223"/>
    <col min="2014" max="2014" width="1.85546875" style="223" customWidth="1"/>
    <col min="2015" max="2015" width="2" style="223" customWidth="1"/>
    <col min="2016" max="2017" width="11.42578125" style="223" hidden="1" customWidth="1"/>
    <col min="2018" max="2018" width="2.140625" style="223" customWidth="1"/>
    <col min="2019" max="2019" width="2.28515625" style="223" customWidth="1"/>
    <col min="2020" max="2020" width="2" style="223" customWidth="1"/>
    <col min="2021" max="2021" width="1.7109375" style="223" customWidth="1"/>
    <col min="2022" max="2263" width="11.42578125" style="223"/>
    <col min="2264" max="2264" width="1.85546875" style="223" customWidth="1"/>
    <col min="2265" max="2266" width="2" style="223" customWidth="1"/>
    <col min="2267" max="2267" width="2.5703125" style="223" customWidth="1"/>
    <col min="2268" max="2268" width="2.28515625" style="223" customWidth="1"/>
    <col min="2269" max="2269" width="11.42578125" style="223"/>
    <col min="2270" max="2270" width="1.85546875" style="223" customWidth="1"/>
    <col min="2271" max="2271" width="2" style="223" customWidth="1"/>
    <col min="2272" max="2273" width="11.42578125" style="223" hidden="1" customWidth="1"/>
    <col min="2274" max="2274" width="2.140625" style="223" customWidth="1"/>
    <col min="2275" max="2275" width="2.28515625" style="223" customWidth="1"/>
    <col min="2276" max="2276" width="2" style="223" customWidth="1"/>
    <col min="2277" max="2277" width="1.7109375" style="223" customWidth="1"/>
    <col min="2278" max="2519" width="11.42578125" style="223"/>
    <col min="2520" max="2520" width="1.85546875" style="223" customWidth="1"/>
    <col min="2521" max="2522" width="2" style="223" customWidth="1"/>
    <col min="2523" max="2523" width="2.5703125" style="223" customWidth="1"/>
    <col min="2524" max="2524" width="2.28515625" style="223" customWidth="1"/>
    <col min="2525" max="2525" width="11.42578125" style="223"/>
    <col min="2526" max="2526" width="1.85546875" style="223" customWidth="1"/>
    <col min="2527" max="2527" width="2" style="223" customWidth="1"/>
    <col min="2528" max="2529" width="11.42578125" style="223" hidden="1" customWidth="1"/>
    <col min="2530" max="2530" width="2.140625" style="223" customWidth="1"/>
    <col min="2531" max="2531" width="2.28515625" style="223" customWidth="1"/>
    <col min="2532" max="2532" width="2" style="223" customWidth="1"/>
    <col min="2533" max="2533" width="1.7109375" style="223" customWidth="1"/>
    <col min="2534" max="2775" width="11.42578125" style="223"/>
    <col min="2776" max="2776" width="1.85546875" style="223" customWidth="1"/>
    <col min="2777" max="2778" width="2" style="223" customWidth="1"/>
    <col min="2779" max="2779" width="2.5703125" style="223" customWidth="1"/>
    <col min="2780" max="2780" width="2.28515625" style="223" customWidth="1"/>
    <col min="2781" max="2781" width="11.42578125" style="223"/>
    <col min="2782" max="2782" width="1.85546875" style="223" customWidth="1"/>
    <col min="2783" max="2783" width="2" style="223" customWidth="1"/>
    <col min="2784" max="2785" width="11.42578125" style="223" hidden="1" customWidth="1"/>
    <col min="2786" max="2786" width="2.140625" style="223" customWidth="1"/>
    <col min="2787" max="2787" width="2.28515625" style="223" customWidth="1"/>
    <col min="2788" max="2788" width="2" style="223" customWidth="1"/>
    <col min="2789" max="2789" width="1.7109375" style="223" customWidth="1"/>
    <col min="2790" max="3031" width="11.42578125" style="223"/>
    <col min="3032" max="3032" width="1.85546875" style="223" customWidth="1"/>
    <col min="3033" max="3034" width="2" style="223" customWidth="1"/>
    <col min="3035" max="3035" width="2.5703125" style="223" customWidth="1"/>
    <col min="3036" max="3036" width="2.28515625" style="223" customWidth="1"/>
    <col min="3037" max="3037" width="11.42578125" style="223"/>
    <col min="3038" max="3038" width="1.85546875" style="223" customWidth="1"/>
    <col min="3039" max="3039" width="2" style="223" customWidth="1"/>
    <col min="3040" max="3041" width="11.42578125" style="223" hidden="1" customWidth="1"/>
    <col min="3042" max="3042" width="2.140625" style="223" customWidth="1"/>
    <col min="3043" max="3043" width="2.28515625" style="223" customWidth="1"/>
    <col min="3044" max="3044" width="2" style="223" customWidth="1"/>
    <col min="3045" max="3045" width="1.7109375" style="223" customWidth="1"/>
    <col min="3046" max="3287" width="11.42578125" style="223"/>
    <col min="3288" max="3288" width="1.85546875" style="223" customWidth="1"/>
    <col min="3289" max="3290" width="2" style="223" customWidth="1"/>
    <col min="3291" max="3291" width="2.5703125" style="223" customWidth="1"/>
    <col min="3292" max="3292" width="2.28515625" style="223" customWidth="1"/>
    <col min="3293" max="3293" width="11.42578125" style="223"/>
    <col min="3294" max="3294" width="1.85546875" style="223" customWidth="1"/>
    <col min="3295" max="3295" width="2" style="223" customWidth="1"/>
    <col min="3296" max="3297" width="11.42578125" style="223" hidden="1" customWidth="1"/>
    <col min="3298" max="3298" width="2.140625" style="223" customWidth="1"/>
    <col min="3299" max="3299" width="2.28515625" style="223" customWidth="1"/>
    <col min="3300" max="3300" width="2" style="223" customWidth="1"/>
    <col min="3301" max="3301" width="1.7109375" style="223" customWidth="1"/>
    <col min="3302" max="3543" width="11.42578125" style="223"/>
    <col min="3544" max="3544" width="1.85546875" style="223" customWidth="1"/>
    <col min="3545" max="3546" width="2" style="223" customWidth="1"/>
    <col min="3547" max="3547" width="2.5703125" style="223" customWidth="1"/>
    <col min="3548" max="3548" width="2.28515625" style="223" customWidth="1"/>
    <col min="3549" max="3549" width="11.42578125" style="223"/>
    <col min="3550" max="3550" width="1.85546875" style="223" customWidth="1"/>
    <col min="3551" max="3551" width="2" style="223" customWidth="1"/>
    <col min="3552" max="3553" width="11.42578125" style="223" hidden="1" customWidth="1"/>
    <col min="3554" max="3554" width="2.140625" style="223" customWidth="1"/>
    <col min="3555" max="3555" width="2.28515625" style="223" customWidth="1"/>
    <col min="3556" max="3556" width="2" style="223" customWidth="1"/>
    <col min="3557" max="3557" width="1.7109375" style="223" customWidth="1"/>
    <col min="3558" max="3799" width="11.42578125" style="223"/>
    <col min="3800" max="3800" width="1.85546875" style="223" customWidth="1"/>
    <col min="3801" max="3802" width="2" style="223" customWidth="1"/>
    <col min="3803" max="3803" width="2.5703125" style="223" customWidth="1"/>
    <col min="3804" max="3804" width="2.28515625" style="223" customWidth="1"/>
    <col min="3805" max="3805" width="11.42578125" style="223"/>
    <col min="3806" max="3806" width="1.85546875" style="223" customWidth="1"/>
    <col min="3807" max="3807" width="2" style="223" customWidth="1"/>
    <col min="3808" max="3809" width="11.42578125" style="223" hidden="1" customWidth="1"/>
    <col min="3810" max="3810" width="2.140625" style="223" customWidth="1"/>
    <col min="3811" max="3811" width="2.28515625" style="223" customWidth="1"/>
    <col min="3812" max="3812" width="2" style="223" customWidth="1"/>
    <col min="3813" max="3813" width="1.7109375" style="223" customWidth="1"/>
    <col min="3814" max="4055" width="11.42578125" style="223"/>
    <col min="4056" max="4056" width="1.85546875" style="223" customWidth="1"/>
    <col min="4057" max="4058" width="2" style="223" customWidth="1"/>
    <col min="4059" max="4059" width="2.5703125" style="223" customWidth="1"/>
    <col min="4060" max="4060" width="2.28515625" style="223" customWidth="1"/>
    <col min="4061" max="4061" width="11.42578125" style="223"/>
    <col min="4062" max="4062" width="1.85546875" style="223" customWidth="1"/>
    <col min="4063" max="4063" width="2" style="223" customWidth="1"/>
    <col min="4064" max="4065" width="11.42578125" style="223" hidden="1" customWidth="1"/>
    <col min="4066" max="4066" width="2.140625" style="223" customWidth="1"/>
    <col min="4067" max="4067" width="2.28515625" style="223" customWidth="1"/>
    <col min="4068" max="4068" width="2" style="223" customWidth="1"/>
    <col min="4069" max="4069" width="1.7109375" style="223" customWidth="1"/>
    <col min="4070" max="4311" width="11.42578125" style="223"/>
    <col min="4312" max="4312" width="1.85546875" style="223" customWidth="1"/>
    <col min="4313" max="4314" width="2" style="223" customWidth="1"/>
    <col min="4315" max="4315" width="2.5703125" style="223" customWidth="1"/>
    <col min="4316" max="4316" width="2.28515625" style="223" customWidth="1"/>
    <col min="4317" max="4317" width="11.42578125" style="223"/>
    <col min="4318" max="4318" width="1.85546875" style="223" customWidth="1"/>
    <col min="4319" max="4319" width="2" style="223" customWidth="1"/>
    <col min="4320" max="4321" width="11.42578125" style="223" hidden="1" customWidth="1"/>
    <col min="4322" max="4322" width="2.140625" style="223" customWidth="1"/>
    <col min="4323" max="4323" width="2.28515625" style="223" customWidth="1"/>
    <col min="4324" max="4324" width="2" style="223" customWidth="1"/>
    <col min="4325" max="4325" width="1.7109375" style="223" customWidth="1"/>
    <col min="4326" max="4567" width="11.42578125" style="223"/>
    <col min="4568" max="4568" width="1.85546875" style="223" customWidth="1"/>
    <col min="4569" max="4570" width="2" style="223" customWidth="1"/>
    <col min="4571" max="4571" width="2.5703125" style="223" customWidth="1"/>
    <col min="4572" max="4572" width="2.28515625" style="223" customWidth="1"/>
    <col min="4573" max="4573" width="11.42578125" style="223"/>
    <col min="4574" max="4574" width="1.85546875" style="223" customWidth="1"/>
    <col min="4575" max="4575" width="2" style="223" customWidth="1"/>
    <col min="4576" max="4577" width="11.42578125" style="223" hidden="1" customWidth="1"/>
    <col min="4578" max="4578" width="2.140625" style="223" customWidth="1"/>
    <col min="4579" max="4579" width="2.28515625" style="223" customWidth="1"/>
    <col min="4580" max="4580" width="2" style="223" customWidth="1"/>
    <col min="4581" max="4581" width="1.7109375" style="223" customWidth="1"/>
    <col min="4582" max="4823" width="11.42578125" style="223"/>
    <col min="4824" max="4824" width="1.85546875" style="223" customWidth="1"/>
    <col min="4825" max="4826" width="2" style="223" customWidth="1"/>
    <col min="4827" max="4827" width="2.5703125" style="223" customWidth="1"/>
    <col min="4828" max="4828" width="2.28515625" style="223" customWidth="1"/>
    <col min="4829" max="4829" width="11.42578125" style="223"/>
    <col min="4830" max="4830" width="1.85546875" style="223" customWidth="1"/>
    <col min="4831" max="4831" width="2" style="223" customWidth="1"/>
    <col min="4832" max="4833" width="11.42578125" style="223" hidden="1" customWidth="1"/>
    <col min="4834" max="4834" width="2.140625" style="223" customWidth="1"/>
    <col min="4835" max="4835" width="2.28515625" style="223" customWidth="1"/>
    <col min="4836" max="4836" width="2" style="223" customWidth="1"/>
    <col min="4837" max="4837" width="1.7109375" style="223" customWidth="1"/>
    <col min="4838" max="5079" width="11.42578125" style="223"/>
    <col min="5080" max="5080" width="1.85546875" style="223" customWidth="1"/>
    <col min="5081" max="5082" width="2" style="223" customWidth="1"/>
    <col min="5083" max="5083" width="2.5703125" style="223" customWidth="1"/>
    <col min="5084" max="5084" width="2.28515625" style="223" customWidth="1"/>
    <col min="5085" max="5085" width="11.42578125" style="223"/>
    <col min="5086" max="5086" width="1.85546875" style="223" customWidth="1"/>
    <col min="5087" max="5087" width="2" style="223" customWidth="1"/>
    <col min="5088" max="5089" width="11.42578125" style="223" hidden="1" customWidth="1"/>
    <col min="5090" max="5090" width="2.140625" style="223" customWidth="1"/>
    <col min="5091" max="5091" width="2.28515625" style="223" customWidth="1"/>
    <col min="5092" max="5092" width="2" style="223" customWidth="1"/>
    <col min="5093" max="5093" width="1.7109375" style="223" customWidth="1"/>
    <col min="5094" max="5335" width="11.42578125" style="223"/>
    <col min="5336" max="5336" width="1.85546875" style="223" customWidth="1"/>
    <col min="5337" max="5338" width="2" style="223" customWidth="1"/>
    <col min="5339" max="5339" width="2.5703125" style="223" customWidth="1"/>
    <col min="5340" max="5340" width="2.28515625" style="223" customWidth="1"/>
    <col min="5341" max="5341" width="11.42578125" style="223"/>
    <col min="5342" max="5342" width="1.85546875" style="223" customWidth="1"/>
    <col min="5343" max="5343" width="2" style="223" customWidth="1"/>
    <col min="5344" max="5345" width="11.42578125" style="223" hidden="1" customWidth="1"/>
    <col min="5346" max="5346" width="2.140625" style="223" customWidth="1"/>
    <col min="5347" max="5347" width="2.28515625" style="223" customWidth="1"/>
    <col min="5348" max="5348" width="2" style="223" customWidth="1"/>
    <col min="5349" max="5349" width="1.7109375" style="223" customWidth="1"/>
    <col min="5350" max="5591" width="11.42578125" style="223"/>
    <col min="5592" max="5592" width="1.85546875" style="223" customWidth="1"/>
    <col min="5593" max="5594" width="2" style="223" customWidth="1"/>
    <col min="5595" max="5595" width="2.5703125" style="223" customWidth="1"/>
    <col min="5596" max="5596" width="2.28515625" style="223" customWidth="1"/>
    <col min="5597" max="5597" width="11.42578125" style="223"/>
    <col min="5598" max="5598" width="1.85546875" style="223" customWidth="1"/>
    <col min="5599" max="5599" width="2" style="223" customWidth="1"/>
    <col min="5600" max="5601" width="11.42578125" style="223" hidden="1" customWidth="1"/>
    <col min="5602" max="5602" width="2.140625" style="223" customWidth="1"/>
    <col min="5603" max="5603" width="2.28515625" style="223" customWidth="1"/>
    <col min="5604" max="5604" width="2" style="223" customWidth="1"/>
    <col min="5605" max="5605" width="1.7109375" style="223" customWidth="1"/>
    <col min="5606" max="5847" width="11.42578125" style="223"/>
    <col min="5848" max="5848" width="1.85546875" style="223" customWidth="1"/>
    <col min="5849" max="5850" width="2" style="223" customWidth="1"/>
    <col min="5851" max="5851" width="2.5703125" style="223" customWidth="1"/>
    <col min="5852" max="5852" width="2.28515625" style="223" customWidth="1"/>
    <col min="5853" max="5853" width="11.42578125" style="223"/>
    <col min="5854" max="5854" width="1.85546875" style="223" customWidth="1"/>
    <col min="5855" max="5855" width="2" style="223" customWidth="1"/>
    <col min="5856" max="5857" width="11.42578125" style="223" hidden="1" customWidth="1"/>
    <col min="5858" max="5858" width="2.140625" style="223" customWidth="1"/>
    <col min="5859" max="5859" width="2.28515625" style="223" customWidth="1"/>
    <col min="5860" max="5860" width="2" style="223" customWidth="1"/>
    <col min="5861" max="5861" width="1.7109375" style="223" customWidth="1"/>
    <col min="5862" max="6103" width="11.42578125" style="223"/>
    <col min="6104" max="6104" width="1.85546875" style="223" customWidth="1"/>
    <col min="6105" max="6106" width="2" style="223" customWidth="1"/>
    <col min="6107" max="6107" width="2.5703125" style="223" customWidth="1"/>
    <col min="6108" max="6108" width="2.28515625" style="223" customWidth="1"/>
    <col min="6109" max="6109" width="11.42578125" style="223"/>
    <col min="6110" max="6110" width="1.85546875" style="223" customWidth="1"/>
    <col min="6111" max="6111" width="2" style="223" customWidth="1"/>
    <col min="6112" max="6113" width="11.42578125" style="223" hidden="1" customWidth="1"/>
    <col min="6114" max="6114" width="2.140625" style="223" customWidth="1"/>
    <col min="6115" max="6115" width="2.28515625" style="223" customWidth="1"/>
    <col min="6116" max="6116" width="2" style="223" customWidth="1"/>
    <col min="6117" max="6117" width="1.7109375" style="223" customWidth="1"/>
    <col min="6118" max="6359" width="11.42578125" style="223"/>
    <col min="6360" max="6360" width="1.85546875" style="223" customWidth="1"/>
    <col min="6361" max="6362" width="2" style="223" customWidth="1"/>
    <col min="6363" max="6363" width="2.5703125" style="223" customWidth="1"/>
    <col min="6364" max="6364" width="2.28515625" style="223" customWidth="1"/>
    <col min="6365" max="6365" width="11.42578125" style="223"/>
    <col min="6366" max="6366" width="1.85546875" style="223" customWidth="1"/>
    <col min="6367" max="6367" width="2" style="223" customWidth="1"/>
    <col min="6368" max="6369" width="11.42578125" style="223" hidden="1" customWidth="1"/>
    <col min="6370" max="6370" width="2.140625" style="223" customWidth="1"/>
    <col min="6371" max="6371" width="2.28515625" style="223" customWidth="1"/>
    <col min="6372" max="6372" width="2" style="223" customWidth="1"/>
    <col min="6373" max="6373" width="1.7109375" style="223" customWidth="1"/>
    <col min="6374" max="6615" width="11.42578125" style="223"/>
    <col min="6616" max="6616" width="1.85546875" style="223" customWidth="1"/>
    <col min="6617" max="6618" width="2" style="223" customWidth="1"/>
    <col min="6619" max="6619" width="2.5703125" style="223" customWidth="1"/>
    <col min="6620" max="6620" width="2.28515625" style="223" customWidth="1"/>
    <col min="6621" max="6621" width="11.42578125" style="223"/>
    <col min="6622" max="6622" width="1.85546875" style="223" customWidth="1"/>
    <col min="6623" max="6623" width="2" style="223" customWidth="1"/>
    <col min="6624" max="6625" width="11.42578125" style="223" hidden="1" customWidth="1"/>
    <col min="6626" max="6626" width="2.140625" style="223" customWidth="1"/>
    <col min="6627" max="6627" width="2.28515625" style="223" customWidth="1"/>
    <col min="6628" max="6628" width="2" style="223" customWidth="1"/>
    <col min="6629" max="6629" width="1.7109375" style="223" customWidth="1"/>
    <col min="6630" max="6871" width="11.42578125" style="223"/>
    <col min="6872" max="6872" width="1.85546875" style="223" customWidth="1"/>
    <col min="6873" max="6874" width="2" style="223" customWidth="1"/>
    <col min="6875" max="6875" width="2.5703125" style="223" customWidth="1"/>
    <col min="6876" max="6876" width="2.28515625" style="223" customWidth="1"/>
    <col min="6877" max="6877" width="11.42578125" style="223"/>
    <col min="6878" max="6878" width="1.85546875" style="223" customWidth="1"/>
    <col min="6879" max="6879" width="2" style="223" customWidth="1"/>
    <col min="6880" max="6881" width="11.42578125" style="223" hidden="1" customWidth="1"/>
    <col min="6882" max="6882" width="2.140625" style="223" customWidth="1"/>
    <col min="6883" max="6883" width="2.28515625" style="223" customWidth="1"/>
    <col min="6884" max="6884" width="2" style="223" customWidth="1"/>
    <col min="6885" max="6885" width="1.7109375" style="223" customWidth="1"/>
    <col min="6886" max="7127" width="11.42578125" style="223"/>
    <col min="7128" max="7128" width="1.85546875" style="223" customWidth="1"/>
    <col min="7129" max="7130" width="2" style="223" customWidth="1"/>
    <col min="7131" max="7131" width="2.5703125" style="223" customWidth="1"/>
    <col min="7132" max="7132" width="2.28515625" style="223" customWidth="1"/>
    <col min="7133" max="7133" width="11.42578125" style="223"/>
    <col min="7134" max="7134" width="1.85546875" style="223" customWidth="1"/>
    <col min="7135" max="7135" width="2" style="223" customWidth="1"/>
    <col min="7136" max="7137" width="11.42578125" style="223" hidden="1" customWidth="1"/>
    <col min="7138" max="7138" width="2.140625" style="223" customWidth="1"/>
    <col min="7139" max="7139" width="2.28515625" style="223" customWidth="1"/>
    <col min="7140" max="7140" width="2" style="223" customWidth="1"/>
    <col min="7141" max="7141" width="1.7109375" style="223" customWidth="1"/>
    <col min="7142" max="7383" width="11.42578125" style="223"/>
    <col min="7384" max="7384" width="1.85546875" style="223" customWidth="1"/>
    <col min="7385" max="7386" width="2" style="223" customWidth="1"/>
    <col min="7387" max="7387" width="2.5703125" style="223" customWidth="1"/>
    <col min="7388" max="7388" width="2.28515625" style="223" customWidth="1"/>
    <col min="7389" max="7389" width="11.42578125" style="223"/>
    <col min="7390" max="7390" width="1.85546875" style="223" customWidth="1"/>
    <col min="7391" max="7391" width="2" style="223" customWidth="1"/>
    <col min="7392" max="7393" width="11.42578125" style="223" hidden="1" customWidth="1"/>
    <col min="7394" max="7394" width="2.140625" style="223" customWidth="1"/>
    <col min="7395" max="7395" width="2.28515625" style="223" customWidth="1"/>
    <col min="7396" max="7396" width="2" style="223" customWidth="1"/>
    <col min="7397" max="7397" width="1.7109375" style="223" customWidth="1"/>
    <col min="7398" max="7639" width="11.42578125" style="223"/>
    <col min="7640" max="7640" width="1.85546875" style="223" customWidth="1"/>
    <col min="7641" max="7642" width="2" style="223" customWidth="1"/>
    <col min="7643" max="7643" width="2.5703125" style="223" customWidth="1"/>
    <col min="7644" max="7644" width="2.28515625" style="223" customWidth="1"/>
    <col min="7645" max="7645" width="11.42578125" style="223"/>
    <col min="7646" max="7646" width="1.85546875" style="223" customWidth="1"/>
    <col min="7647" max="7647" width="2" style="223" customWidth="1"/>
    <col min="7648" max="7649" width="11.42578125" style="223" hidden="1" customWidth="1"/>
    <col min="7650" max="7650" width="2.140625" style="223" customWidth="1"/>
    <col min="7651" max="7651" width="2.28515625" style="223" customWidth="1"/>
    <col min="7652" max="7652" width="2" style="223" customWidth="1"/>
    <col min="7653" max="7653" width="1.7109375" style="223" customWidth="1"/>
    <col min="7654" max="7895" width="11.42578125" style="223"/>
    <col min="7896" max="7896" width="1.85546875" style="223" customWidth="1"/>
    <col min="7897" max="7898" width="2" style="223" customWidth="1"/>
    <col min="7899" max="7899" width="2.5703125" style="223" customWidth="1"/>
    <col min="7900" max="7900" width="2.28515625" style="223" customWidth="1"/>
    <col min="7901" max="7901" width="11.42578125" style="223"/>
    <col min="7902" max="7902" width="1.85546875" style="223" customWidth="1"/>
    <col min="7903" max="7903" width="2" style="223" customWidth="1"/>
    <col min="7904" max="7905" width="11.42578125" style="223" hidden="1" customWidth="1"/>
    <col min="7906" max="7906" width="2.140625" style="223" customWidth="1"/>
    <col min="7907" max="7907" width="2.28515625" style="223" customWidth="1"/>
    <col min="7908" max="7908" width="2" style="223" customWidth="1"/>
    <col min="7909" max="7909" width="1.7109375" style="223" customWidth="1"/>
    <col min="7910" max="8151" width="11.42578125" style="223"/>
    <col min="8152" max="8152" width="1.85546875" style="223" customWidth="1"/>
    <col min="8153" max="8154" width="2" style="223" customWidth="1"/>
    <col min="8155" max="8155" width="2.5703125" style="223" customWidth="1"/>
    <col min="8156" max="8156" width="2.28515625" style="223" customWidth="1"/>
    <col min="8157" max="8157" width="11.42578125" style="223"/>
    <col min="8158" max="8158" width="1.85546875" style="223" customWidth="1"/>
    <col min="8159" max="8159" width="2" style="223" customWidth="1"/>
    <col min="8160" max="8161" width="11.42578125" style="223" hidden="1" customWidth="1"/>
    <col min="8162" max="8162" width="2.140625" style="223" customWidth="1"/>
    <col min="8163" max="8163" width="2.28515625" style="223" customWidth="1"/>
    <col min="8164" max="8164" width="2" style="223" customWidth="1"/>
    <col min="8165" max="8165" width="1.7109375" style="223" customWidth="1"/>
    <col min="8166" max="8407" width="11.42578125" style="223"/>
    <col min="8408" max="8408" width="1.85546875" style="223" customWidth="1"/>
    <col min="8409" max="8410" width="2" style="223" customWidth="1"/>
    <col min="8411" max="8411" width="2.5703125" style="223" customWidth="1"/>
    <col min="8412" max="8412" width="2.28515625" style="223" customWidth="1"/>
    <col min="8413" max="8413" width="11.42578125" style="223"/>
    <col min="8414" max="8414" width="1.85546875" style="223" customWidth="1"/>
    <col min="8415" max="8415" width="2" style="223" customWidth="1"/>
    <col min="8416" max="8417" width="11.42578125" style="223" hidden="1" customWidth="1"/>
    <col min="8418" max="8418" width="2.140625" style="223" customWidth="1"/>
    <col min="8419" max="8419" width="2.28515625" style="223" customWidth="1"/>
    <col min="8420" max="8420" width="2" style="223" customWidth="1"/>
    <col min="8421" max="8421" width="1.7109375" style="223" customWidth="1"/>
    <col min="8422" max="8663" width="11.42578125" style="223"/>
    <col min="8664" max="8664" width="1.85546875" style="223" customWidth="1"/>
    <col min="8665" max="8666" width="2" style="223" customWidth="1"/>
    <col min="8667" max="8667" width="2.5703125" style="223" customWidth="1"/>
    <col min="8668" max="8668" width="2.28515625" style="223" customWidth="1"/>
    <col min="8669" max="8669" width="11.42578125" style="223"/>
    <col min="8670" max="8670" width="1.85546875" style="223" customWidth="1"/>
    <col min="8671" max="8671" width="2" style="223" customWidth="1"/>
    <col min="8672" max="8673" width="11.42578125" style="223" hidden="1" customWidth="1"/>
    <col min="8674" max="8674" width="2.140625" style="223" customWidth="1"/>
    <col min="8675" max="8675" width="2.28515625" style="223" customWidth="1"/>
    <col min="8676" max="8676" width="2" style="223" customWidth="1"/>
    <col min="8677" max="8677" width="1.7109375" style="223" customWidth="1"/>
    <col min="8678" max="8919" width="11.42578125" style="223"/>
    <col min="8920" max="8920" width="1.85546875" style="223" customWidth="1"/>
    <col min="8921" max="8922" width="2" style="223" customWidth="1"/>
    <col min="8923" max="8923" width="2.5703125" style="223" customWidth="1"/>
    <col min="8924" max="8924" width="2.28515625" style="223" customWidth="1"/>
    <col min="8925" max="8925" width="11.42578125" style="223"/>
    <col min="8926" max="8926" width="1.85546875" style="223" customWidth="1"/>
    <col min="8927" max="8927" width="2" style="223" customWidth="1"/>
    <col min="8928" max="8929" width="11.42578125" style="223" hidden="1" customWidth="1"/>
    <col min="8930" max="8930" width="2.140625" style="223" customWidth="1"/>
    <col min="8931" max="8931" width="2.28515625" style="223" customWidth="1"/>
    <col min="8932" max="8932" width="2" style="223" customWidth="1"/>
    <col min="8933" max="8933" width="1.7109375" style="223" customWidth="1"/>
    <col min="8934" max="9175" width="11.42578125" style="223"/>
    <col min="9176" max="9176" width="1.85546875" style="223" customWidth="1"/>
    <col min="9177" max="9178" width="2" style="223" customWidth="1"/>
    <col min="9179" max="9179" width="2.5703125" style="223" customWidth="1"/>
    <col min="9180" max="9180" width="2.28515625" style="223" customWidth="1"/>
    <col min="9181" max="9181" width="11.42578125" style="223"/>
    <col min="9182" max="9182" width="1.85546875" style="223" customWidth="1"/>
    <col min="9183" max="9183" width="2" style="223" customWidth="1"/>
    <col min="9184" max="9185" width="11.42578125" style="223" hidden="1" customWidth="1"/>
    <col min="9186" max="9186" width="2.140625" style="223" customWidth="1"/>
    <col min="9187" max="9187" width="2.28515625" style="223" customWidth="1"/>
    <col min="9188" max="9188" width="2" style="223" customWidth="1"/>
    <col min="9189" max="9189" width="1.7109375" style="223" customWidth="1"/>
    <col min="9190" max="9431" width="11.42578125" style="223"/>
    <col min="9432" max="9432" width="1.85546875" style="223" customWidth="1"/>
    <col min="9433" max="9434" width="2" style="223" customWidth="1"/>
    <col min="9435" max="9435" width="2.5703125" style="223" customWidth="1"/>
    <col min="9436" max="9436" width="2.28515625" style="223" customWidth="1"/>
    <col min="9437" max="9437" width="11.42578125" style="223"/>
    <col min="9438" max="9438" width="1.85546875" style="223" customWidth="1"/>
    <col min="9439" max="9439" width="2" style="223" customWidth="1"/>
    <col min="9440" max="9441" width="11.42578125" style="223" hidden="1" customWidth="1"/>
    <col min="9442" max="9442" width="2.140625" style="223" customWidth="1"/>
    <col min="9443" max="9443" width="2.28515625" style="223" customWidth="1"/>
    <col min="9444" max="9444" width="2" style="223" customWidth="1"/>
    <col min="9445" max="9445" width="1.7109375" style="223" customWidth="1"/>
    <col min="9446" max="9687" width="11.42578125" style="223"/>
    <col min="9688" max="9688" width="1.85546875" style="223" customWidth="1"/>
    <col min="9689" max="9690" width="2" style="223" customWidth="1"/>
    <col min="9691" max="9691" width="2.5703125" style="223" customWidth="1"/>
    <col min="9692" max="9692" width="2.28515625" style="223" customWidth="1"/>
    <col min="9693" max="9693" width="11.42578125" style="223"/>
    <col min="9694" max="9694" width="1.85546875" style="223" customWidth="1"/>
    <col min="9695" max="9695" width="2" style="223" customWidth="1"/>
    <col min="9696" max="9697" width="11.42578125" style="223" hidden="1" customWidth="1"/>
    <col min="9698" max="9698" width="2.140625" style="223" customWidth="1"/>
    <col min="9699" max="9699" width="2.28515625" style="223" customWidth="1"/>
    <col min="9700" max="9700" width="2" style="223" customWidth="1"/>
    <col min="9701" max="9701" width="1.7109375" style="223" customWidth="1"/>
    <col min="9702" max="9943" width="11.42578125" style="223"/>
    <col min="9944" max="9944" width="1.85546875" style="223" customWidth="1"/>
    <col min="9945" max="9946" width="2" style="223" customWidth="1"/>
    <col min="9947" max="9947" width="2.5703125" style="223" customWidth="1"/>
    <col min="9948" max="9948" width="2.28515625" style="223" customWidth="1"/>
    <col min="9949" max="9949" width="11.42578125" style="223"/>
    <col min="9950" max="9950" width="1.85546875" style="223" customWidth="1"/>
    <col min="9951" max="9951" width="2" style="223" customWidth="1"/>
    <col min="9952" max="9953" width="11.42578125" style="223" hidden="1" customWidth="1"/>
    <col min="9954" max="9954" width="2.140625" style="223" customWidth="1"/>
    <col min="9955" max="9955" width="2.28515625" style="223" customWidth="1"/>
    <col min="9956" max="9956" width="2" style="223" customWidth="1"/>
    <col min="9957" max="9957" width="1.7109375" style="223" customWidth="1"/>
    <col min="9958" max="10199" width="11.42578125" style="223"/>
    <col min="10200" max="10200" width="1.85546875" style="223" customWidth="1"/>
    <col min="10201" max="10202" width="2" style="223" customWidth="1"/>
    <col min="10203" max="10203" width="2.5703125" style="223" customWidth="1"/>
    <col min="10204" max="10204" width="2.28515625" style="223" customWidth="1"/>
    <col min="10205" max="10205" width="11.42578125" style="223"/>
    <col min="10206" max="10206" width="1.85546875" style="223" customWidth="1"/>
    <col min="10207" max="10207" width="2" style="223" customWidth="1"/>
    <col min="10208" max="10209" width="11.42578125" style="223" hidden="1" customWidth="1"/>
    <col min="10210" max="10210" width="2.140625" style="223" customWidth="1"/>
    <col min="10211" max="10211" width="2.28515625" style="223" customWidth="1"/>
    <col min="10212" max="10212" width="2" style="223" customWidth="1"/>
    <col min="10213" max="10213" width="1.7109375" style="223" customWidth="1"/>
    <col min="10214" max="10455" width="11.42578125" style="223"/>
    <col min="10456" max="10456" width="1.85546875" style="223" customWidth="1"/>
    <col min="10457" max="10458" width="2" style="223" customWidth="1"/>
    <col min="10459" max="10459" width="2.5703125" style="223" customWidth="1"/>
    <col min="10460" max="10460" width="2.28515625" style="223" customWidth="1"/>
    <col min="10461" max="10461" width="11.42578125" style="223"/>
    <col min="10462" max="10462" width="1.85546875" style="223" customWidth="1"/>
    <col min="10463" max="10463" width="2" style="223" customWidth="1"/>
    <col min="10464" max="10465" width="11.42578125" style="223" hidden="1" customWidth="1"/>
    <col min="10466" max="10466" width="2.140625" style="223" customWidth="1"/>
    <col min="10467" max="10467" width="2.28515625" style="223" customWidth="1"/>
    <col min="10468" max="10468" width="2" style="223" customWidth="1"/>
    <col min="10469" max="10469" width="1.7109375" style="223" customWidth="1"/>
    <col min="10470" max="10711" width="11.42578125" style="223"/>
    <col min="10712" max="10712" width="1.85546875" style="223" customWidth="1"/>
    <col min="10713" max="10714" width="2" style="223" customWidth="1"/>
    <col min="10715" max="10715" width="2.5703125" style="223" customWidth="1"/>
    <col min="10716" max="10716" width="2.28515625" style="223" customWidth="1"/>
    <col min="10717" max="10717" width="11.42578125" style="223"/>
    <col min="10718" max="10718" width="1.85546875" style="223" customWidth="1"/>
    <col min="10719" max="10719" width="2" style="223" customWidth="1"/>
    <col min="10720" max="10721" width="11.42578125" style="223" hidden="1" customWidth="1"/>
    <col min="10722" max="10722" width="2.140625" style="223" customWidth="1"/>
    <col min="10723" max="10723" width="2.28515625" style="223" customWidth="1"/>
    <col min="10724" max="10724" width="2" style="223" customWidth="1"/>
    <col min="10725" max="10725" width="1.7109375" style="223" customWidth="1"/>
    <col min="10726" max="10967" width="11.42578125" style="223"/>
    <col min="10968" max="10968" width="1.85546875" style="223" customWidth="1"/>
    <col min="10969" max="10970" width="2" style="223" customWidth="1"/>
    <col min="10971" max="10971" width="2.5703125" style="223" customWidth="1"/>
    <col min="10972" max="10972" width="2.28515625" style="223" customWidth="1"/>
    <col min="10973" max="10973" width="11.42578125" style="223"/>
    <col min="10974" max="10974" width="1.85546875" style="223" customWidth="1"/>
    <col min="10975" max="10975" width="2" style="223" customWidth="1"/>
    <col min="10976" max="10977" width="11.42578125" style="223" hidden="1" customWidth="1"/>
    <col min="10978" max="10978" width="2.140625" style="223" customWidth="1"/>
    <col min="10979" max="10979" width="2.28515625" style="223" customWidth="1"/>
    <col min="10980" max="10980" width="2" style="223" customWidth="1"/>
    <col min="10981" max="10981" width="1.7109375" style="223" customWidth="1"/>
    <col min="10982" max="11223" width="11.42578125" style="223"/>
    <col min="11224" max="11224" width="1.85546875" style="223" customWidth="1"/>
    <col min="11225" max="11226" width="2" style="223" customWidth="1"/>
    <col min="11227" max="11227" width="2.5703125" style="223" customWidth="1"/>
    <col min="11228" max="11228" width="2.28515625" style="223" customWidth="1"/>
    <col min="11229" max="11229" width="11.42578125" style="223"/>
    <col min="11230" max="11230" width="1.85546875" style="223" customWidth="1"/>
    <col min="11231" max="11231" width="2" style="223" customWidth="1"/>
    <col min="11232" max="11233" width="11.42578125" style="223" hidden="1" customWidth="1"/>
    <col min="11234" max="11234" width="2.140625" style="223" customWidth="1"/>
    <col min="11235" max="11235" width="2.28515625" style="223" customWidth="1"/>
    <col min="11236" max="11236" width="2" style="223" customWidth="1"/>
    <col min="11237" max="11237" width="1.7109375" style="223" customWidth="1"/>
    <col min="11238" max="11479" width="11.42578125" style="223"/>
    <col min="11480" max="11480" width="1.85546875" style="223" customWidth="1"/>
    <col min="11481" max="11482" width="2" style="223" customWidth="1"/>
    <col min="11483" max="11483" width="2.5703125" style="223" customWidth="1"/>
    <col min="11484" max="11484" width="2.28515625" style="223" customWidth="1"/>
    <col min="11485" max="11485" width="11.42578125" style="223"/>
    <col min="11486" max="11486" width="1.85546875" style="223" customWidth="1"/>
    <col min="11487" max="11487" width="2" style="223" customWidth="1"/>
    <col min="11488" max="11489" width="11.42578125" style="223" hidden="1" customWidth="1"/>
    <col min="11490" max="11490" width="2.140625" style="223" customWidth="1"/>
    <col min="11491" max="11491" width="2.28515625" style="223" customWidth="1"/>
    <col min="11492" max="11492" width="2" style="223" customWidth="1"/>
    <col min="11493" max="11493" width="1.7109375" style="223" customWidth="1"/>
    <col min="11494" max="11735" width="11.42578125" style="223"/>
    <col min="11736" max="11736" width="1.85546875" style="223" customWidth="1"/>
    <col min="11737" max="11738" width="2" style="223" customWidth="1"/>
    <col min="11739" max="11739" width="2.5703125" style="223" customWidth="1"/>
    <col min="11740" max="11740" width="2.28515625" style="223" customWidth="1"/>
    <col min="11741" max="11741" width="11.42578125" style="223"/>
    <col min="11742" max="11742" width="1.85546875" style="223" customWidth="1"/>
    <col min="11743" max="11743" width="2" style="223" customWidth="1"/>
    <col min="11744" max="11745" width="11.42578125" style="223" hidden="1" customWidth="1"/>
    <col min="11746" max="11746" width="2.140625" style="223" customWidth="1"/>
    <col min="11747" max="11747" width="2.28515625" style="223" customWidth="1"/>
    <col min="11748" max="11748" width="2" style="223" customWidth="1"/>
    <col min="11749" max="11749" width="1.7109375" style="223" customWidth="1"/>
    <col min="11750" max="11991" width="11.42578125" style="223"/>
    <col min="11992" max="11992" width="1.85546875" style="223" customWidth="1"/>
    <col min="11993" max="11994" width="2" style="223" customWidth="1"/>
    <col min="11995" max="11995" width="2.5703125" style="223" customWidth="1"/>
    <col min="11996" max="11996" width="2.28515625" style="223" customWidth="1"/>
    <col min="11997" max="11997" width="11.42578125" style="223"/>
    <col min="11998" max="11998" width="1.85546875" style="223" customWidth="1"/>
    <col min="11999" max="11999" width="2" style="223" customWidth="1"/>
    <col min="12000" max="12001" width="11.42578125" style="223" hidden="1" customWidth="1"/>
    <col min="12002" max="12002" width="2.140625" style="223" customWidth="1"/>
    <col min="12003" max="12003" width="2.28515625" style="223" customWidth="1"/>
    <col min="12004" max="12004" width="2" style="223" customWidth="1"/>
    <col min="12005" max="12005" width="1.7109375" style="223" customWidth="1"/>
    <col min="12006" max="12247" width="11.42578125" style="223"/>
    <col min="12248" max="12248" width="1.85546875" style="223" customWidth="1"/>
    <col min="12249" max="12250" width="2" style="223" customWidth="1"/>
    <col min="12251" max="12251" width="2.5703125" style="223" customWidth="1"/>
    <col min="12252" max="12252" width="2.28515625" style="223" customWidth="1"/>
    <col min="12253" max="12253" width="11.42578125" style="223"/>
    <col min="12254" max="12254" width="1.85546875" style="223" customWidth="1"/>
    <col min="12255" max="12255" width="2" style="223" customWidth="1"/>
    <col min="12256" max="12257" width="11.42578125" style="223" hidden="1" customWidth="1"/>
    <col min="12258" max="12258" width="2.140625" style="223" customWidth="1"/>
    <col min="12259" max="12259" width="2.28515625" style="223" customWidth="1"/>
    <col min="12260" max="12260" width="2" style="223" customWidth="1"/>
    <col min="12261" max="12261" width="1.7109375" style="223" customWidth="1"/>
    <col min="12262" max="12503" width="11.42578125" style="223"/>
    <col min="12504" max="12504" width="1.85546875" style="223" customWidth="1"/>
    <col min="12505" max="12506" width="2" style="223" customWidth="1"/>
    <col min="12507" max="12507" width="2.5703125" style="223" customWidth="1"/>
    <col min="12508" max="12508" width="2.28515625" style="223" customWidth="1"/>
    <col min="12509" max="12509" width="11.42578125" style="223"/>
    <col min="12510" max="12510" width="1.85546875" style="223" customWidth="1"/>
    <col min="12511" max="12511" width="2" style="223" customWidth="1"/>
    <col min="12512" max="12513" width="11.42578125" style="223" hidden="1" customWidth="1"/>
    <col min="12514" max="12514" width="2.140625" style="223" customWidth="1"/>
    <col min="12515" max="12515" width="2.28515625" style="223" customWidth="1"/>
    <col min="12516" max="12516" width="2" style="223" customWidth="1"/>
    <col min="12517" max="12517" width="1.7109375" style="223" customWidth="1"/>
    <col min="12518" max="12759" width="11.42578125" style="223"/>
    <col min="12760" max="12760" width="1.85546875" style="223" customWidth="1"/>
    <col min="12761" max="12762" width="2" style="223" customWidth="1"/>
    <col min="12763" max="12763" width="2.5703125" style="223" customWidth="1"/>
    <col min="12764" max="12764" width="2.28515625" style="223" customWidth="1"/>
    <col min="12765" max="12765" width="11.42578125" style="223"/>
    <col min="12766" max="12766" width="1.85546875" style="223" customWidth="1"/>
    <col min="12767" max="12767" width="2" style="223" customWidth="1"/>
    <col min="12768" max="12769" width="11.42578125" style="223" hidden="1" customWidth="1"/>
    <col min="12770" max="12770" width="2.140625" style="223" customWidth="1"/>
    <col min="12771" max="12771" width="2.28515625" style="223" customWidth="1"/>
    <col min="12772" max="12772" width="2" style="223" customWidth="1"/>
    <col min="12773" max="12773" width="1.7109375" style="223" customWidth="1"/>
    <col min="12774" max="13015" width="11.42578125" style="223"/>
    <col min="13016" max="13016" width="1.85546875" style="223" customWidth="1"/>
    <col min="13017" max="13018" width="2" style="223" customWidth="1"/>
    <col min="13019" max="13019" width="2.5703125" style="223" customWidth="1"/>
    <col min="13020" max="13020" width="2.28515625" style="223" customWidth="1"/>
    <col min="13021" max="13021" width="11.42578125" style="223"/>
    <col min="13022" max="13022" width="1.85546875" style="223" customWidth="1"/>
    <col min="13023" max="13023" width="2" style="223" customWidth="1"/>
    <col min="13024" max="13025" width="11.42578125" style="223" hidden="1" customWidth="1"/>
    <col min="13026" max="13026" width="2.140625" style="223" customWidth="1"/>
    <col min="13027" max="13027" width="2.28515625" style="223" customWidth="1"/>
    <col min="13028" max="13028" width="2" style="223" customWidth="1"/>
    <col min="13029" max="13029" width="1.7109375" style="223" customWidth="1"/>
    <col min="13030" max="13271" width="11.42578125" style="223"/>
    <col min="13272" max="13272" width="1.85546875" style="223" customWidth="1"/>
    <col min="13273" max="13274" width="2" style="223" customWidth="1"/>
    <col min="13275" max="13275" width="2.5703125" style="223" customWidth="1"/>
    <col min="13276" max="13276" width="2.28515625" style="223" customWidth="1"/>
    <col min="13277" max="13277" width="11.42578125" style="223"/>
    <col min="13278" max="13278" width="1.85546875" style="223" customWidth="1"/>
    <col min="13279" max="13279" width="2" style="223" customWidth="1"/>
    <col min="13280" max="13281" width="11.42578125" style="223" hidden="1" customWidth="1"/>
    <col min="13282" max="13282" width="2.140625" style="223" customWidth="1"/>
    <col min="13283" max="13283" width="2.28515625" style="223" customWidth="1"/>
    <col min="13284" max="13284" width="2" style="223" customWidth="1"/>
    <col min="13285" max="13285" width="1.7109375" style="223" customWidth="1"/>
    <col min="13286" max="13527" width="11.42578125" style="223"/>
    <col min="13528" max="13528" width="1.85546875" style="223" customWidth="1"/>
    <col min="13529" max="13530" width="2" style="223" customWidth="1"/>
    <col min="13531" max="13531" width="2.5703125" style="223" customWidth="1"/>
    <col min="13532" max="13532" width="2.28515625" style="223" customWidth="1"/>
    <col min="13533" max="13533" width="11.42578125" style="223"/>
    <col min="13534" max="13534" width="1.85546875" style="223" customWidth="1"/>
    <col min="13535" max="13535" width="2" style="223" customWidth="1"/>
    <col min="13536" max="13537" width="11.42578125" style="223" hidden="1" customWidth="1"/>
    <col min="13538" max="13538" width="2.140625" style="223" customWidth="1"/>
    <col min="13539" max="13539" width="2.28515625" style="223" customWidth="1"/>
    <col min="13540" max="13540" width="2" style="223" customWidth="1"/>
    <col min="13541" max="13541" width="1.7109375" style="223" customWidth="1"/>
    <col min="13542" max="13783" width="11.42578125" style="223"/>
    <col min="13784" max="13784" width="1.85546875" style="223" customWidth="1"/>
    <col min="13785" max="13786" width="2" style="223" customWidth="1"/>
    <col min="13787" max="13787" width="2.5703125" style="223" customWidth="1"/>
    <col min="13788" max="13788" width="2.28515625" style="223" customWidth="1"/>
    <col min="13789" max="13789" width="11.42578125" style="223"/>
    <col min="13790" max="13790" width="1.85546875" style="223" customWidth="1"/>
    <col min="13791" max="13791" width="2" style="223" customWidth="1"/>
    <col min="13792" max="13793" width="11.42578125" style="223" hidden="1" customWidth="1"/>
    <col min="13794" max="13794" width="2.140625" style="223" customWidth="1"/>
    <col min="13795" max="13795" width="2.28515625" style="223" customWidth="1"/>
    <col min="13796" max="13796" width="2" style="223" customWidth="1"/>
    <col min="13797" max="13797" width="1.7109375" style="223" customWidth="1"/>
    <col min="13798" max="14039" width="11.42578125" style="223"/>
    <col min="14040" max="14040" width="1.85546875" style="223" customWidth="1"/>
    <col min="14041" max="14042" width="2" style="223" customWidth="1"/>
    <col min="14043" max="14043" width="2.5703125" style="223" customWidth="1"/>
    <col min="14044" max="14044" width="2.28515625" style="223" customWidth="1"/>
    <col min="14045" max="14045" width="11.42578125" style="223"/>
    <col min="14046" max="14046" width="1.85546875" style="223" customWidth="1"/>
    <col min="14047" max="14047" width="2" style="223" customWidth="1"/>
    <col min="14048" max="14049" width="11.42578125" style="223" hidden="1" customWidth="1"/>
    <col min="14050" max="14050" width="2.140625" style="223" customWidth="1"/>
    <col min="14051" max="14051" width="2.28515625" style="223" customWidth="1"/>
    <col min="14052" max="14052" width="2" style="223" customWidth="1"/>
    <col min="14053" max="14053" width="1.7109375" style="223" customWidth="1"/>
    <col min="14054" max="14295" width="11.42578125" style="223"/>
    <col min="14296" max="14296" width="1.85546875" style="223" customWidth="1"/>
    <col min="14297" max="14298" width="2" style="223" customWidth="1"/>
    <col min="14299" max="14299" width="2.5703125" style="223" customWidth="1"/>
    <col min="14300" max="14300" width="2.28515625" style="223" customWidth="1"/>
    <col min="14301" max="14301" width="11.42578125" style="223"/>
    <col min="14302" max="14302" width="1.85546875" style="223" customWidth="1"/>
    <col min="14303" max="14303" width="2" style="223" customWidth="1"/>
    <col min="14304" max="14305" width="11.42578125" style="223" hidden="1" customWidth="1"/>
    <col min="14306" max="14306" width="2.140625" style="223" customWidth="1"/>
    <col min="14307" max="14307" width="2.28515625" style="223" customWidth="1"/>
    <col min="14308" max="14308" width="2" style="223" customWidth="1"/>
    <col min="14309" max="14309" width="1.7109375" style="223" customWidth="1"/>
    <col min="14310" max="14551" width="11.42578125" style="223"/>
    <col min="14552" max="14552" width="1.85546875" style="223" customWidth="1"/>
    <col min="14553" max="14554" width="2" style="223" customWidth="1"/>
    <col min="14555" max="14555" width="2.5703125" style="223" customWidth="1"/>
    <col min="14556" max="14556" width="2.28515625" style="223" customWidth="1"/>
    <col min="14557" max="14557" width="11.42578125" style="223"/>
    <col min="14558" max="14558" width="1.85546875" style="223" customWidth="1"/>
    <col min="14559" max="14559" width="2" style="223" customWidth="1"/>
    <col min="14560" max="14561" width="11.42578125" style="223" hidden="1" customWidth="1"/>
    <col min="14562" max="14562" width="2.140625" style="223" customWidth="1"/>
    <col min="14563" max="14563" width="2.28515625" style="223" customWidth="1"/>
    <col min="14564" max="14564" width="2" style="223" customWidth="1"/>
    <col min="14565" max="14565" width="1.7109375" style="223" customWidth="1"/>
    <col min="14566" max="14807" width="11.42578125" style="223"/>
    <col min="14808" max="14808" width="1.85546875" style="223" customWidth="1"/>
    <col min="14809" max="14810" width="2" style="223" customWidth="1"/>
    <col min="14811" max="14811" width="2.5703125" style="223" customWidth="1"/>
    <col min="14812" max="14812" width="2.28515625" style="223" customWidth="1"/>
    <col min="14813" max="14813" width="11.42578125" style="223"/>
    <col min="14814" max="14814" width="1.85546875" style="223" customWidth="1"/>
    <col min="14815" max="14815" width="2" style="223" customWidth="1"/>
    <col min="14816" max="14817" width="11.42578125" style="223" hidden="1" customWidth="1"/>
    <col min="14818" max="14818" width="2.140625" style="223" customWidth="1"/>
    <col min="14819" max="14819" width="2.28515625" style="223" customWidth="1"/>
    <col min="14820" max="14820" width="2" style="223" customWidth="1"/>
    <col min="14821" max="14821" width="1.7109375" style="223" customWidth="1"/>
    <col min="14822" max="15063" width="11.42578125" style="223"/>
    <col min="15064" max="15064" width="1.85546875" style="223" customWidth="1"/>
    <col min="15065" max="15066" width="2" style="223" customWidth="1"/>
    <col min="15067" max="15067" width="2.5703125" style="223" customWidth="1"/>
    <col min="15068" max="15068" width="2.28515625" style="223" customWidth="1"/>
    <col min="15069" max="15069" width="11.42578125" style="223"/>
    <col min="15070" max="15070" width="1.85546875" style="223" customWidth="1"/>
    <col min="15071" max="15071" width="2" style="223" customWidth="1"/>
    <col min="15072" max="15073" width="11.42578125" style="223" hidden="1" customWidth="1"/>
    <col min="15074" max="15074" width="2.140625" style="223" customWidth="1"/>
    <col min="15075" max="15075" width="2.28515625" style="223" customWidth="1"/>
    <col min="15076" max="15076" width="2" style="223" customWidth="1"/>
    <col min="15077" max="15077" width="1.7109375" style="223" customWidth="1"/>
    <col min="15078" max="15319" width="11.42578125" style="223"/>
    <col min="15320" max="15320" width="1.85546875" style="223" customWidth="1"/>
    <col min="15321" max="15322" width="2" style="223" customWidth="1"/>
    <col min="15323" max="15323" width="2.5703125" style="223" customWidth="1"/>
    <col min="15324" max="15324" width="2.28515625" style="223" customWidth="1"/>
    <col min="15325" max="15325" width="11.42578125" style="223"/>
    <col min="15326" max="15326" width="1.85546875" style="223" customWidth="1"/>
    <col min="15327" max="15327" width="2" style="223" customWidth="1"/>
    <col min="15328" max="15329" width="11.42578125" style="223" hidden="1" customWidth="1"/>
    <col min="15330" max="15330" width="2.140625" style="223" customWidth="1"/>
    <col min="15331" max="15331" width="2.28515625" style="223" customWidth="1"/>
    <col min="15332" max="15332" width="2" style="223" customWidth="1"/>
    <col min="15333" max="15333" width="1.7109375" style="223" customWidth="1"/>
    <col min="15334" max="15575" width="11.42578125" style="223"/>
    <col min="15576" max="15576" width="1.85546875" style="223" customWidth="1"/>
    <col min="15577" max="15578" width="2" style="223" customWidth="1"/>
    <col min="15579" max="15579" width="2.5703125" style="223" customWidth="1"/>
    <col min="15580" max="15580" width="2.28515625" style="223" customWidth="1"/>
    <col min="15581" max="15581" width="11.42578125" style="223"/>
    <col min="15582" max="15582" width="1.85546875" style="223" customWidth="1"/>
    <col min="15583" max="15583" width="2" style="223" customWidth="1"/>
    <col min="15584" max="15585" width="11.42578125" style="223" hidden="1" customWidth="1"/>
    <col min="15586" max="15586" width="2.140625" style="223" customWidth="1"/>
    <col min="15587" max="15587" width="2.28515625" style="223" customWidth="1"/>
    <col min="15588" max="15588" width="2" style="223" customWidth="1"/>
    <col min="15589" max="15589" width="1.7109375" style="223" customWidth="1"/>
    <col min="15590" max="15831" width="11.42578125" style="223"/>
    <col min="15832" max="15832" width="1.85546875" style="223" customWidth="1"/>
    <col min="15833" max="15834" width="2" style="223" customWidth="1"/>
    <col min="15835" max="15835" width="2.5703125" style="223" customWidth="1"/>
    <col min="15836" max="15836" width="2.28515625" style="223" customWidth="1"/>
    <col min="15837" max="15837" width="11.42578125" style="223"/>
    <col min="15838" max="15838" width="1.85546875" style="223" customWidth="1"/>
    <col min="15839" max="15839" width="2" style="223" customWidth="1"/>
    <col min="15840" max="15841" width="11.42578125" style="223" hidden="1" customWidth="1"/>
    <col min="15842" max="15842" width="2.140625" style="223" customWidth="1"/>
    <col min="15843" max="15843" width="2.28515625" style="223" customWidth="1"/>
    <col min="15844" max="15844" width="2" style="223" customWidth="1"/>
    <col min="15845" max="15845" width="1.7109375" style="223" customWidth="1"/>
    <col min="15846" max="16087" width="11.42578125" style="223"/>
    <col min="16088" max="16088" width="1.85546875" style="223" customWidth="1"/>
    <col min="16089" max="16090" width="2" style="223" customWidth="1"/>
    <col min="16091" max="16091" width="2.5703125" style="223" customWidth="1"/>
    <col min="16092" max="16092" width="2.28515625" style="223" customWidth="1"/>
    <col min="16093" max="16093" width="11.42578125" style="223"/>
    <col min="16094" max="16094" width="1.85546875" style="223" customWidth="1"/>
    <col min="16095" max="16095" width="2" style="223" customWidth="1"/>
    <col min="16096" max="16097" width="11.42578125" style="223" hidden="1" customWidth="1"/>
    <col min="16098" max="16098" width="2.140625" style="223" customWidth="1"/>
    <col min="16099" max="16099" width="2.28515625" style="223" customWidth="1"/>
    <col min="16100" max="16100" width="2" style="223" customWidth="1"/>
    <col min="16101" max="16101" width="1.7109375" style="223" customWidth="1"/>
    <col min="16102" max="16384" width="11.42578125" style="223"/>
  </cols>
  <sheetData>
    <row r="17" spans="2:17">
      <c r="C17" s="228"/>
    </row>
    <row r="18" spans="2:17">
      <c r="E18" s="241"/>
      <c r="F18" s="228"/>
    </row>
    <row r="19" spans="2:17">
      <c r="E19" s="242"/>
      <c r="F19" s="228"/>
      <c r="J19" s="228"/>
      <c r="K19" s="243"/>
    </row>
    <row r="20" spans="2:17">
      <c r="E20" s="244"/>
      <c r="F20" s="228"/>
      <c r="J20" s="228"/>
    </row>
    <row r="21" spans="2:17">
      <c r="E21" s="245"/>
      <c r="F21" s="228"/>
      <c r="J21" s="246"/>
      <c r="K21" s="247"/>
    </row>
    <row r="22" spans="2:17">
      <c r="E22" s="245"/>
      <c r="F22" s="228"/>
      <c r="J22" s="246"/>
      <c r="K22" s="228"/>
      <c r="L22" s="228"/>
    </row>
    <row r="23" spans="2:17">
      <c r="E23" s="245"/>
      <c r="F23" s="248"/>
      <c r="G23" s="249"/>
      <c r="J23" s="228"/>
      <c r="K23" s="228"/>
    </row>
    <row r="24" spans="2:17">
      <c r="E24" s="250"/>
      <c r="F24" s="246"/>
      <c r="G24" s="228"/>
      <c r="J24" s="228"/>
      <c r="K24" s="228"/>
      <c r="N24" s="228"/>
    </row>
    <row r="25" spans="2:17" ht="13.5" thickBot="1">
      <c r="E25" s="245"/>
      <c r="F25" s="228"/>
    </row>
    <row r="26" spans="2:17" ht="13.5" customHeight="1" thickBot="1">
      <c r="E26" s="245"/>
      <c r="F26" s="251"/>
      <c r="G26" s="252"/>
      <c r="J26" s="228"/>
      <c r="K26" s="243"/>
      <c r="L26" s="228"/>
      <c r="N26" s="243"/>
    </row>
    <row r="27" spans="2:17">
      <c r="E27" s="253"/>
      <c r="F27" s="228"/>
      <c r="G27" s="228"/>
      <c r="K27" s="228"/>
      <c r="L27" s="228"/>
      <c r="M27" s="228"/>
    </row>
    <row r="28" spans="2:17">
      <c r="E28" s="254"/>
      <c r="F28" s="228"/>
      <c r="G28" s="255"/>
      <c r="I28" s="228"/>
    </row>
    <row r="29" spans="2:17">
      <c r="E29" s="256"/>
      <c r="F29" s="257"/>
      <c r="K29" s="228"/>
    </row>
    <row r="30" spans="2:17">
      <c r="E30" s="258"/>
      <c r="F30" s="228"/>
      <c r="J30" s="228"/>
      <c r="O30" s="228"/>
      <c r="Q30" s="228"/>
    </row>
    <row r="31" spans="2:17" ht="18" customHeight="1">
      <c r="C31" s="228"/>
      <c r="H31" s="259"/>
    </row>
    <row r="32" spans="2:17">
      <c r="B32" s="260"/>
      <c r="C32" s="228"/>
    </row>
    <row r="33" spans="3:8">
      <c r="C33" s="228"/>
    </row>
    <row r="34" spans="3:8">
      <c r="C34" s="228"/>
      <c r="H34" s="228"/>
    </row>
    <row r="35" spans="3:8">
      <c r="C35" s="228"/>
    </row>
    <row r="36" spans="3:8">
      <c r="C36" s="228"/>
    </row>
    <row r="37" spans="3:8">
      <c r="C37" s="228"/>
    </row>
    <row r="38" spans="3:8">
      <c r="C38" s="228"/>
    </row>
    <row r="39" spans="3:8">
      <c r="C39" s="228"/>
    </row>
    <row r="40" spans="3:8">
      <c r="C40" s="228"/>
    </row>
    <row r="41" spans="3:8">
      <c r="C41" s="228"/>
    </row>
    <row r="42" spans="3:8">
      <c r="C42" s="228"/>
    </row>
    <row r="43" spans="3:8">
      <c r="C43" s="228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zoomScaleNormal="100" zoomScaleSheetLayoutView="90" workbookViewId="0">
      <selection activeCell="M4" sqref="M4"/>
    </sheetView>
  </sheetViews>
  <sheetFormatPr baseColWidth="10" defaultColWidth="11.42578125" defaultRowHeight="15"/>
  <cols>
    <col min="1" max="1" width="6.7109375" style="222" customWidth="1"/>
    <col min="2" max="2" width="12.85546875" style="222" customWidth="1"/>
    <col min="3" max="3" width="15.7109375" style="222" customWidth="1"/>
    <col min="4" max="4" width="10.42578125" style="222" customWidth="1"/>
    <col min="5" max="6" width="15.7109375" style="222" customWidth="1"/>
    <col min="7" max="7" width="14.28515625" style="222" customWidth="1"/>
    <col min="8" max="8" width="15.7109375" style="222" customWidth="1"/>
    <col min="9" max="9" width="13.7109375" style="222" hidden="1" customWidth="1"/>
    <col min="10" max="10" width="16.28515625" style="222" customWidth="1"/>
    <col min="11" max="11" width="11.28515625" style="222" customWidth="1"/>
    <col min="12" max="12" width="15.7109375" style="222" customWidth="1"/>
    <col min="13" max="13" width="6.7109375" style="222" customWidth="1"/>
    <col min="14" max="161" width="11.42578125" style="222"/>
    <col min="162" max="162" width="2.28515625" style="222" customWidth="1"/>
    <col min="163" max="163" width="2.140625" style="222" customWidth="1"/>
    <col min="164" max="164" width="1.140625" style="222" customWidth="1"/>
    <col min="165" max="166" width="2" style="222" customWidth="1"/>
    <col min="167" max="168" width="2.140625" style="222" customWidth="1"/>
    <col min="169" max="169" width="1.7109375" style="222" customWidth="1"/>
    <col min="170" max="170" width="0.85546875" style="222" customWidth="1"/>
    <col min="171" max="171" width="2" style="222" customWidth="1"/>
    <col min="172" max="172" width="2.140625" style="222" customWidth="1"/>
    <col min="173" max="417" width="11.42578125" style="222"/>
    <col min="418" max="418" width="2.28515625" style="222" customWidth="1"/>
    <col min="419" max="419" width="2.140625" style="222" customWidth="1"/>
    <col min="420" max="420" width="1.140625" style="222" customWidth="1"/>
    <col min="421" max="422" width="2" style="222" customWidth="1"/>
    <col min="423" max="424" width="2.140625" style="222" customWidth="1"/>
    <col min="425" max="425" width="1.7109375" style="222" customWidth="1"/>
    <col min="426" max="426" width="0.85546875" style="222" customWidth="1"/>
    <col min="427" max="427" width="2" style="222" customWidth="1"/>
    <col min="428" max="428" width="2.140625" style="222" customWidth="1"/>
    <col min="429" max="673" width="11.42578125" style="222"/>
    <col min="674" max="674" width="2.28515625" style="222" customWidth="1"/>
    <col min="675" max="675" width="2.140625" style="222" customWidth="1"/>
    <col min="676" max="676" width="1.140625" style="222" customWidth="1"/>
    <col min="677" max="678" width="2" style="222" customWidth="1"/>
    <col min="679" max="680" width="2.140625" style="222" customWidth="1"/>
    <col min="681" max="681" width="1.7109375" style="222" customWidth="1"/>
    <col min="682" max="682" width="0.85546875" style="222" customWidth="1"/>
    <col min="683" max="683" width="2" style="222" customWidth="1"/>
    <col min="684" max="684" width="2.140625" style="222" customWidth="1"/>
    <col min="685" max="929" width="11.42578125" style="222"/>
    <col min="930" max="930" width="2.28515625" style="222" customWidth="1"/>
    <col min="931" max="931" width="2.140625" style="222" customWidth="1"/>
    <col min="932" max="932" width="1.140625" style="222" customWidth="1"/>
    <col min="933" max="934" width="2" style="222" customWidth="1"/>
    <col min="935" max="936" width="2.140625" style="222" customWidth="1"/>
    <col min="937" max="937" width="1.7109375" style="222" customWidth="1"/>
    <col min="938" max="938" width="0.85546875" style="222" customWidth="1"/>
    <col min="939" max="939" width="2" style="222" customWidth="1"/>
    <col min="940" max="940" width="2.140625" style="222" customWidth="1"/>
    <col min="941" max="1185" width="11.42578125" style="222"/>
    <col min="1186" max="1186" width="2.28515625" style="222" customWidth="1"/>
    <col min="1187" max="1187" width="2.140625" style="222" customWidth="1"/>
    <col min="1188" max="1188" width="1.140625" style="222" customWidth="1"/>
    <col min="1189" max="1190" width="2" style="222" customWidth="1"/>
    <col min="1191" max="1192" width="2.140625" style="222" customWidth="1"/>
    <col min="1193" max="1193" width="1.7109375" style="222" customWidth="1"/>
    <col min="1194" max="1194" width="0.85546875" style="222" customWidth="1"/>
    <col min="1195" max="1195" width="2" style="222" customWidth="1"/>
    <col min="1196" max="1196" width="2.140625" style="222" customWidth="1"/>
    <col min="1197" max="1441" width="11.42578125" style="222"/>
    <col min="1442" max="1442" width="2.28515625" style="222" customWidth="1"/>
    <col min="1443" max="1443" width="2.140625" style="222" customWidth="1"/>
    <col min="1444" max="1444" width="1.140625" style="222" customWidth="1"/>
    <col min="1445" max="1446" width="2" style="222" customWidth="1"/>
    <col min="1447" max="1448" width="2.140625" style="222" customWidth="1"/>
    <col min="1449" max="1449" width="1.7109375" style="222" customWidth="1"/>
    <col min="1450" max="1450" width="0.85546875" style="222" customWidth="1"/>
    <col min="1451" max="1451" width="2" style="222" customWidth="1"/>
    <col min="1452" max="1452" width="2.140625" style="222" customWidth="1"/>
    <col min="1453" max="1697" width="11.42578125" style="222"/>
    <col min="1698" max="1698" width="2.28515625" style="222" customWidth="1"/>
    <col min="1699" max="1699" width="2.140625" style="222" customWidth="1"/>
    <col min="1700" max="1700" width="1.140625" style="222" customWidth="1"/>
    <col min="1701" max="1702" width="2" style="222" customWidth="1"/>
    <col min="1703" max="1704" width="2.140625" style="222" customWidth="1"/>
    <col min="1705" max="1705" width="1.7109375" style="222" customWidth="1"/>
    <col min="1706" max="1706" width="0.85546875" style="222" customWidth="1"/>
    <col min="1707" max="1707" width="2" style="222" customWidth="1"/>
    <col min="1708" max="1708" width="2.140625" style="222" customWidth="1"/>
    <col min="1709" max="1953" width="11.42578125" style="222"/>
    <col min="1954" max="1954" width="2.28515625" style="222" customWidth="1"/>
    <col min="1955" max="1955" width="2.140625" style="222" customWidth="1"/>
    <col min="1956" max="1956" width="1.140625" style="222" customWidth="1"/>
    <col min="1957" max="1958" width="2" style="222" customWidth="1"/>
    <col min="1959" max="1960" width="2.140625" style="222" customWidth="1"/>
    <col min="1961" max="1961" width="1.7109375" style="222" customWidth="1"/>
    <col min="1962" max="1962" width="0.85546875" style="222" customWidth="1"/>
    <col min="1963" max="1963" width="2" style="222" customWidth="1"/>
    <col min="1964" max="1964" width="2.140625" style="222" customWidth="1"/>
    <col min="1965" max="2209" width="11.42578125" style="222"/>
    <col min="2210" max="2210" width="2.28515625" style="222" customWidth="1"/>
    <col min="2211" max="2211" width="2.140625" style="222" customWidth="1"/>
    <col min="2212" max="2212" width="1.140625" style="222" customWidth="1"/>
    <col min="2213" max="2214" width="2" style="222" customWidth="1"/>
    <col min="2215" max="2216" width="2.140625" style="222" customWidth="1"/>
    <col min="2217" max="2217" width="1.7109375" style="222" customWidth="1"/>
    <col min="2218" max="2218" width="0.85546875" style="222" customWidth="1"/>
    <col min="2219" max="2219" width="2" style="222" customWidth="1"/>
    <col min="2220" max="2220" width="2.140625" style="222" customWidth="1"/>
    <col min="2221" max="2465" width="11.42578125" style="222"/>
    <col min="2466" max="2466" width="2.28515625" style="222" customWidth="1"/>
    <col min="2467" max="2467" width="2.140625" style="222" customWidth="1"/>
    <col min="2468" max="2468" width="1.140625" style="222" customWidth="1"/>
    <col min="2469" max="2470" width="2" style="222" customWidth="1"/>
    <col min="2471" max="2472" width="2.140625" style="222" customWidth="1"/>
    <col min="2473" max="2473" width="1.7109375" style="222" customWidth="1"/>
    <col min="2474" max="2474" width="0.85546875" style="222" customWidth="1"/>
    <col min="2475" max="2475" width="2" style="222" customWidth="1"/>
    <col min="2476" max="2476" width="2.140625" style="222" customWidth="1"/>
    <col min="2477" max="2721" width="11.42578125" style="222"/>
    <col min="2722" max="2722" width="2.28515625" style="222" customWidth="1"/>
    <col min="2723" max="2723" width="2.140625" style="222" customWidth="1"/>
    <col min="2724" max="2724" width="1.140625" style="222" customWidth="1"/>
    <col min="2725" max="2726" width="2" style="222" customWidth="1"/>
    <col min="2727" max="2728" width="2.140625" style="222" customWidth="1"/>
    <col min="2729" max="2729" width="1.7109375" style="222" customWidth="1"/>
    <col min="2730" max="2730" width="0.85546875" style="222" customWidth="1"/>
    <col min="2731" max="2731" width="2" style="222" customWidth="1"/>
    <col min="2732" max="2732" width="2.140625" style="222" customWidth="1"/>
    <col min="2733" max="2977" width="11.42578125" style="222"/>
    <col min="2978" max="2978" width="2.28515625" style="222" customWidth="1"/>
    <col min="2979" max="2979" width="2.140625" style="222" customWidth="1"/>
    <col min="2980" max="2980" width="1.140625" style="222" customWidth="1"/>
    <col min="2981" max="2982" width="2" style="222" customWidth="1"/>
    <col min="2983" max="2984" width="2.140625" style="222" customWidth="1"/>
    <col min="2985" max="2985" width="1.7109375" style="222" customWidth="1"/>
    <col min="2986" max="2986" width="0.85546875" style="222" customWidth="1"/>
    <col min="2987" max="2987" width="2" style="222" customWidth="1"/>
    <col min="2988" max="2988" width="2.140625" style="222" customWidth="1"/>
    <col min="2989" max="3233" width="11.42578125" style="222"/>
    <col min="3234" max="3234" width="2.28515625" style="222" customWidth="1"/>
    <col min="3235" max="3235" width="2.140625" style="222" customWidth="1"/>
    <col min="3236" max="3236" width="1.140625" style="222" customWidth="1"/>
    <col min="3237" max="3238" width="2" style="222" customWidth="1"/>
    <col min="3239" max="3240" width="2.140625" style="222" customWidth="1"/>
    <col min="3241" max="3241" width="1.7109375" style="222" customWidth="1"/>
    <col min="3242" max="3242" width="0.85546875" style="222" customWidth="1"/>
    <col min="3243" max="3243" width="2" style="222" customWidth="1"/>
    <col min="3244" max="3244" width="2.140625" style="222" customWidth="1"/>
    <col min="3245" max="3489" width="11.42578125" style="222"/>
    <col min="3490" max="3490" width="2.28515625" style="222" customWidth="1"/>
    <col min="3491" max="3491" width="2.140625" style="222" customWidth="1"/>
    <col min="3492" max="3492" width="1.140625" style="222" customWidth="1"/>
    <col min="3493" max="3494" width="2" style="222" customWidth="1"/>
    <col min="3495" max="3496" width="2.140625" style="222" customWidth="1"/>
    <col min="3497" max="3497" width="1.7109375" style="222" customWidth="1"/>
    <col min="3498" max="3498" width="0.85546875" style="222" customWidth="1"/>
    <col min="3499" max="3499" width="2" style="222" customWidth="1"/>
    <col min="3500" max="3500" width="2.140625" style="222" customWidth="1"/>
    <col min="3501" max="3745" width="11.42578125" style="222"/>
    <col min="3746" max="3746" width="2.28515625" style="222" customWidth="1"/>
    <col min="3747" max="3747" width="2.140625" style="222" customWidth="1"/>
    <col min="3748" max="3748" width="1.140625" style="222" customWidth="1"/>
    <col min="3749" max="3750" width="2" style="222" customWidth="1"/>
    <col min="3751" max="3752" width="2.140625" style="222" customWidth="1"/>
    <col min="3753" max="3753" width="1.7109375" style="222" customWidth="1"/>
    <col min="3754" max="3754" width="0.85546875" style="222" customWidth="1"/>
    <col min="3755" max="3755" width="2" style="222" customWidth="1"/>
    <col min="3756" max="3756" width="2.140625" style="222" customWidth="1"/>
    <col min="3757" max="4001" width="11.42578125" style="222"/>
    <col min="4002" max="4002" width="2.28515625" style="222" customWidth="1"/>
    <col min="4003" max="4003" width="2.140625" style="222" customWidth="1"/>
    <col min="4004" max="4004" width="1.140625" style="222" customWidth="1"/>
    <col min="4005" max="4006" width="2" style="222" customWidth="1"/>
    <col min="4007" max="4008" width="2.140625" style="222" customWidth="1"/>
    <col min="4009" max="4009" width="1.7109375" style="222" customWidth="1"/>
    <col min="4010" max="4010" width="0.85546875" style="222" customWidth="1"/>
    <col min="4011" max="4011" width="2" style="222" customWidth="1"/>
    <col min="4012" max="4012" width="2.140625" style="222" customWidth="1"/>
    <col min="4013" max="4257" width="11.42578125" style="222"/>
    <col min="4258" max="4258" width="2.28515625" style="222" customWidth="1"/>
    <col min="4259" max="4259" width="2.140625" style="222" customWidth="1"/>
    <col min="4260" max="4260" width="1.140625" style="222" customWidth="1"/>
    <col min="4261" max="4262" width="2" style="222" customWidth="1"/>
    <col min="4263" max="4264" width="2.140625" style="222" customWidth="1"/>
    <col min="4265" max="4265" width="1.7109375" style="222" customWidth="1"/>
    <col min="4266" max="4266" width="0.85546875" style="222" customWidth="1"/>
    <col min="4267" max="4267" width="2" style="222" customWidth="1"/>
    <col min="4268" max="4268" width="2.140625" style="222" customWidth="1"/>
    <col min="4269" max="4513" width="11.42578125" style="222"/>
    <col min="4514" max="4514" width="2.28515625" style="222" customWidth="1"/>
    <col min="4515" max="4515" width="2.140625" style="222" customWidth="1"/>
    <col min="4516" max="4516" width="1.140625" style="222" customWidth="1"/>
    <col min="4517" max="4518" width="2" style="222" customWidth="1"/>
    <col min="4519" max="4520" width="2.140625" style="222" customWidth="1"/>
    <col min="4521" max="4521" width="1.7109375" style="222" customWidth="1"/>
    <col min="4522" max="4522" width="0.85546875" style="222" customWidth="1"/>
    <col min="4523" max="4523" width="2" style="222" customWidth="1"/>
    <col min="4524" max="4524" width="2.140625" style="222" customWidth="1"/>
    <col min="4525" max="4769" width="11.42578125" style="222"/>
    <col min="4770" max="4770" width="2.28515625" style="222" customWidth="1"/>
    <col min="4771" max="4771" width="2.140625" style="222" customWidth="1"/>
    <col min="4772" max="4772" width="1.140625" style="222" customWidth="1"/>
    <col min="4773" max="4774" width="2" style="222" customWidth="1"/>
    <col min="4775" max="4776" width="2.140625" style="222" customWidth="1"/>
    <col min="4777" max="4777" width="1.7109375" style="222" customWidth="1"/>
    <col min="4778" max="4778" width="0.85546875" style="222" customWidth="1"/>
    <col min="4779" max="4779" width="2" style="222" customWidth="1"/>
    <col min="4780" max="4780" width="2.140625" style="222" customWidth="1"/>
    <col min="4781" max="5025" width="11.42578125" style="222"/>
    <col min="5026" max="5026" width="2.28515625" style="222" customWidth="1"/>
    <col min="5027" max="5027" width="2.140625" style="222" customWidth="1"/>
    <col min="5028" max="5028" width="1.140625" style="222" customWidth="1"/>
    <col min="5029" max="5030" width="2" style="222" customWidth="1"/>
    <col min="5031" max="5032" width="2.140625" style="222" customWidth="1"/>
    <col min="5033" max="5033" width="1.7109375" style="222" customWidth="1"/>
    <col min="5034" max="5034" width="0.85546875" style="222" customWidth="1"/>
    <col min="5035" max="5035" width="2" style="222" customWidth="1"/>
    <col min="5036" max="5036" width="2.140625" style="222" customWidth="1"/>
    <col min="5037" max="5281" width="11.42578125" style="222"/>
    <col min="5282" max="5282" width="2.28515625" style="222" customWidth="1"/>
    <col min="5283" max="5283" width="2.140625" style="222" customWidth="1"/>
    <col min="5284" max="5284" width="1.140625" style="222" customWidth="1"/>
    <col min="5285" max="5286" width="2" style="222" customWidth="1"/>
    <col min="5287" max="5288" width="2.140625" style="222" customWidth="1"/>
    <col min="5289" max="5289" width="1.7109375" style="222" customWidth="1"/>
    <col min="5290" max="5290" width="0.85546875" style="222" customWidth="1"/>
    <col min="5291" max="5291" width="2" style="222" customWidth="1"/>
    <col min="5292" max="5292" width="2.140625" style="222" customWidth="1"/>
    <col min="5293" max="5537" width="11.42578125" style="222"/>
    <col min="5538" max="5538" width="2.28515625" style="222" customWidth="1"/>
    <col min="5539" max="5539" width="2.140625" style="222" customWidth="1"/>
    <col min="5540" max="5540" width="1.140625" style="222" customWidth="1"/>
    <col min="5541" max="5542" width="2" style="222" customWidth="1"/>
    <col min="5543" max="5544" width="2.140625" style="222" customWidth="1"/>
    <col min="5545" max="5545" width="1.7109375" style="222" customWidth="1"/>
    <col min="5546" max="5546" width="0.85546875" style="222" customWidth="1"/>
    <col min="5547" max="5547" width="2" style="222" customWidth="1"/>
    <col min="5548" max="5548" width="2.140625" style="222" customWidth="1"/>
    <col min="5549" max="5793" width="11.42578125" style="222"/>
    <col min="5794" max="5794" width="2.28515625" style="222" customWidth="1"/>
    <col min="5795" max="5795" width="2.140625" style="222" customWidth="1"/>
    <col min="5796" max="5796" width="1.140625" style="222" customWidth="1"/>
    <col min="5797" max="5798" width="2" style="222" customWidth="1"/>
    <col min="5799" max="5800" width="2.140625" style="222" customWidth="1"/>
    <col min="5801" max="5801" width="1.7109375" style="222" customWidth="1"/>
    <col min="5802" max="5802" width="0.85546875" style="222" customWidth="1"/>
    <col min="5803" max="5803" width="2" style="222" customWidth="1"/>
    <col min="5804" max="5804" width="2.140625" style="222" customWidth="1"/>
    <col min="5805" max="6049" width="11.42578125" style="222"/>
    <col min="6050" max="6050" width="2.28515625" style="222" customWidth="1"/>
    <col min="6051" max="6051" width="2.140625" style="222" customWidth="1"/>
    <col min="6052" max="6052" width="1.140625" style="222" customWidth="1"/>
    <col min="6053" max="6054" width="2" style="222" customWidth="1"/>
    <col min="6055" max="6056" width="2.140625" style="222" customWidth="1"/>
    <col min="6057" max="6057" width="1.7109375" style="222" customWidth="1"/>
    <col min="6058" max="6058" width="0.85546875" style="222" customWidth="1"/>
    <col min="6059" max="6059" width="2" style="222" customWidth="1"/>
    <col min="6060" max="6060" width="2.140625" style="222" customWidth="1"/>
    <col min="6061" max="6305" width="11.42578125" style="222"/>
    <col min="6306" max="6306" width="2.28515625" style="222" customWidth="1"/>
    <col min="6307" max="6307" width="2.140625" style="222" customWidth="1"/>
    <col min="6308" max="6308" width="1.140625" style="222" customWidth="1"/>
    <col min="6309" max="6310" width="2" style="222" customWidth="1"/>
    <col min="6311" max="6312" width="2.140625" style="222" customWidth="1"/>
    <col min="6313" max="6313" width="1.7109375" style="222" customWidth="1"/>
    <col min="6314" max="6314" width="0.85546875" style="222" customWidth="1"/>
    <col min="6315" max="6315" width="2" style="222" customWidth="1"/>
    <col min="6316" max="6316" width="2.140625" style="222" customWidth="1"/>
    <col min="6317" max="6561" width="11.42578125" style="222"/>
    <col min="6562" max="6562" width="2.28515625" style="222" customWidth="1"/>
    <col min="6563" max="6563" width="2.140625" style="222" customWidth="1"/>
    <col min="6564" max="6564" width="1.140625" style="222" customWidth="1"/>
    <col min="6565" max="6566" width="2" style="222" customWidth="1"/>
    <col min="6567" max="6568" width="2.140625" style="222" customWidth="1"/>
    <col min="6569" max="6569" width="1.7109375" style="222" customWidth="1"/>
    <col min="6570" max="6570" width="0.85546875" style="222" customWidth="1"/>
    <col min="6571" max="6571" width="2" style="222" customWidth="1"/>
    <col min="6572" max="6572" width="2.140625" style="222" customWidth="1"/>
    <col min="6573" max="6817" width="11.42578125" style="222"/>
    <col min="6818" max="6818" width="2.28515625" style="222" customWidth="1"/>
    <col min="6819" max="6819" width="2.140625" style="222" customWidth="1"/>
    <col min="6820" max="6820" width="1.140625" style="222" customWidth="1"/>
    <col min="6821" max="6822" width="2" style="222" customWidth="1"/>
    <col min="6823" max="6824" width="2.140625" style="222" customWidth="1"/>
    <col min="6825" max="6825" width="1.7109375" style="222" customWidth="1"/>
    <col min="6826" max="6826" width="0.85546875" style="222" customWidth="1"/>
    <col min="6827" max="6827" width="2" style="222" customWidth="1"/>
    <col min="6828" max="6828" width="2.140625" style="222" customWidth="1"/>
    <col min="6829" max="7073" width="11.42578125" style="222"/>
    <col min="7074" max="7074" width="2.28515625" style="222" customWidth="1"/>
    <col min="7075" max="7075" width="2.140625" style="222" customWidth="1"/>
    <col min="7076" max="7076" width="1.140625" style="222" customWidth="1"/>
    <col min="7077" max="7078" width="2" style="222" customWidth="1"/>
    <col min="7079" max="7080" width="2.140625" style="222" customWidth="1"/>
    <col min="7081" max="7081" width="1.7109375" style="222" customWidth="1"/>
    <col min="7082" max="7082" width="0.85546875" style="222" customWidth="1"/>
    <col min="7083" max="7083" width="2" style="222" customWidth="1"/>
    <col min="7084" max="7084" width="2.140625" style="222" customWidth="1"/>
    <col min="7085" max="7329" width="11.42578125" style="222"/>
    <col min="7330" max="7330" width="2.28515625" style="222" customWidth="1"/>
    <col min="7331" max="7331" width="2.140625" style="222" customWidth="1"/>
    <col min="7332" max="7332" width="1.140625" style="222" customWidth="1"/>
    <col min="7333" max="7334" width="2" style="222" customWidth="1"/>
    <col min="7335" max="7336" width="2.140625" style="222" customWidth="1"/>
    <col min="7337" max="7337" width="1.7109375" style="222" customWidth="1"/>
    <col min="7338" max="7338" width="0.85546875" style="222" customWidth="1"/>
    <col min="7339" max="7339" width="2" style="222" customWidth="1"/>
    <col min="7340" max="7340" width="2.140625" style="222" customWidth="1"/>
    <col min="7341" max="7585" width="11.42578125" style="222"/>
    <col min="7586" max="7586" width="2.28515625" style="222" customWidth="1"/>
    <col min="7587" max="7587" width="2.140625" style="222" customWidth="1"/>
    <col min="7588" max="7588" width="1.140625" style="222" customWidth="1"/>
    <col min="7589" max="7590" width="2" style="222" customWidth="1"/>
    <col min="7591" max="7592" width="2.140625" style="222" customWidth="1"/>
    <col min="7593" max="7593" width="1.7109375" style="222" customWidth="1"/>
    <col min="7594" max="7594" width="0.85546875" style="222" customWidth="1"/>
    <col min="7595" max="7595" width="2" style="222" customWidth="1"/>
    <col min="7596" max="7596" width="2.140625" style="222" customWidth="1"/>
    <col min="7597" max="7841" width="11.42578125" style="222"/>
    <col min="7842" max="7842" width="2.28515625" style="222" customWidth="1"/>
    <col min="7843" max="7843" width="2.140625" style="222" customWidth="1"/>
    <col min="7844" max="7844" width="1.140625" style="222" customWidth="1"/>
    <col min="7845" max="7846" width="2" style="222" customWidth="1"/>
    <col min="7847" max="7848" width="2.140625" style="222" customWidth="1"/>
    <col min="7849" max="7849" width="1.7109375" style="222" customWidth="1"/>
    <col min="7850" max="7850" width="0.85546875" style="222" customWidth="1"/>
    <col min="7851" max="7851" width="2" style="222" customWidth="1"/>
    <col min="7852" max="7852" width="2.140625" style="222" customWidth="1"/>
    <col min="7853" max="8097" width="11.42578125" style="222"/>
    <col min="8098" max="8098" width="2.28515625" style="222" customWidth="1"/>
    <col min="8099" max="8099" width="2.140625" style="222" customWidth="1"/>
    <col min="8100" max="8100" width="1.140625" style="222" customWidth="1"/>
    <col min="8101" max="8102" width="2" style="222" customWidth="1"/>
    <col min="8103" max="8104" width="2.140625" style="222" customWidth="1"/>
    <col min="8105" max="8105" width="1.7109375" style="222" customWidth="1"/>
    <col min="8106" max="8106" width="0.85546875" style="222" customWidth="1"/>
    <col min="8107" max="8107" width="2" style="222" customWidth="1"/>
    <col min="8108" max="8108" width="2.140625" style="222" customWidth="1"/>
    <col min="8109" max="8353" width="11.42578125" style="222"/>
    <col min="8354" max="8354" width="2.28515625" style="222" customWidth="1"/>
    <col min="8355" max="8355" width="2.140625" style="222" customWidth="1"/>
    <col min="8356" max="8356" width="1.140625" style="222" customWidth="1"/>
    <col min="8357" max="8358" width="2" style="222" customWidth="1"/>
    <col min="8359" max="8360" width="2.140625" style="222" customWidth="1"/>
    <col min="8361" max="8361" width="1.7109375" style="222" customWidth="1"/>
    <col min="8362" max="8362" width="0.85546875" style="222" customWidth="1"/>
    <col min="8363" max="8363" width="2" style="222" customWidth="1"/>
    <col min="8364" max="8364" width="2.140625" style="222" customWidth="1"/>
    <col min="8365" max="8609" width="11.42578125" style="222"/>
    <col min="8610" max="8610" width="2.28515625" style="222" customWidth="1"/>
    <col min="8611" max="8611" width="2.140625" style="222" customWidth="1"/>
    <col min="8612" max="8612" width="1.140625" style="222" customWidth="1"/>
    <col min="8613" max="8614" width="2" style="222" customWidth="1"/>
    <col min="8615" max="8616" width="2.140625" style="222" customWidth="1"/>
    <col min="8617" max="8617" width="1.7109375" style="222" customWidth="1"/>
    <col min="8618" max="8618" width="0.85546875" style="222" customWidth="1"/>
    <col min="8619" max="8619" width="2" style="222" customWidth="1"/>
    <col min="8620" max="8620" width="2.140625" style="222" customWidth="1"/>
    <col min="8621" max="8865" width="11.42578125" style="222"/>
    <col min="8866" max="8866" width="2.28515625" style="222" customWidth="1"/>
    <col min="8867" max="8867" width="2.140625" style="222" customWidth="1"/>
    <col min="8868" max="8868" width="1.140625" style="222" customWidth="1"/>
    <col min="8869" max="8870" width="2" style="222" customWidth="1"/>
    <col min="8871" max="8872" width="2.140625" style="222" customWidth="1"/>
    <col min="8873" max="8873" width="1.7109375" style="222" customWidth="1"/>
    <col min="8874" max="8874" width="0.85546875" style="222" customWidth="1"/>
    <col min="8875" max="8875" width="2" style="222" customWidth="1"/>
    <col min="8876" max="8876" width="2.140625" style="222" customWidth="1"/>
    <col min="8877" max="9121" width="11.42578125" style="222"/>
    <col min="9122" max="9122" width="2.28515625" style="222" customWidth="1"/>
    <col min="9123" max="9123" width="2.140625" style="222" customWidth="1"/>
    <col min="9124" max="9124" width="1.140625" style="222" customWidth="1"/>
    <col min="9125" max="9126" width="2" style="222" customWidth="1"/>
    <col min="9127" max="9128" width="2.140625" style="222" customWidth="1"/>
    <col min="9129" max="9129" width="1.7109375" style="222" customWidth="1"/>
    <col min="9130" max="9130" width="0.85546875" style="222" customWidth="1"/>
    <col min="9131" max="9131" width="2" style="222" customWidth="1"/>
    <col min="9132" max="9132" width="2.140625" style="222" customWidth="1"/>
    <col min="9133" max="9377" width="11.42578125" style="222"/>
    <col min="9378" max="9378" width="2.28515625" style="222" customWidth="1"/>
    <col min="9379" max="9379" width="2.140625" style="222" customWidth="1"/>
    <col min="9380" max="9380" width="1.140625" style="222" customWidth="1"/>
    <col min="9381" max="9382" width="2" style="222" customWidth="1"/>
    <col min="9383" max="9384" width="2.140625" style="222" customWidth="1"/>
    <col min="9385" max="9385" width="1.7109375" style="222" customWidth="1"/>
    <col min="9386" max="9386" width="0.85546875" style="222" customWidth="1"/>
    <col min="9387" max="9387" width="2" style="222" customWidth="1"/>
    <col min="9388" max="9388" width="2.140625" style="222" customWidth="1"/>
    <col min="9389" max="9633" width="11.42578125" style="222"/>
    <col min="9634" max="9634" width="2.28515625" style="222" customWidth="1"/>
    <col min="9635" max="9635" width="2.140625" style="222" customWidth="1"/>
    <col min="9636" max="9636" width="1.140625" style="222" customWidth="1"/>
    <col min="9637" max="9638" width="2" style="222" customWidth="1"/>
    <col min="9639" max="9640" width="2.140625" style="222" customWidth="1"/>
    <col min="9641" max="9641" width="1.7109375" style="222" customWidth="1"/>
    <col min="9642" max="9642" width="0.85546875" style="222" customWidth="1"/>
    <col min="9643" max="9643" width="2" style="222" customWidth="1"/>
    <col min="9644" max="9644" width="2.140625" style="222" customWidth="1"/>
    <col min="9645" max="9889" width="11.42578125" style="222"/>
    <col min="9890" max="9890" width="2.28515625" style="222" customWidth="1"/>
    <col min="9891" max="9891" width="2.140625" style="222" customWidth="1"/>
    <col min="9892" max="9892" width="1.140625" style="222" customWidth="1"/>
    <col min="9893" max="9894" width="2" style="222" customWidth="1"/>
    <col min="9895" max="9896" width="2.140625" style="222" customWidth="1"/>
    <col min="9897" max="9897" width="1.7109375" style="222" customWidth="1"/>
    <col min="9898" max="9898" width="0.85546875" style="222" customWidth="1"/>
    <col min="9899" max="9899" width="2" style="222" customWidth="1"/>
    <col min="9900" max="9900" width="2.140625" style="222" customWidth="1"/>
    <col min="9901" max="10145" width="11.42578125" style="222"/>
    <col min="10146" max="10146" width="2.28515625" style="222" customWidth="1"/>
    <col min="10147" max="10147" width="2.140625" style="222" customWidth="1"/>
    <col min="10148" max="10148" width="1.140625" style="222" customWidth="1"/>
    <col min="10149" max="10150" width="2" style="222" customWidth="1"/>
    <col min="10151" max="10152" width="2.140625" style="222" customWidth="1"/>
    <col min="10153" max="10153" width="1.7109375" style="222" customWidth="1"/>
    <col min="10154" max="10154" width="0.85546875" style="222" customWidth="1"/>
    <col min="10155" max="10155" width="2" style="222" customWidth="1"/>
    <col min="10156" max="10156" width="2.140625" style="222" customWidth="1"/>
    <col min="10157" max="10401" width="11.42578125" style="222"/>
    <col min="10402" max="10402" width="2.28515625" style="222" customWidth="1"/>
    <col min="10403" max="10403" width="2.140625" style="222" customWidth="1"/>
    <col min="10404" max="10404" width="1.140625" style="222" customWidth="1"/>
    <col min="10405" max="10406" width="2" style="222" customWidth="1"/>
    <col min="10407" max="10408" width="2.140625" style="222" customWidth="1"/>
    <col min="10409" max="10409" width="1.7109375" style="222" customWidth="1"/>
    <col min="10410" max="10410" width="0.85546875" style="222" customWidth="1"/>
    <col min="10411" max="10411" width="2" style="222" customWidth="1"/>
    <col min="10412" max="10412" width="2.140625" style="222" customWidth="1"/>
    <col min="10413" max="10657" width="11.42578125" style="222"/>
    <col min="10658" max="10658" width="2.28515625" style="222" customWidth="1"/>
    <col min="10659" max="10659" width="2.140625" style="222" customWidth="1"/>
    <col min="10660" max="10660" width="1.140625" style="222" customWidth="1"/>
    <col min="10661" max="10662" width="2" style="222" customWidth="1"/>
    <col min="10663" max="10664" width="2.140625" style="222" customWidth="1"/>
    <col min="10665" max="10665" width="1.7109375" style="222" customWidth="1"/>
    <col min="10666" max="10666" width="0.85546875" style="222" customWidth="1"/>
    <col min="10667" max="10667" width="2" style="222" customWidth="1"/>
    <col min="10668" max="10668" width="2.140625" style="222" customWidth="1"/>
    <col min="10669" max="10913" width="11.42578125" style="222"/>
    <col min="10914" max="10914" width="2.28515625" style="222" customWidth="1"/>
    <col min="10915" max="10915" width="2.140625" style="222" customWidth="1"/>
    <col min="10916" max="10916" width="1.140625" style="222" customWidth="1"/>
    <col min="10917" max="10918" width="2" style="222" customWidth="1"/>
    <col min="10919" max="10920" width="2.140625" style="222" customWidth="1"/>
    <col min="10921" max="10921" width="1.7109375" style="222" customWidth="1"/>
    <col min="10922" max="10922" width="0.85546875" style="222" customWidth="1"/>
    <col min="10923" max="10923" width="2" style="222" customWidth="1"/>
    <col min="10924" max="10924" width="2.140625" style="222" customWidth="1"/>
    <col min="10925" max="11169" width="11.42578125" style="222"/>
    <col min="11170" max="11170" width="2.28515625" style="222" customWidth="1"/>
    <col min="11171" max="11171" width="2.140625" style="222" customWidth="1"/>
    <col min="11172" max="11172" width="1.140625" style="222" customWidth="1"/>
    <col min="11173" max="11174" width="2" style="222" customWidth="1"/>
    <col min="11175" max="11176" width="2.140625" style="222" customWidth="1"/>
    <col min="11177" max="11177" width="1.7109375" style="222" customWidth="1"/>
    <col min="11178" max="11178" width="0.85546875" style="222" customWidth="1"/>
    <col min="11179" max="11179" width="2" style="222" customWidth="1"/>
    <col min="11180" max="11180" width="2.140625" style="222" customWidth="1"/>
    <col min="11181" max="11425" width="11.42578125" style="222"/>
    <col min="11426" max="11426" width="2.28515625" style="222" customWidth="1"/>
    <col min="11427" max="11427" width="2.140625" style="222" customWidth="1"/>
    <col min="11428" max="11428" width="1.140625" style="222" customWidth="1"/>
    <col min="11429" max="11430" width="2" style="222" customWidth="1"/>
    <col min="11431" max="11432" width="2.140625" style="222" customWidth="1"/>
    <col min="11433" max="11433" width="1.7109375" style="222" customWidth="1"/>
    <col min="11434" max="11434" width="0.85546875" style="222" customWidth="1"/>
    <col min="11435" max="11435" width="2" style="222" customWidth="1"/>
    <col min="11436" max="11436" width="2.140625" style="222" customWidth="1"/>
    <col min="11437" max="11681" width="11.42578125" style="222"/>
    <col min="11682" max="11682" width="2.28515625" style="222" customWidth="1"/>
    <col min="11683" max="11683" width="2.140625" style="222" customWidth="1"/>
    <col min="11684" max="11684" width="1.140625" style="222" customWidth="1"/>
    <col min="11685" max="11686" width="2" style="222" customWidth="1"/>
    <col min="11687" max="11688" width="2.140625" style="222" customWidth="1"/>
    <col min="11689" max="11689" width="1.7109375" style="222" customWidth="1"/>
    <col min="11690" max="11690" width="0.85546875" style="222" customWidth="1"/>
    <col min="11691" max="11691" width="2" style="222" customWidth="1"/>
    <col min="11692" max="11692" width="2.140625" style="222" customWidth="1"/>
    <col min="11693" max="11937" width="11.42578125" style="222"/>
    <col min="11938" max="11938" width="2.28515625" style="222" customWidth="1"/>
    <col min="11939" max="11939" width="2.140625" style="222" customWidth="1"/>
    <col min="11940" max="11940" width="1.140625" style="222" customWidth="1"/>
    <col min="11941" max="11942" width="2" style="222" customWidth="1"/>
    <col min="11943" max="11944" width="2.140625" style="222" customWidth="1"/>
    <col min="11945" max="11945" width="1.7109375" style="222" customWidth="1"/>
    <col min="11946" max="11946" width="0.85546875" style="222" customWidth="1"/>
    <col min="11947" max="11947" width="2" style="222" customWidth="1"/>
    <col min="11948" max="11948" width="2.140625" style="222" customWidth="1"/>
    <col min="11949" max="12193" width="11.42578125" style="222"/>
    <col min="12194" max="12194" width="2.28515625" style="222" customWidth="1"/>
    <col min="12195" max="12195" width="2.140625" style="222" customWidth="1"/>
    <col min="12196" max="12196" width="1.140625" style="222" customWidth="1"/>
    <col min="12197" max="12198" width="2" style="222" customWidth="1"/>
    <col min="12199" max="12200" width="2.140625" style="222" customWidth="1"/>
    <col min="12201" max="12201" width="1.7109375" style="222" customWidth="1"/>
    <col min="12202" max="12202" width="0.85546875" style="222" customWidth="1"/>
    <col min="12203" max="12203" width="2" style="222" customWidth="1"/>
    <col min="12204" max="12204" width="2.140625" style="222" customWidth="1"/>
    <col min="12205" max="12449" width="11.42578125" style="222"/>
    <col min="12450" max="12450" width="2.28515625" style="222" customWidth="1"/>
    <col min="12451" max="12451" width="2.140625" style="222" customWidth="1"/>
    <col min="12452" max="12452" width="1.140625" style="222" customWidth="1"/>
    <col min="12453" max="12454" width="2" style="222" customWidth="1"/>
    <col min="12455" max="12456" width="2.140625" style="222" customWidth="1"/>
    <col min="12457" max="12457" width="1.7109375" style="222" customWidth="1"/>
    <col min="12458" max="12458" width="0.85546875" style="222" customWidth="1"/>
    <col min="12459" max="12459" width="2" style="222" customWidth="1"/>
    <col min="12460" max="12460" width="2.140625" style="222" customWidth="1"/>
    <col min="12461" max="12705" width="11.42578125" style="222"/>
    <col min="12706" max="12706" width="2.28515625" style="222" customWidth="1"/>
    <col min="12707" max="12707" width="2.140625" style="222" customWidth="1"/>
    <col min="12708" max="12708" width="1.140625" style="222" customWidth="1"/>
    <col min="12709" max="12710" width="2" style="222" customWidth="1"/>
    <col min="12711" max="12712" width="2.140625" style="222" customWidth="1"/>
    <col min="12713" max="12713" width="1.7109375" style="222" customWidth="1"/>
    <col min="12714" max="12714" width="0.85546875" style="222" customWidth="1"/>
    <col min="12715" max="12715" width="2" style="222" customWidth="1"/>
    <col min="12716" max="12716" width="2.140625" style="222" customWidth="1"/>
    <col min="12717" max="12961" width="11.42578125" style="222"/>
    <col min="12962" max="12962" width="2.28515625" style="222" customWidth="1"/>
    <col min="12963" max="12963" width="2.140625" style="222" customWidth="1"/>
    <col min="12964" max="12964" width="1.140625" style="222" customWidth="1"/>
    <col min="12965" max="12966" width="2" style="222" customWidth="1"/>
    <col min="12967" max="12968" width="2.140625" style="222" customWidth="1"/>
    <col min="12969" max="12969" width="1.7109375" style="222" customWidth="1"/>
    <col min="12970" max="12970" width="0.85546875" style="222" customWidth="1"/>
    <col min="12971" max="12971" width="2" style="222" customWidth="1"/>
    <col min="12972" max="12972" width="2.140625" style="222" customWidth="1"/>
    <col min="12973" max="13217" width="11.42578125" style="222"/>
    <col min="13218" max="13218" width="2.28515625" style="222" customWidth="1"/>
    <col min="13219" max="13219" width="2.140625" style="222" customWidth="1"/>
    <col min="13220" max="13220" width="1.140625" style="222" customWidth="1"/>
    <col min="13221" max="13222" width="2" style="222" customWidth="1"/>
    <col min="13223" max="13224" width="2.140625" style="222" customWidth="1"/>
    <col min="13225" max="13225" width="1.7109375" style="222" customWidth="1"/>
    <col min="13226" max="13226" width="0.85546875" style="222" customWidth="1"/>
    <col min="13227" max="13227" width="2" style="222" customWidth="1"/>
    <col min="13228" max="13228" width="2.140625" style="222" customWidth="1"/>
    <col min="13229" max="13473" width="11.42578125" style="222"/>
    <col min="13474" max="13474" width="2.28515625" style="222" customWidth="1"/>
    <col min="13475" max="13475" width="2.140625" style="222" customWidth="1"/>
    <col min="13476" max="13476" width="1.140625" style="222" customWidth="1"/>
    <col min="13477" max="13478" width="2" style="222" customWidth="1"/>
    <col min="13479" max="13480" width="2.140625" style="222" customWidth="1"/>
    <col min="13481" max="13481" width="1.7109375" style="222" customWidth="1"/>
    <col min="13482" max="13482" width="0.85546875" style="222" customWidth="1"/>
    <col min="13483" max="13483" width="2" style="222" customWidth="1"/>
    <col min="13484" max="13484" width="2.140625" style="222" customWidth="1"/>
    <col min="13485" max="13729" width="11.42578125" style="222"/>
    <col min="13730" max="13730" width="2.28515625" style="222" customWidth="1"/>
    <col min="13731" max="13731" width="2.140625" style="222" customWidth="1"/>
    <col min="13732" max="13732" width="1.140625" style="222" customWidth="1"/>
    <col min="13733" max="13734" width="2" style="222" customWidth="1"/>
    <col min="13735" max="13736" width="2.140625" style="222" customWidth="1"/>
    <col min="13737" max="13737" width="1.7109375" style="222" customWidth="1"/>
    <col min="13738" max="13738" width="0.85546875" style="222" customWidth="1"/>
    <col min="13739" max="13739" width="2" style="222" customWidth="1"/>
    <col min="13740" max="13740" width="2.140625" style="222" customWidth="1"/>
    <col min="13741" max="13985" width="11.42578125" style="222"/>
    <col min="13986" max="13986" width="2.28515625" style="222" customWidth="1"/>
    <col min="13987" max="13987" width="2.140625" style="222" customWidth="1"/>
    <col min="13988" max="13988" width="1.140625" style="222" customWidth="1"/>
    <col min="13989" max="13990" width="2" style="222" customWidth="1"/>
    <col min="13991" max="13992" width="2.140625" style="222" customWidth="1"/>
    <col min="13993" max="13993" width="1.7109375" style="222" customWidth="1"/>
    <col min="13994" max="13994" width="0.85546875" style="222" customWidth="1"/>
    <col min="13995" max="13995" width="2" style="222" customWidth="1"/>
    <col min="13996" max="13996" width="2.140625" style="222" customWidth="1"/>
    <col min="13997" max="14241" width="11.42578125" style="222"/>
    <col min="14242" max="14242" width="2.28515625" style="222" customWidth="1"/>
    <col min="14243" max="14243" width="2.140625" style="222" customWidth="1"/>
    <col min="14244" max="14244" width="1.140625" style="222" customWidth="1"/>
    <col min="14245" max="14246" width="2" style="222" customWidth="1"/>
    <col min="14247" max="14248" width="2.140625" style="222" customWidth="1"/>
    <col min="14249" max="14249" width="1.7109375" style="222" customWidth="1"/>
    <col min="14250" max="14250" width="0.85546875" style="222" customWidth="1"/>
    <col min="14251" max="14251" width="2" style="222" customWidth="1"/>
    <col min="14252" max="14252" width="2.140625" style="222" customWidth="1"/>
    <col min="14253" max="14497" width="11.42578125" style="222"/>
    <col min="14498" max="14498" width="2.28515625" style="222" customWidth="1"/>
    <col min="14499" max="14499" width="2.140625" style="222" customWidth="1"/>
    <col min="14500" max="14500" width="1.140625" style="222" customWidth="1"/>
    <col min="14501" max="14502" width="2" style="222" customWidth="1"/>
    <col min="14503" max="14504" width="2.140625" style="222" customWidth="1"/>
    <col min="14505" max="14505" width="1.7109375" style="222" customWidth="1"/>
    <col min="14506" max="14506" width="0.85546875" style="222" customWidth="1"/>
    <col min="14507" max="14507" width="2" style="222" customWidth="1"/>
    <col min="14508" max="14508" width="2.140625" style="222" customWidth="1"/>
    <col min="14509" max="14753" width="11.42578125" style="222"/>
    <col min="14754" max="14754" width="2.28515625" style="222" customWidth="1"/>
    <col min="14755" max="14755" width="2.140625" style="222" customWidth="1"/>
    <col min="14756" max="14756" width="1.140625" style="222" customWidth="1"/>
    <col min="14757" max="14758" width="2" style="222" customWidth="1"/>
    <col min="14759" max="14760" width="2.140625" style="222" customWidth="1"/>
    <col min="14761" max="14761" width="1.7109375" style="222" customWidth="1"/>
    <col min="14762" max="14762" width="0.85546875" style="222" customWidth="1"/>
    <col min="14763" max="14763" width="2" style="222" customWidth="1"/>
    <col min="14764" max="14764" width="2.140625" style="222" customWidth="1"/>
    <col min="14765" max="15009" width="11.42578125" style="222"/>
    <col min="15010" max="15010" width="2.28515625" style="222" customWidth="1"/>
    <col min="15011" max="15011" width="2.140625" style="222" customWidth="1"/>
    <col min="15012" max="15012" width="1.140625" style="222" customWidth="1"/>
    <col min="15013" max="15014" width="2" style="222" customWidth="1"/>
    <col min="15015" max="15016" width="2.140625" style="222" customWidth="1"/>
    <col min="15017" max="15017" width="1.7109375" style="222" customWidth="1"/>
    <col min="15018" max="15018" width="0.85546875" style="222" customWidth="1"/>
    <col min="15019" max="15019" width="2" style="222" customWidth="1"/>
    <col min="15020" max="15020" width="2.140625" style="222" customWidth="1"/>
    <col min="15021" max="15265" width="11.42578125" style="222"/>
    <col min="15266" max="15266" width="2.28515625" style="222" customWidth="1"/>
    <col min="15267" max="15267" width="2.140625" style="222" customWidth="1"/>
    <col min="15268" max="15268" width="1.140625" style="222" customWidth="1"/>
    <col min="15269" max="15270" width="2" style="222" customWidth="1"/>
    <col min="15271" max="15272" width="2.140625" style="222" customWidth="1"/>
    <col min="15273" max="15273" width="1.7109375" style="222" customWidth="1"/>
    <col min="15274" max="15274" width="0.85546875" style="222" customWidth="1"/>
    <col min="15275" max="15275" width="2" style="222" customWidth="1"/>
    <col min="15276" max="15276" width="2.140625" style="222" customWidth="1"/>
    <col min="15277" max="15521" width="11.42578125" style="222"/>
    <col min="15522" max="15522" width="2.28515625" style="222" customWidth="1"/>
    <col min="15523" max="15523" width="2.140625" style="222" customWidth="1"/>
    <col min="15524" max="15524" width="1.140625" style="222" customWidth="1"/>
    <col min="15525" max="15526" width="2" style="222" customWidth="1"/>
    <col min="15527" max="15528" width="2.140625" style="222" customWidth="1"/>
    <col min="15529" max="15529" width="1.7109375" style="222" customWidth="1"/>
    <col min="15530" max="15530" width="0.85546875" style="222" customWidth="1"/>
    <col min="15531" max="15531" width="2" style="222" customWidth="1"/>
    <col min="15532" max="15532" width="2.140625" style="222" customWidth="1"/>
    <col min="15533" max="15777" width="11.42578125" style="222"/>
    <col min="15778" max="15778" width="2.28515625" style="222" customWidth="1"/>
    <col min="15779" max="15779" width="2.140625" style="222" customWidth="1"/>
    <col min="15780" max="15780" width="1.140625" style="222" customWidth="1"/>
    <col min="15781" max="15782" width="2" style="222" customWidth="1"/>
    <col min="15783" max="15784" width="2.140625" style="222" customWidth="1"/>
    <col min="15785" max="15785" width="1.7109375" style="222" customWidth="1"/>
    <col min="15786" max="15786" width="0.85546875" style="222" customWidth="1"/>
    <col min="15787" max="15787" width="2" style="222" customWidth="1"/>
    <col min="15788" max="15788" width="2.140625" style="222" customWidth="1"/>
    <col min="15789" max="16033" width="11.42578125" style="222"/>
    <col min="16034" max="16034" width="2.28515625" style="222" customWidth="1"/>
    <col min="16035" max="16035" width="2.140625" style="222" customWidth="1"/>
    <col min="16036" max="16036" width="1.140625" style="222" customWidth="1"/>
    <col min="16037" max="16038" width="2" style="222" customWidth="1"/>
    <col min="16039" max="16040" width="2.140625" style="222" customWidth="1"/>
    <col min="16041" max="16041" width="1.7109375" style="222" customWidth="1"/>
    <col min="16042" max="16042" width="0.85546875" style="222" customWidth="1"/>
    <col min="16043" max="16043" width="2" style="222" customWidth="1"/>
    <col min="16044" max="16044" width="2.140625" style="222" customWidth="1"/>
    <col min="16045" max="16384" width="11.42578125" style="222"/>
  </cols>
  <sheetData>
    <row r="2" spans="2:12" ht="57.75" customHeight="1"/>
    <row r="4" spans="2:12" ht="15.75" thickBot="1">
      <c r="B4" s="223"/>
      <c r="C4" s="223"/>
      <c r="D4" s="223"/>
      <c r="E4" s="223"/>
      <c r="F4" s="223"/>
      <c r="G4" s="223"/>
      <c r="H4" s="261"/>
      <c r="I4" s="261"/>
      <c r="J4" s="261"/>
      <c r="K4" s="223"/>
      <c r="L4" s="228"/>
    </row>
    <row r="5" spans="2:12" ht="42" customHeight="1" thickBot="1">
      <c r="B5" s="223"/>
      <c r="C5" s="877" t="s">
        <v>609</v>
      </c>
      <c r="D5" s="878"/>
      <c r="E5" s="223"/>
      <c r="F5" s="879" t="s">
        <v>631</v>
      </c>
      <c r="G5" s="880"/>
      <c r="H5" s="880"/>
      <c r="I5" s="880"/>
      <c r="J5" s="880"/>
      <c r="K5" s="881"/>
      <c r="L5" s="262"/>
    </row>
    <row r="6" spans="2:12" s="273" customFormat="1" ht="53.25" customHeight="1" thickBot="1">
      <c r="B6" s="263" t="s">
        <v>7</v>
      </c>
      <c r="C6" s="264" t="s">
        <v>15</v>
      </c>
      <c r="D6" s="265" t="s">
        <v>610</v>
      </c>
      <c r="E6" s="266" t="s">
        <v>16</v>
      </c>
      <c r="F6" s="267" t="s">
        <v>640</v>
      </c>
      <c r="G6" s="268" t="s">
        <v>611</v>
      </c>
      <c r="H6" s="269" t="s">
        <v>641</v>
      </c>
      <c r="I6" s="270" t="s">
        <v>612</v>
      </c>
      <c r="J6" s="271" t="s">
        <v>613</v>
      </c>
      <c r="K6" s="269" t="s">
        <v>614</v>
      </c>
      <c r="L6" s="272" t="s">
        <v>615</v>
      </c>
    </row>
    <row r="7" spans="2:12" ht="15.95" customHeight="1">
      <c r="B7" s="274" t="s">
        <v>38</v>
      </c>
      <c r="C7" s="275">
        <f>+VLOOKUP(B7,RESUMEN!$A$4:$G$9,2,FALSE)</f>
        <v>99602709231</v>
      </c>
      <c r="D7" s="276">
        <f t="shared" ref="D7:D12" si="0">C7/C$13</f>
        <v>0.21843907303113538</v>
      </c>
      <c r="E7" s="275">
        <f>+VLOOKUP($B7,RESUMEN!$A$4:$G$9,3,FALSE)</f>
        <v>33836067349</v>
      </c>
      <c r="F7" s="840">
        <f>+VLOOKUP($B7,RESUMEN!$A$4:$G$9,4,FALSE)</f>
        <v>14108000970</v>
      </c>
      <c r="G7" s="277">
        <f t="shared" ref="G7:G12" si="1">F7/F$13</f>
        <v>0.14415361303154797</v>
      </c>
      <c r="H7" s="840">
        <f>+VLOOKUP($B7,RESUMEN!$A$4:$G$9,5,FALSE)</f>
        <v>12721374878</v>
      </c>
      <c r="I7" s="278">
        <f t="shared" ref="I7:I12" si="2">+F7-H7</f>
        <v>1386626092</v>
      </c>
      <c r="J7" s="275">
        <f>+VLOOKUP($B7,RESUMEN!$A$4:$G$9,6,FALSE)</f>
        <v>1386626092</v>
      </c>
      <c r="K7" s="841">
        <f>H7/F7</f>
        <v>0.90171349612545426</v>
      </c>
      <c r="L7" s="275">
        <f>+VLOOKUP($B7,RESUMEN!$A$4:$G$9,7,FALSE)</f>
        <v>51658640912</v>
      </c>
    </row>
    <row r="8" spans="2:12" ht="15.95" customHeight="1">
      <c r="B8" s="279" t="s">
        <v>169</v>
      </c>
      <c r="C8" s="275">
        <f>+VLOOKUP(B8,RESUMEN!$A$4:$G$9,2,FALSE)</f>
        <v>116502562072</v>
      </c>
      <c r="D8" s="280">
        <f t="shared" si="0"/>
        <v>0.25550220331596585</v>
      </c>
      <c r="E8" s="275">
        <f>+VLOOKUP(B8,RESUMEN!$A$4:$G$9,3,FALSE)</f>
        <v>31439080055</v>
      </c>
      <c r="F8" s="840">
        <f>+VLOOKUP($B8,RESUMEN!$A$4:$G$9,4,FALSE)</f>
        <v>21189855327</v>
      </c>
      <c r="G8" s="281">
        <f t="shared" si="1"/>
        <v>0.21651502657947744</v>
      </c>
      <c r="H8" s="840">
        <f>+VLOOKUP($B8,RESUMEN!$A$4:$G$9,5,FALSE)</f>
        <v>17146593650</v>
      </c>
      <c r="I8" s="282">
        <f t="shared" si="2"/>
        <v>4043261677</v>
      </c>
      <c r="J8" s="275">
        <f>+VLOOKUP($B8,RESUMEN!$A$4:$G$9,6,FALSE)</f>
        <v>4043261677</v>
      </c>
      <c r="K8" s="842">
        <f t="shared" ref="K8:K12" si="3">H8/F8</f>
        <v>0.8091888021600554</v>
      </c>
      <c r="L8" s="275">
        <f>+VLOOKUP($B8,RESUMEN!$A$4:$G$9,7,FALSE)</f>
        <v>63873626690</v>
      </c>
    </row>
    <row r="9" spans="2:12" ht="15.95" customHeight="1">
      <c r="B9" s="279" t="s">
        <v>292</v>
      </c>
      <c r="C9" s="275">
        <f>+VLOOKUP(B9,RESUMEN!$A$4:$G$9,2,FALSE)</f>
        <v>59165209305</v>
      </c>
      <c r="D9" s="280">
        <f t="shared" si="0"/>
        <v>0.12975544115274815</v>
      </c>
      <c r="E9" s="275">
        <f>+VLOOKUP(B9,RESUMEN!$A$4:$G$9,3,FALSE)</f>
        <v>16076600624</v>
      </c>
      <c r="F9" s="840">
        <f>+VLOOKUP($B9,RESUMEN!$A$4:$G$9,4,FALSE)</f>
        <v>15715288087</v>
      </c>
      <c r="G9" s="281">
        <f t="shared" si="1"/>
        <v>0.16057665167375543</v>
      </c>
      <c r="H9" s="840">
        <f>+VLOOKUP($B9,RESUMEN!$A$4:$G$9,5,FALSE)</f>
        <v>10475859085</v>
      </c>
      <c r="I9" s="282">
        <f t="shared" si="2"/>
        <v>5239429002</v>
      </c>
      <c r="J9" s="275">
        <f>+VLOOKUP($B9,RESUMEN!$A$4:$G$9,6,FALSE)</f>
        <v>5239429002</v>
      </c>
      <c r="K9" s="842">
        <f t="shared" si="3"/>
        <v>0.66660305729080715</v>
      </c>
      <c r="L9" s="275">
        <f>+VLOOKUP($B9,RESUMEN!$A$4:$G$9,7,FALSE)</f>
        <v>27373320594</v>
      </c>
    </row>
    <row r="10" spans="2:12" ht="15.95" customHeight="1">
      <c r="B10" s="279" t="s">
        <v>398</v>
      </c>
      <c r="C10" s="275">
        <f>+VLOOKUP(B10,RESUMEN!$A$4:$G$9,2,FALSE)</f>
        <v>83805023617</v>
      </c>
      <c r="D10" s="280">
        <f t="shared" si="0"/>
        <v>0.18379310980179947</v>
      </c>
      <c r="E10" s="275">
        <f>+VLOOKUP(B10,RESUMEN!$A$4:$G$9,3,FALSE)</f>
        <v>17103775404</v>
      </c>
      <c r="F10" s="840">
        <f>+VLOOKUP($B10,RESUMEN!$A$4:$G$9,4,FALSE)</f>
        <v>18238348007</v>
      </c>
      <c r="G10" s="281">
        <f t="shared" si="1"/>
        <v>0.18635693083141192</v>
      </c>
      <c r="H10" s="840">
        <f>+VLOOKUP($B10,RESUMEN!$A$4:$G$9,5,FALSE)</f>
        <v>5284283997</v>
      </c>
      <c r="I10" s="282">
        <f t="shared" si="2"/>
        <v>12954064010</v>
      </c>
      <c r="J10" s="275">
        <f>+VLOOKUP($B10,RESUMEN!$A$4:$G$9,6,FALSE)</f>
        <v>12954064010</v>
      </c>
      <c r="K10" s="842">
        <f t="shared" si="3"/>
        <v>0.28973479368700811</v>
      </c>
      <c r="L10" s="275">
        <f>+VLOOKUP($B10,RESUMEN!$A$4:$G$9,7,FALSE)</f>
        <v>48462900206</v>
      </c>
    </row>
    <row r="11" spans="2:12" ht="15.95" customHeight="1">
      <c r="B11" s="283" t="s">
        <v>450</v>
      </c>
      <c r="C11" s="275">
        <f>+VLOOKUP(B11,RESUMEN!$A$4:$G$9,2,FALSE)</f>
        <v>39097134956</v>
      </c>
      <c r="D11" s="280">
        <f t="shared" si="0"/>
        <v>8.5744072464484469E-2</v>
      </c>
      <c r="E11" s="275">
        <f>+VLOOKUP(B11,RESUMEN!$A$4:$G$9,3,FALSE)</f>
        <v>6926059341</v>
      </c>
      <c r="F11" s="840">
        <f>+VLOOKUP($B11,RESUMEN!$A$4:$G$9,4,FALSE)</f>
        <v>18609303361</v>
      </c>
      <c r="G11" s="281">
        <f t="shared" si="1"/>
        <v>0.19014730160514579</v>
      </c>
      <c r="H11" s="840">
        <f>+VLOOKUP($B11,RESUMEN!$A$4:$G$9,5,FALSE)</f>
        <v>4896093047</v>
      </c>
      <c r="I11" s="282">
        <f t="shared" si="2"/>
        <v>13713210314</v>
      </c>
      <c r="J11" s="275">
        <f>+VLOOKUP($B11,RESUMEN!$A$4:$G$9,6,FALSE)</f>
        <v>13713210314</v>
      </c>
      <c r="K11" s="842">
        <f t="shared" si="3"/>
        <v>0.26309921183083451</v>
      </c>
      <c r="L11" s="275">
        <f>+VLOOKUP($B11,RESUMEN!$A$4:$G$9,7,FALSE)</f>
        <v>13561772254</v>
      </c>
    </row>
    <row r="12" spans="2:12" ht="15.95" customHeight="1" thickBot="1">
      <c r="B12" s="283" t="s">
        <v>484</v>
      </c>
      <c r="C12" s="275">
        <f>+VLOOKUP(B12,RESUMEN!$A$4:$G$9,2,FALSE)</f>
        <v>57802145224</v>
      </c>
      <c r="D12" s="284">
        <f t="shared" si="0"/>
        <v>0.12676610023386672</v>
      </c>
      <c r="E12" s="275">
        <f>+VLOOKUP(B12,RESUMEN!$A$4:$G$9,3,FALSE)</f>
        <v>17157850481</v>
      </c>
      <c r="F12" s="840">
        <f>+VLOOKUP($B12,RESUMEN!$A$4:$G$9,4,FALSE)</f>
        <v>10007032000</v>
      </c>
      <c r="G12" s="285">
        <f t="shared" si="1"/>
        <v>0.10225047627866145</v>
      </c>
      <c r="H12" s="840">
        <f>+VLOOKUP($B12,RESUMEN!$A$4:$G$9,5,FALSE)</f>
        <v>3216245654</v>
      </c>
      <c r="I12" s="286">
        <f t="shared" si="2"/>
        <v>6790786346</v>
      </c>
      <c r="J12" s="275">
        <f>+VLOOKUP($B12,RESUMEN!$A$4:$G$9,6,FALSE)</f>
        <v>6790786346</v>
      </c>
      <c r="K12" s="843">
        <f t="shared" si="3"/>
        <v>0.32139855793406075</v>
      </c>
      <c r="L12" s="275">
        <f>+VLOOKUP($B12,RESUMEN!$A$4:$G$9,7,FALSE)</f>
        <v>30366965743</v>
      </c>
    </row>
    <row r="13" spans="2:12" ht="15.75" thickBot="1">
      <c r="B13" s="287" t="s">
        <v>616</v>
      </c>
      <c r="C13" s="288">
        <f t="shared" ref="C13:H13" si="4">SUM(C7:C12)</f>
        <v>455974784405</v>
      </c>
      <c r="D13" s="473">
        <f t="shared" si="4"/>
        <v>1</v>
      </c>
      <c r="E13" s="267">
        <f t="shared" si="4"/>
        <v>122539433254</v>
      </c>
      <c r="F13" s="289">
        <f t="shared" si="4"/>
        <v>97867827752</v>
      </c>
      <c r="G13" s="290">
        <f t="shared" si="4"/>
        <v>1</v>
      </c>
      <c r="H13" s="291">
        <f t="shared" si="4"/>
        <v>53740450311</v>
      </c>
      <c r="I13" s="292"/>
      <c r="J13" s="293">
        <f>SUM(J7:J12)</f>
        <v>44127377441</v>
      </c>
      <c r="K13" s="294"/>
      <c r="L13" s="295">
        <f>SUM(L7:L12)</f>
        <v>235297226399</v>
      </c>
    </row>
    <row r="14" spans="2:12" ht="18">
      <c r="B14" s="223"/>
      <c r="C14" s="296"/>
      <c r="D14" s="296"/>
      <c r="E14" s="296"/>
      <c r="F14" s="296"/>
      <c r="G14" s="223"/>
      <c r="H14" s="296"/>
      <c r="I14" s="296"/>
      <c r="J14" s="296"/>
      <c r="K14" s="296"/>
      <c r="L14" s="228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zoomScaleNormal="100" zoomScaleSheetLayoutView="100" workbookViewId="0">
      <selection activeCell="M2" sqref="M2"/>
    </sheetView>
  </sheetViews>
  <sheetFormatPr baseColWidth="10" defaultColWidth="11.42578125" defaultRowHeight="15"/>
  <cols>
    <col min="1" max="1" width="6.7109375" style="222" customWidth="1"/>
    <col min="2" max="2" width="23.5703125" style="222" customWidth="1"/>
    <col min="3" max="3" width="12.140625" style="297" customWidth="1"/>
    <col min="4" max="4" width="14.7109375" style="222" customWidth="1"/>
    <col min="5" max="5" width="10.42578125" style="222" customWidth="1"/>
    <col min="6" max="6" width="15.7109375" style="222" customWidth="1"/>
    <col min="7" max="7" width="14.7109375" style="222" customWidth="1"/>
    <col min="8" max="9" width="14.140625" style="222" customWidth="1"/>
    <col min="10" max="10" width="15" style="222" hidden="1" customWidth="1"/>
    <col min="11" max="11" width="13.7109375" style="222" customWidth="1"/>
    <col min="12" max="12" width="11.28515625" style="222" customWidth="1"/>
    <col min="13" max="13" width="13.7109375" style="222" customWidth="1"/>
    <col min="14" max="14" width="6.7109375" style="222" customWidth="1"/>
    <col min="15" max="162" width="11.42578125" style="222"/>
    <col min="163" max="163" width="2.28515625" style="222" customWidth="1"/>
    <col min="164" max="164" width="2.140625" style="222" customWidth="1"/>
    <col min="165" max="165" width="1.140625" style="222" customWidth="1"/>
    <col min="166" max="167" width="2" style="222" customWidth="1"/>
    <col min="168" max="169" width="2.140625" style="222" customWidth="1"/>
    <col min="170" max="170" width="1.7109375" style="222" customWidth="1"/>
    <col min="171" max="171" width="0.85546875" style="222" customWidth="1"/>
    <col min="172" max="172" width="2" style="222" customWidth="1"/>
    <col min="173" max="173" width="2.140625" style="222" customWidth="1"/>
    <col min="174" max="418" width="11.42578125" style="222"/>
    <col min="419" max="419" width="2.28515625" style="222" customWidth="1"/>
    <col min="420" max="420" width="2.140625" style="222" customWidth="1"/>
    <col min="421" max="421" width="1.140625" style="222" customWidth="1"/>
    <col min="422" max="423" width="2" style="222" customWidth="1"/>
    <col min="424" max="425" width="2.140625" style="222" customWidth="1"/>
    <col min="426" max="426" width="1.7109375" style="222" customWidth="1"/>
    <col min="427" max="427" width="0.85546875" style="222" customWidth="1"/>
    <col min="428" max="428" width="2" style="222" customWidth="1"/>
    <col min="429" max="429" width="2.140625" style="222" customWidth="1"/>
    <col min="430" max="674" width="11.42578125" style="222"/>
    <col min="675" max="675" width="2.28515625" style="222" customWidth="1"/>
    <col min="676" max="676" width="2.140625" style="222" customWidth="1"/>
    <col min="677" max="677" width="1.140625" style="222" customWidth="1"/>
    <col min="678" max="679" width="2" style="222" customWidth="1"/>
    <col min="680" max="681" width="2.140625" style="222" customWidth="1"/>
    <col min="682" max="682" width="1.7109375" style="222" customWidth="1"/>
    <col min="683" max="683" width="0.85546875" style="222" customWidth="1"/>
    <col min="684" max="684" width="2" style="222" customWidth="1"/>
    <col min="685" max="685" width="2.140625" style="222" customWidth="1"/>
    <col min="686" max="930" width="11.42578125" style="222"/>
    <col min="931" max="931" width="2.28515625" style="222" customWidth="1"/>
    <col min="932" max="932" width="2.140625" style="222" customWidth="1"/>
    <col min="933" max="933" width="1.140625" style="222" customWidth="1"/>
    <col min="934" max="935" width="2" style="222" customWidth="1"/>
    <col min="936" max="937" width="2.140625" style="222" customWidth="1"/>
    <col min="938" max="938" width="1.7109375" style="222" customWidth="1"/>
    <col min="939" max="939" width="0.85546875" style="222" customWidth="1"/>
    <col min="940" max="940" width="2" style="222" customWidth="1"/>
    <col min="941" max="941" width="2.140625" style="222" customWidth="1"/>
    <col min="942" max="1186" width="11.42578125" style="222"/>
    <col min="1187" max="1187" width="2.28515625" style="222" customWidth="1"/>
    <col min="1188" max="1188" width="2.140625" style="222" customWidth="1"/>
    <col min="1189" max="1189" width="1.140625" style="222" customWidth="1"/>
    <col min="1190" max="1191" width="2" style="222" customWidth="1"/>
    <col min="1192" max="1193" width="2.140625" style="222" customWidth="1"/>
    <col min="1194" max="1194" width="1.7109375" style="222" customWidth="1"/>
    <col min="1195" max="1195" width="0.85546875" style="222" customWidth="1"/>
    <col min="1196" max="1196" width="2" style="222" customWidth="1"/>
    <col min="1197" max="1197" width="2.140625" style="222" customWidth="1"/>
    <col min="1198" max="1442" width="11.42578125" style="222"/>
    <col min="1443" max="1443" width="2.28515625" style="222" customWidth="1"/>
    <col min="1444" max="1444" width="2.140625" style="222" customWidth="1"/>
    <col min="1445" max="1445" width="1.140625" style="222" customWidth="1"/>
    <col min="1446" max="1447" width="2" style="222" customWidth="1"/>
    <col min="1448" max="1449" width="2.140625" style="222" customWidth="1"/>
    <col min="1450" max="1450" width="1.7109375" style="222" customWidth="1"/>
    <col min="1451" max="1451" width="0.85546875" style="222" customWidth="1"/>
    <col min="1452" max="1452" width="2" style="222" customWidth="1"/>
    <col min="1453" max="1453" width="2.140625" style="222" customWidth="1"/>
    <col min="1454" max="1698" width="11.42578125" style="222"/>
    <col min="1699" max="1699" width="2.28515625" style="222" customWidth="1"/>
    <col min="1700" max="1700" width="2.140625" style="222" customWidth="1"/>
    <col min="1701" max="1701" width="1.140625" style="222" customWidth="1"/>
    <col min="1702" max="1703" width="2" style="222" customWidth="1"/>
    <col min="1704" max="1705" width="2.140625" style="222" customWidth="1"/>
    <col min="1706" max="1706" width="1.7109375" style="222" customWidth="1"/>
    <col min="1707" max="1707" width="0.85546875" style="222" customWidth="1"/>
    <col min="1708" max="1708" width="2" style="222" customWidth="1"/>
    <col min="1709" max="1709" width="2.140625" style="222" customWidth="1"/>
    <col min="1710" max="1954" width="11.42578125" style="222"/>
    <col min="1955" max="1955" width="2.28515625" style="222" customWidth="1"/>
    <col min="1956" max="1956" width="2.140625" style="222" customWidth="1"/>
    <col min="1957" max="1957" width="1.140625" style="222" customWidth="1"/>
    <col min="1958" max="1959" width="2" style="222" customWidth="1"/>
    <col min="1960" max="1961" width="2.140625" style="222" customWidth="1"/>
    <col min="1962" max="1962" width="1.7109375" style="222" customWidth="1"/>
    <col min="1963" max="1963" width="0.85546875" style="222" customWidth="1"/>
    <col min="1964" max="1964" width="2" style="222" customWidth="1"/>
    <col min="1965" max="1965" width="2.140625" style="222" customWidth="1"/>
    <col min="1966" max="2210" width="11.42578125" style="222"/>
    <col min="2211" max="2211" width="2.28515625" style="222" customWidth="1"/>
    <col min="2212" max="2212" width="2.140625" style="222" customWidth="1"/>
    <col min="2213" max="2213" width="1.140625" style="222" customWidth="1"/>
    <col min="2214" max="2215" width="2" style="222" customWidth="1"/>
    <col min="2216" max="2217" width="2.140625" style="222" customWidth="1"/>
    <col min="2218" max="2218" width="1.7109375" style="222" customWidth="1"/>
    <col min="2219" max="2219" width="0.85546875" style="222" customWidth="1"/>
    <col min="2220" max="2220" width="2" style="222" customWidth="1"/>
    <col min="2221" max="2221" width="2.140625" style="222" customWidth="1"/>
    <col min="2222" max="2466" width="11.42578125" style="222"/>
    <col min="2467" max="2467" width="2.28515625" style="222" customWidth="1"/>
    <col min="2468" max="2468" width="2.140625" style="222" customWidth="1"/>
    <col min="2469" max="2469" width="1.140625" style="222" customWidth="1"/>
    <col min="2470" max="2471" width="2" style="222" customWidth="1"/>
    <col min="2472" max="2473" width="2.140625" style="222" customWidth="1"/>
    <col min="2474" max="2474" width="1.7109375" style="222" customWidth="1"/>
    <col min="2475" max="2475" width="0.85546875" style="222" customWidth="1"/>
    <col min="2476" max="2476" width="2" style="222" customWidth="1"/>
    <col min="2477" max="2477" width="2.140625" style="222" customWidth="1"/>
    <col min="2478" max="2722" width="11.42578125" style="222"/>
    <col min="2723" max="2723" width="2.28515625" style="222" customWidth="1"/>
    <col min="2724" max="2724" width="2.140625" style="222" customWidth="1"/>
    <col min="2725" max="2725" width="1.140625" style="222" customWidth="1"/>
    <col min="2726" max="2727" width="2" style="222" customWidth="1"/>
    <col min="2728" max="2729" width="2.140625" style="222" customWidth="1"/>
    <col min="2730" max="2730" width="1.7109375" style="222" customWidth="1"/>
    <col min="2731" max="2731" width="0.85546875" style="222" customWidth="1"/>
    <col min="2732" max="2732" width="2" style="222" customWidth="1"/>
    <col min="2733" max="2733" width="2.140625" style="222" customWidth="1"/>
    <col min="2734" max="2978" width="11.42578125" style="222"/>
    <col min="2979" max="2979" width="2.28515625" style="222" customWidth="1"/>
    <col min="2980" max="2980" width="2.140625" style="222" customWidth="1"/>
    <col min="2981" max="2981" width="1.140625" style="222" customWidth="1"/>
    <col min="2982" max="2983" width="2" style="222" customWidth="1"/>
    <col min="2984" max="2985" width="2.140625" style="222" customWidth="1"/>
    <col min="2986" max="2986" width="1.7109375" style="222" customWidth="1"/>
    <col min="2987" max="2987" width="0.85546875" style="222" customWidth="1"/>
    <col min="2988" max="2988" width="2" style="222" customWidth="1"/>
    <col min="2989" max="2989" width="2.140625" style="222" customWidth="1"/>
    <col min="2990" max="3234" width="11.42578125" style="222"/>
    <col min="3235" max="3235" width="2.28515625" style="222" customWidth="1"/>
    <col min="3236" max="3236" width="2.140625" style="222" customWidth="1"/>
    <col min="3237" max="3237" width="1.140625" style="222" customWidth="1"/>
    <col min="3238" max="3239" width="2" style="222" customWidth="1"/>
    <col min="3240" max="3241" width="2.140625" style="222" customWidth="1"/>
    <col min="3242" max="3242" width="1.7109375" style="222" customWidth="1"/>
    <col min="3243" max="3243" width="0.85546875" style="222" customWidth="1"/>
    <col min="3244" max="3244" width="2" style="222" customWidth="1"/>
    <col min="3245" max="3245" width="2.140625" style="222" customWidth="1"/>
    <col min="3246" max="3490" width="11.42578125" style="222"/>
    <col min="3491" max="3491" width="2.28515625" style="222" customWidth="1"/>
    <col min="3492" max="3492" width="2.140625" style="222" customWidth="1"/>
    <col min="3493" max="3493" width="1.140625" style="222" customWidth="1"/>
    <col min="3494" max="3495" width="2" style="222" customWidth="1"/>
    <col min="3496" max="3497" width="2.140625" style="222" customWidth="1"/>
    <col min="3498" max="3498" width="1.7109375" style="222" customWidth="1"/>
    <col min="3499" max="3499" width="0.85546875" style="222" customWidth="1"/>
    <col min="3500" max="3500" width="2" style="222" customWidth="1"/>
    <col min="3501" max="3501" width="2.140625" style="222" customWidth="1"/>
    <col min="3502" max="3746" width="11.42578125" style="222"/>
    <col min="3747" max="3747" width="2.28515625" style="222" customWidth="1"/>
    <col min="3748" max="3748" width="2.140625" style="222" customWidth="1"/>
    <col min="3749" max="3749" width="1.140625" style="222" customWidth="1"/>
    <col min="3750" max="3751" width="2" style="222" customWidth="1"/>
    <col min="3752" max="3753" width="2.140625" style="222" customWidth="1"/>
    <col min="3754" max="3754" width="1.7109375" style="222" customWidth="1"/>
    <col min="3755" max="3755" width="0.85546875" style="222" customWidth="1"/>
    <col min="3756" max="3756" width="2" style="222" customWidth="1"/>
    <col min="3757" max="3757" width="2.140625" style="222" customWidth="1"/>
    <col min="3758" max="4002" width="11.42578125" style="222"/>
    <col min="4003" max="4003" width="2.28515625" style="222" customWidth="1"/>
    <col min="4004" max="4004" width="2.140625" style="222" customWidth="1"/>
    <col min="4005" max="4005" width="1.140625" style="222" customWidth="1"/>
    <col min="4006" max="4007" width="2" style="222" customWidth="1"/>
    <col min="4008" max="4009" width="2.140625" style="222" customWidth="1"/>
    <col min="4010" max="4010" width="1.7109375" style="222" customWidth="1"/>
    <col min="4011" max="4011" width="0.85546875" style="222" customWidth="1"/>
    <col min="4012" max="4012" width="2" style="222" customWidth="1"/>
    <col min="4013" max="4013" width="2.140625" style="222" customWidth="1"/>
    <col min="4014" max="4258" width="11.42578125" style="222"/>
    <col min="4259" max="4259" width="2.28515625" style="222" customWidth="1"/>
    <col min="4260" max="4260" width="2.140625" style="222" customWidth="1"/>
    <col min="4261" max="4261" width="1.140625" style="222" customWidth="1"/>
    <col min="4262" max="4263" width="2" style="222" customWidth="1"/>
    <col min="4264" max="4265" width="2.140625" style="222" customWidth="1"/>
    <col min="4266" max="4266" width="1.7109375" style="222" customWidth="1"/>
    <col min="4267" max="4267" width="0.85546875" style="222" customWidth="1"/>
    <col min="4268" max="4268" width="2" style="222" customWidth="1"/>
    <col min="4269" max="4269" width="2.140625" style="222" customWidth="1"/>
    <col min="4270" max="4514" width="11.42578125" style="222"/>
    <col min="4515" max="4515" width="2.28515625" style="222" customWidth="1"/>
    <col min="4516" max="4516" width="2.140625" style="222" customWidth="1"/>
    <col min="4517" max="4517" width="1.140625" style="222" customWidth="1"/>
    <col min="4518" max="4519" width="2" style="222" customWidth="1"/>
    <col min="4520" max="4521" width="2.140625" style="222" customWidth="1"/>
    <col min="4522" max="4522" width="1.7109375" style="222" customWidth="1"/>
    <col min="4523" max="4523" width="0.85546875" style="222" customWidth="1"/>
    <col min="4524" max="4524" width="2" style="222" customWidth="1"/>
    <col min="4525" max="4525" width="2.140625" style="222" customWidth="1"/>
    <col min="4526" max="4770" width="11.42578125" style="222"/>
    <col min="4771" max="4771" width="2.28515625" style="222" customWidth="1"/>
    <col min="4772" max="4772" width="2.140625" style="222" customWidth="1"/>
    <col min="4773" max="4773" width="1.140625" style="222" customWidth="1"/>
    <col min="4774" max="4775" width="2" style="222" customWidth="1"/>
    <col min="4776" max="4777" width="2.140625" style="222" customWidth="1"/>
    <col min="4778" max="4778" width="1.7109375" style="222" customWidth="1"/>
    <col min="4779" max="4779" width="0.85546875" style="222" customWidth="1"/>
    <col min="4780" max="4780" width="2" style="222" customWidth="1"/>
    <col min="4781" max="4781" width="2.140625" style="222" customWidth="1"/>
    <col min="4782" max="5026" width="11.42578125" style="222"/>
    <col min="5027" max="5027" width="2.28515625" style="222" customWidth="1"/>
    <col min="5028" max="5028" width="2.140625" style="222" customWidth="1"/>
    <col min="5029" max="5029" width="1.140625" style="222" customWidth="1"/>
    <col min="5030" max="5031" width="2" style="222" customWidth="1"/>
    <col min="5032" max="5033" width="2.140625" style="222" customWidth="1"/>
    <col min="5034" max="5034" width="1.7109375" style="222" customWidth="1"/>
    <col min="5035" max="5035" width="0.85546875" style="222" customWidth="1"/>
    <col min="5036" max="5036" width="2" style="222" customWidth="1"/>
    <col min="5037" max="5037" width="2.140625" style="222" customWidth="1"/>
    <col min="5038" max="5282" width="11.42578125" style="222"/>
    <col min="5283" max="5283" width="2.28515625" style="222" customWidth="1"/>
    <col min="5284" max="5284" width="2.140625" style="222" customWidth="1"/>
    <col min="5285" max="5285" width="1.140625" style="222" customWidth="1"/>
    <col min="5286" max="5287" width="2" style="222" customWidth="1"/>
    <col min="5288" max="5289" width="2.140625" style="222" customWidth="1"/>
    <col min="5290" max="5290" width="1.7109375" style="222" customWidth="1"/>
    <col min="5291" max="5291" width="0.85546875" style="222" customWidth="1"/>
    <col min="5292" max="5292" width="2" style="222" customWidth="1"/>
    <col min="5293" max="5293" width="2.140625" style="222" customWidth="1"/>
    <col min="5294" max="5538" width="11.42578125" style="222"/>
    <col min="5539" max="5539" width="2.28515625" style="222" customWidth="1"/>
    <col min="5540" max="5540" width="2.140625" style="222" customWidth="1"/>
    <col min="5541" max="5541" width="1.140625" style="222" customWidth="1"/>
    <col min="5542" max="5543" width="2" style="222" customWidth="1"/>
    <col min="5544" max="5545" width="2.140625" style="222" customWidth="1"/>
    <col min="5546" max="5546" width="1.7109375" style="222" customWidth="1"/>
    <col min="5547" max="5547" width="0.85546875" style="222" customWidth="1"/>
    <col min="5548" max="5548" width="2" style="222" customWidth="1"/>
    <col min="5549" max="5549" width="2.140625" style="222" customWidth="1"/>
    <col min="5550" max="5794" width="11.42578125" style="222"/>
    <col min="5795" max="5795" width="2.28515625" style="222" customWidth="1"/>
    <col min="5796" max="5796" width="2.140625" style="222" customWidth="1"/>
    <col min="5797" max="5797" width="1.140625" style="222" customWidth="1"/>
    <col min="5798" max="5799" width="2" style="222" customWidth="1"/>
    <col min="5800" max="5801" width="2.140625" style="222" customWidth="1"/>
    <col min="5802" max="5802" width="1.7109375" style="222" customWidth="1"/>
    <col min="5803" max="5803" width="0.85546875" style="222" customWidth="1"/>
    <col min="5804" max="5804" width="2" style="222" customWidth="1"/>
    <col min="5805" max="5805" width="2.140625" style="222" customWidth="1"/>
    <col min="5806" max="6050" width="11.42578125" style="222"/>
    <col min="6051" max="6051" width="2.28515625" style="222" customWidth="1"/>
    <col min="6052" max="6052" width="2.140625" style="222" customWidth="1"/>
    <col min="6053" max="6053" width="1.140625" style="222" customWidth="1"/>
    <col min="6054" max="6055" width="2" style="222" customWidth="1"/>
    <col min="6056" max="6057" width="2.140625" style="222" customWidth="1"/>
    <col min="6058" max="6058" width="1.7109375" style="222" customWidth="1"/>
    <col min="6059" max="6059" width="0.85546875" style="222" customWidth="1"/>
    <col min="6060" max="6060" width="2" style="222" customWidth="1"/>
    <col min="6061" max="6061" width="2.140625" style="222" customWidth="1"/>
    <col min="6062" max="6306" width="11.42578125" style="222"/>
    <col min="6307" max="6307" width="2.28515625" style="222" customWidth="1"/>
    <col min="6308" max="6308" width="2.140625" style="222" customWidth="1"/>
    <col min="6309" max="6309" width="1.140625" style="222" customWidth="1"/>
    <col min="6310" max="6311" width="2" style="222" customWidth="1"/>
    <col min="6312" max="6313" width="2.140625" style="222" customWidth="1"/>
    <col min="6314" max="6314" width="1.7109375" style="222" customWidth="1"/>
    <col min="6315" max="6315" width="0.85546875" style="222" customWidth="1"/>
    <col min="6316" max="6316" width="2" style="222" customWidth="1"/>
    <col min="6317" max="6317" width="2.140625" style="222" customWidth="1"/>
    <col min="6318" max="6562" width="11.42578125" style="222"/>
    <col min="6563" max="6563" width="2.28515625" style="222" customWidth="1"/>
    <col min="6564" max="6564" width="2.140625" style="222" customWidth="1"/>
    <col min="6565" max="6565" width="1.140625" style="222" customWidth="1"/>
    <col min="6566" max="6567" width="2" style="222" customWidth="1"/>
    <col min="6568" max="6569" width="2.140625" style="222" customWidth="1"/>
    <col min="6570" max="6570" width="1.7109375" style="222" customWidth="1"/>
    <col min="6571" max="6571" width="0.85546875" style="222" customWidth="1"/>
    <col min="6572" max="6572" width="2" style="222" customWidth="1"/>
    <col min="6573" max="6573" width="2.140625" style="222" customWidth="1"/>
    <col min="6574" max="6818" width="11.42578125" style="222"/>
    <col min="6819" max="6819" width="2.28515625" style="222" customWidth="1"/>
    <col min="6820" max="6820" width="2.140625" style="222" customWidth="1"/>
    <col min="6821" max="6821" width="1.140625" style="222" customWidth="1"/>
    <col min="6822" max="6823" width="2" style="222" customWidth="1"/>
    <col min="6824" max="6825" width="2.140625" style="222" customWidth="1"/>
    <col min="6826" max="6826" width="1.7109375" style="222" customWidth="1"/>
    <col min="6827" max="6827" width="0.85546875" style="222" customWidth="1"/>
    <col min="6828" max="6828" width="2" style="222" customWidth="1"/>
    <col min="6829" max="6829" width="2.140625" style="222" customWidth="1"/>
    <col min="6830" max="7074" width="11.42578125" style="222"/>
    <col min="7075" max="7075" width="2.28515625" style="222" customWidth="1"/>
    <col min="7076" max="7076" width="2.140625" style="222" customWidth="1"/>
    <col min="7077" max="7077" width="1.140625" style="222" customWidth="1"/>
    <col min="7078" max="7079" width="2" style="222" customWidth="1"/>
    <col min="7080" max="7081" width="2.140625" style="222" customWidth="1"/>
    <col min="7082" max="7082" width="1.7109375" style="222" customWidth="1"/>
    <col min="7083" max="7083" width="0.85546875" style="222" customWidth="1"/>
    <col min="7084" max="7084" width="2" style="222" customWidth="1"/>
    <col min="7085" max="7085" width="2.140625" style="222" customWidth="1"/>
    <col min="7086" max="7330" width="11.42578125" style="222"/>
    <col min="7331" max="7331" width="2.28515625" style="222" customWidth="1"/>
    <col min="7332" max="7332" width="2.140625" style="222" customWidth="1"/>
    <col min="7333" max="7333" width="1.140625" style="222" customWidth="1"/>
    <col min="7334" max="7335" width="2" style="222" customWidth="1"/>
    <col min="7336" max="7337" width="2.140625" style="222" customWidth="1"/>
    <col min="7338" max="7338" width="1.7109375" style="222" customWidth="1"/>
    <col min="7339" max="7339" width="0.85546875" style="222" customWidth="1"/>
    <col min="7340" max="7340" width="2" style="222" customWidth="1"/>
    <col min="7341" max="7341" width="2.140625" style="222" customWidth="1"/>
    <col min="7342" max="7586" width="11.42578125" style="222"/>
    <col min="7587" max="7587" width="2.28515625" style="222" customWidth="1"/>
    <col min="7588" max="7588" width="2.140625" style="222" customWidth="1"/>
    <col min="7589" max="7589" width="1.140625" style="222" customWidth="1"/>
    <col min="7590" max="7591" width="2" style="222" customWidth="1"/>
    <col min="7592" max="7593" width="2.140625" style="222" customWidth="1"/>
    <col min="7594" max="7594" width="1.7109375" style="222" customWidth="1"/>
    <col min="7595" max="7595" width="0.85546875" style="222" customWidth="1"/>
    <col min="7596" max="7596" width="2" style="222" customWidth="1"/>
    <col min="7597" max="7597" width="2.140625" style="222" customWidth="1"/>
    <col min="7598" max="7842" width="11.42578125" style="222"/>
    <col min="7843" max="7843" width="2.28515625" style="222" customWidth="1"/>
    <col min="7844" max="7844" width="2.140625" style="222" customWidth="1"/>
    <col min="7845" max="7845" width="1.140625" style="222" customWidth="1"/>
    <col min="7846" max="7847" width="2" style="222" customWidth="1"/>
    <col min="7848" max="7849" width="2.140625" style="222" customWidth="1"/>
    <col min="7850" max="7850" width="1.7109375" style="222" customWidth="1"/>
    <col min="7851" max="7851" width="0.85546875" style="222" customWidth="1"/>
    <col min="7852" max="7852" width="2" style="222" customWidth="1"/>
    <col min="7853" max="7853" width="2.140625" style="222" customWidth="1"/>
    <col min="7854" max="8098" width="11.42578125" style="222"/>
    <col min="8099" max="8099" width="2.28515625" style="222" customWidth="1"/>
    <col min="8100" max="8100" width="2.140625" style="222" customWidth="1"/>
    <col min="8101" max="8101" width="1.140625" style="222" customWidth="1"/>
    <col min="8102" max="8103" width="2" style="222" customWidth="1"/>
    <col min="8104" max="8105" width="2.140625" style="222" customWidth="1"/>
    <col min="8106" max="8106" width="1.7109375" style="222" customWidth="1"/>
    <col min="8107" max="8107" width="0.85546875" style="222" customWidth="1"/>
    <col min="8108" max="8108" width="2" style="222" customWidth="1"/>
    <col min="8109" max="8109" width="2.140625" style="222" customWidth="1"/>
    <col min="8110" max="8354" width="11.42578125" style="222"/>
    <col min="8355" max="8355" width="2.28515625" style="222" customWidth="1"/>
    <col min="8356" max="8356" width="2.140625" style="222" customWidth="1"/>
    <col min="8357" max="8357" width="1.140625" style="222" customWidth="1"/>
    <col min="8358" max="8359" width="2" style="222" customWidth="1"/>
    <col min="8360" max="8361" width="2.140625" style="222" customWidth="1"/>
    <col min="8362" max="8362" width="1.7109375" style="222" customWidth="1"/>
    <col min="8363" max="8363" width="0.85546875" style="222" customWidth="1"/>
    <col min="8364" max="8364" width="2" style="222" customWidth="1"/>
    <col min="8365" max="8365" width="2.140625" style="222" customWidth="1"/>
    <col min="8366" max="8610" width="11.42578125" style="222"/>
    <col min="8611" max="8611" width="2.28515625" style="222" customWidth="1"/>
    <col min="8612" max="8612" width="2.140625" style="222" customWidth="1"/>
    <col min="8613" max="8613" width="1.140625" style="222" customWidth="1"/>
    <col min="8614" max="8615" width="2" style="222" customWidth="1"/>
    <col min="8616" max="8617" width="2.140625" style="222" customWidth="1"/>
    <col min="8618" max="8618" width="1.7109375" style="222" customWidth="1"/>
    <col min="8619" max="8619" width="0.85546875" style="222" customWidth="1"/>
    <col min="8620" max="8620" width="2" style="222" customWidth="1"/>
    <col min="8621" max="8621" width="2.140625" style="222" customWidth="1"/>
    <col min="8622" max="8866" width="11.42578125" style="222"/>
    <col min="8867" max="8867" width="2.28515625" style="222" customWidth="1"/>
    <col min="8868" max="8868" width="2.140625" style="222" customWidth="1"/>
    <col min="8869" max="8869" width="1.140625" style="222" customWidth="1"/>
    <col min="8870" max="8871" width="2" style="222" customWidth="1"/>
    <col min="8872" max="8873" width="2.140625" style="222" customWidth="1"/>
    <col min="8874" max="8874" width="1.7109375" style="222" customWidth="1"/>
    <col min="8875" max="8875" width="0.85546875" style="222" customWidth="1"/>
    <col min="8876" max="8876" width="2" style="222" customWidth="1"/>
    <col min="8877" max="8877" width="2.140625" style="222" customWidth="1"/>
    <col min="8878" max="9122" width="11.42578125" style="222"/>
    <col min="9123" max="9123" width="2.28515625" style="222" customWidth="1"/>
    <col min="9124" max="9124" width="2.140625" style="222" customWidth="1"/>
    <col min="9125" max="9125" width="1.140625" style="222" customWidth="1"/>
    <col min="9126" max="9127" width="2" style="222" customWidth="1"/>
    <col min="9128" max="9129" width="2.140625" style="222" customWidth="1"/>
    <col min="9130" max="9130" width="1.7109375" style="222" customWidth="1"/>
    <col min="9131" max="9131" width="0.85546875" style="222" customWidth="1"/>
    <col min="9132" max="9132" width="2" style="222" customWidth="1"/>
    <col min="9133" max="9133" width="2.140625" style="222" customWidth="1"/>
    <col min="9134" max="9378" width="11.42578125" style="222"/>
    <col min="9379" max="9379" width="2.28515625" style="222" customWidth="1"/>
    <col min="9380" max="9380" width="2.140625" style="222" customWidth="1"/>
    <col min="9381" max="9381" width="1.140625" style="222" customWidth="1"/>
    <col min="9382" max="9383" width="2" style="222" customWidth="1"/>
    <col min="9384" max="9385" width="2.140625" style="222" customWidth="1"/>
    <col min="9386" max="9386" width="1.7109375" style="222" customWidth="1"/>
    <col min="9387" max="9387" width="0.85546875" style="222" customWidth="1"/>
    <col min="9388" max="9388" width="2" style="222" customWidth="1"/>
    <col min="9389" max="9389" width="2.140625" style="222" customWidth="1"/>
    <col min="9390" max="9634" width="11.42578125" style="222"/>
    <col min="9635" max="9635" width="2.28515625" style="222" customWidth="1"/>
    <col min="9636" max="9636" width="2.140625" style="222" customWidth="1"/>
    <col min="9637" max="9637" width="1.140625" style="222" customWidth="1"/>
    <col min="9638" max="9639" width="2" style="222" customWidth="1"/>
    <col min="9640" max="9641" width="2.140625" style="222" customWidth="1"/>
    <col min="9642" max="9642" width="1.7109375" style="222" customWidth="1"/>
    <col min="9643" max="9643" width="0.85546875" style="222" customWidth="1"/>
    <col min="9644" max="9644" width="2" style="222" customWidth="1"/>
    <col min="9645" max="9645" width="2.140625" style="222" customWidth="1"/>
    <col min="9646" max="9890" width="11.42578125" style="222"/>
    <col min="9891" max="9891" width="2.28515625" style="222" customWidth="1"/>
    <col min="9892" max="9892" width="2.140625" style="222" customWidth="1"/>
    <col min="9893" max="9893" width="1.140625" style="222" customWidth="1"/>
    <col min="9894" max="9895" width="2" style="222" customWidth="1"/>
    <col min="9896" max="9897" width="2.140625" style="222" customWidth="1"/>
    <col min="9898" max="9898" width="1.7109375" style="222" customWidth="1"/>
    <col min="9899" max="9899" width="0.85546875" style="222" customWidth="1"/>
    <col min="9900" max="9900" width="2" style="222" customWidth="1"/>
    <col min="9901" max="9901" width="2.140625" style="222" customWidth="1"/>
    <col min="9902" max="10146" width="11.42578125" style="222"/>
    <col min="10147" max="10147" width="2.28515625" style="222" customWidth="1"/>
    <col min="10148" max="10148" width="2.140625" style="222" customWidth="1"/>
    <col min="10149" max="10149" width="1.140625" style="222" customWidth="1"/>
    <col min="10150" max="10151" width="2" style="222" customWidth="1"/>
    <col min="10152" max="10153" width="2.140625" style="222" customWidth="1"/>
    <col min="10154" max="10154" width="1.7109375" style="222" customWidth="1"/>
    <col min="10155" max="10155" width="0.85546875" style="222" customWidth="1"/>
    <col min="10156" max="10156" width="2" style="222" customWidth="1"/>
    <col min="10157" max="10157" width="2.140625" style="222" customWidth="1"/>
    <col min="10158" max="10402" width="11.42578125" style="222"/>
    <col min="10403" max="10403" width="2.28515625" style="222" customWidth="1"/>
    <col min="10404" max="10404" width="2.140625" style="222" customWidth="1"/>
    <col min="10405" max="10405" width="1.140625" style="222" customWidth="1"/>
    <col min="10406" max="10407" width="2" style="222" customWidth="1"/>
    <col min="10408" max="10409" width="2.140625" style="222" customWidth="1"/>
    <col min="10410" max="10410" width="1.7109375" style="222" customWidth="1"/>
    <col min="10411" max="10411" width="0.85546875" style="222" customWidth="1"/>
    <col min="10412" max="10412" width="2" style="222" customWidth="1"/>
    <col min="10413" max="10413" width="2.140625" style="222" customWidth="1"/>
    <col min="10414" max="10658" width="11.42578125" style="222"/>
    <col min="10659" max="10659" width="2.28515625" style="222" customWidth="1"/>
    <col min="10660" max="10660" width="2.140625" style="222" customWidth="1"/>
    <col min="10661" max="10661" width="1.140625" style="222" customWidth="1"/>
    <col min="10662" max="10663" width="2" style="222" customWidth="1"/>
    <col min="10664" max="10665" width="2.140625" style="222" customWidth="1"/>
    <col min="10666" max="10666" width="1.7109375" style="222" customWidth="1"/>
    <col min="10667" max="10667" width="0.85546875" style="222" customWidth="1"/>
    <col min="10668" max="10668" width="2" style="222" customWidth="1"/>
    <col min="10669" max="10669" width="2.140625" style="222" customWidth="1"/>
    <col min="10670" max="10914" width="11.42578125" style="222"/>
    <col min="10915" max="10915" width="2.28515625" style="222" customWidth="1"/>
    <col min="10916" max="10916" width="2.140625" style="222" customWidth="1"/>
    <col min="10917" max="10917" width="1.140625" style="222" customWidth="1"/>
    <col min="10918" max="10919" width="2" style="222" customWidth="1"/>
    <col min="10920" max="10921" width="2.140625" style="222" customWidth="1"/>
    <col min="10922" max="10922" width="1.7109375" style="222" customWidth="1"/>
    <col min="10923" max="10923" width="0.85546875" style="222" customWidth="1"/>
    <col min="10924" max="10924" width="2" style="222" customWidth="1"/>
    <col min="10925" max="10925" width="2.140625" style="222" customWidth="1"/>
    <col min="10926" max="11170" width="11.42578125" style="222"/>
    <col min="11171" max="11171" width="2.28515625" style="222" customWidth="1"/>
    <col min="11172" max="11172" width="2.140625" style="222" customWidth="1"/>
    <col min="11173" max="11173" width="1.140625" style="222" customWidth="1"/>
    <col min="11174" max="11175" width="2" style="222" customWidth="1"/>
    <col min="11176" max="11177" width="2.140625" style="222" customWidth="1"/>
    <col min="11178" max="11178" width="1.7109375" style="222" customWidth="1"/>
    <col min="11179" max="11179" width="0.85546875" style="222" customWidth="1"/>
    <col min="11180" max="11180" width="2" style="222" customWidth="1"/>
    <col min="11181" max="11181" width="2.140625" style="222" customWidth="1"/>
    <col min="11182" max="11426" width="11.42578125" style="222"/>
    <col min="11427" max="11427" width="2.28515625" style="222" customWidth="1"/>
    <col min="11428" max="11428" width="2.140625" style="222" customWidth="1"/>
    <col min="11429" max="11429" width="1.140625" style="222" customWidth="1"/>
    <col min="11430" max="11431" width="2" style="222" customWidth="1"/>
    <col min="11432" max="11433" width="2.140625" style="222" customWidth="1"/>
    <col min="11434" max="11434" width="1.7109375" style="222" customWidth="1"/>
    <col min="11435" max="11435" width="0.85546875" style="222" customWidth="1"/>
    <col min="11436" max="11436" width="2" style="222" customWidth="1"/>
    <col min="11437" max="11437" width="2.140625" style="222" customWidth="1"/>
    <col min="11438" max="11682" width="11.42578125" style="222"/>
    <col min="11683" max="11683" width="2.28515625" style="222" customWidth="1"/>
    <col min="11684" max="11684" width="2.140625" style="222" customWidth="1"/>
    <col min="11685" max="11685" width="1.140625" style="222" customWidth="1"/>
    <col min="11686" max="11687" width="2" style="222" customWidth="1"/>
    <col min="11688" max="11689" width="2.140625" style="222" customWidth="1"/>
    <col min="11690" max="11690" width="1.7109375" style="222" customWidth="1"/>
    <col min="11691" max="11691" width="0.85546875" style="222" customWidth="1"/>
    <col min="11692" max="11692" width="2" style="222" customWidth="1"/>
    <col min="11693" max="11693" width="2.140625" style="222" customWidth="1"/>
    <col min="11694" max="11938" width="11.42578125" style="222"/>
    <col min="11939" max="11939" width="2.28515625" style="222" customWidth="1"/>
    <col min="11940" max="11940" width="2.140625" style="222" customWidth="1"/>
    <col min="11941" max="11941" width="1.140625" style="222" customWidth="1"/>
    <col min="11942" max="11943" width="2" style="222" customWidth="1"/>
    <col min="11944" max="11945" width="2.140625" style="222" customWidth="1"/>
    <col min="11946" max="11946" width="1.7109375" style="222" customWidth="1"/>
    <col min="11947" max="11947" width="0.85546875" style="222" customWidth="1"/>
    <col min="11948" max="11948" width="2" style="222" customWidth="1"/>
    <col min="11949" max="11949" width="2.140625" style="222" customWidth="1"/>
    <col min="11950" max="12194" width="11.42578125" style="222"/>
    <col min="12195" max="12195" width="2.28515625" style="222" customWidth="1"/>
    <col min="12196" max="12196" width="2.140625" style="222" customWidth="1"/>
    <col min="12197" max="12197" width="1.140625" style="222" customWidth="1"/>
    <col min="12198" max="12199" width="2" style="222" customWidth="1"/>
    <col min="12200" max="12201" width="2.140625" style="222" customWidth="1"/>
    <col min="12202" max="12202" width="1.7109375" style="222" customWidth="1"/>
    <col min="12203" max="12203" width="0.85546875" style="222" customWidth="1"/>
    <col min="12204" max="12204" width="2" style="222" customWidth="1"/>
    <col min="12205" max="12205" width="2.140625" style="222" customWidth="1"/>
    <col min="12206" max="12450" width="11.42578125" style="222"/>
    <col min="12451" max="12451" width="2.28515625" style="222" customWidth="1"/>
    <col min="12452" max="12452" width="2.140625" style="222" customWidth="1"/>
    <col min="12453" max="12453" width="1.140625" style="222" customWidth="1"/>
    <col min="12454" max="12455" width="2" style="222" customWidth="1"/>
    <col min="12456" max="12457" width="2.140625" style="222" customWidth="1"/>
    <col min="12458" max="12458" width="1.7109375" style="222" customWidth="1"/>
    <col min="12459" max="12459" width="0.85546875" style="222" customWidth="1"/>
    <col min="12460" max="12460" width="2" style="222" customWidth="1"/>
    <col min="12461" max="12461" width="2.140625" style="222" customWidth="1"/>
    <col min="12462" max="12706" width="11.42578125" style="222"/>
    <col min="12707" max="12707" width="2.28515625" style="222" customWidth="1"/>
    <col min="12708" max="12708" width="2.140625" style="222" customWidth="1"/>
    <col min="12709" max="12709" width="1.140625" style="222" customWidth="1"/>
    <col min="12710" max="12711" width="2" style="222" customWidth="1"/>
    <col min="12712" max="12713" width="2.140625" style="222" customWidth="1"/>
    <col min="12714" max="12714" width="1.7109375" style="222" customWidth="1"/>
    <col min="12715" max="12715" width="0.85546875" style="222" customWidth="1"/>
    <col min="12716" max="12716" width="2" style="222" customWidth="1"/>
    <col min="12717" max="12717" width="2.140625" style="222" customWidth="1"/>
    <col min="12718" max="12962" width="11.42578125" style="222"/>
    <col min="12963" max="12963" width="2.28515625" style="222" customWidth="1"/>
    <col min="12964" max="12964" width="2.140625" style="222" customWidth="1"/>
    <col min="12965" max="12965" width="1.140625" style="222" customWidth="1"/>
    <col min="12966" max="12967" width="2" style="222" customWidth="1"/>
    <col min="12968" max="12969" width="2.140625" style="222" customWidth="1"/>
    <col min="12970" max="12970" width="1.7109375" style="222" customWidth="1"/>
    <col min="12971" max="12971" width="0.85546875" style="222" customWidth="1"/>
    <col min="12972" max="12972" width="2" style="222" customWidth="1"/>
    <col min="12973" max="12973" width="2.140625" style="222" customWidth="1"/>
    <col min="12974" max="13218" width="11.42578125" style="222"/>
    <col min="13219" max="13219" width="2.28515625" style="222" customWidth="1"/>
    <col min="13220" max="13220" width="2.140625" style="222" customWidth="1"/>
    <col min="13221" max="13221" width="1.140625" style="222" customWidth="1"/>
    <col min="13222" max="13223" width="2" style="222" customWidth="1"/>
    <col min="13224" max="13225" width="2.140625" style="222" customWidth="1"/>
    <col min="13226" max="13226" width="1.7109375" style="222" customWidth="1"/>
    <col min="13227" max="13227" width="0.85546875" style="222" customWidth="1"/>
    <col min="13228" max="13228" width="2" style="222" customWidth="1"/>
    <col min="13229" max="13229" width="2.140625" style="222" customWidth="1"/>
    <col min="13230" max="13474" width="11.42578125" style="222"/>
    <col min="13475" max="13475" width="2.28515625" style="222" customWidth="1"/>
    <col min="13476" max="13476" width="2.140625" style="222" customWidth="1"/>
    <col min="13477" max="13477" width="1.140625" style="222" customWidth="1"/>
    <col min="13478" max="13479" width="2" style="222" customWidth="1"/>
    <col min="13480" max="13481" width="2.140625" style="222" customWidth="1"/>
    <col min="13482" max="13482" width="1.7109375" style="222" customWidth="1"/>
    <col min="13483" max="13483" width="0.85546875" style="222" customWidth="1"/>
    <col min="13484" max="13484" width="2" style="222" customWidth="1"/>
    <col min="13485" max="13485" width="2.140625" style="222" customWidth="1"/>
    <col min="13486" max="13730" width="11.42578125" style="222"/>
    <col min="13731" max="13731" width="2.28515625" style="222" customWidth="1"/>
    <col min="13732" max="13732" width="2.140625" style="222" customWidth="1"/>
    <col min="13733" max="13733" width="1.140625" style="222" customWidth="1"/>
    <col min="13734" max="13735" width="2" style="222" customWidth="1"/>
    <col min="13736" max="13737" width="2.140625" style="222" customWidth="1"/>
    <col min="13738" max="13738" width="1.7109375" style="222" customWidth="1"/>
    <col min="13739" max="13739" width="0.85546875" style="222" customWidth="1"/>
    <col min="13740" max="13740" width="2" style="222" customWidth="1"/>
    <col min="13741" max="13741" width="2.140625" style="222" customWidth="1"/>
    <col min="13742" max="13986" width="11.42578125" style="222"/>
    <col min="13987" max="13987" width="2.28515625" style="222" customWidth="1"/>
    <col min="13988" max="13988" width="2.140625" style="222" customWidth="1"/>
    <col min="13989" max="13989" width="1.140625" style="222" customWidth="1"/>
    <col min="13990" max="13991" width="2" style="222" customWidth="1"/>
    <col min="13992" max="13993" width="2.140625" style="222" customWidth="1"/>
    <col min="13994" max="13994" width="1.7109375" style="222" customWidth="1"/>
    <col min="13995" max="13995" width="0.85546875" style="222" customWidth="1"/>
    <col min="13996" max="13996" width="2" style="222" customWidth="1"/>
    <col min="13997" max="13997" width="2.140625" style="222" customWidth="1"/>
    <col min="13998" max="14242" width="11.42578125" style="222"/>
    <col min="14243" max="14243" width="2.28515625" style="222" customWidth="1"/>
    <col min="14244" max="14244" width="2.140625" style="222" customWidth="1"/>
    <col min="14245" max="14245" width="1.140625" style="222" customWidth="1"/>
    <col min="14246" max="14247" width="2" style="222" customWidth="1"/>
    <col min="14248" max="14249" width="2.140625" style="222" customWidth="1"/>
    <col min="14250" max="14250" width="1.7109375" style="222" customWidth="1"/>
    <col min="14251" max="14251" width="0.85546875" style="222" customWidth="1"/>
    <col min="14252" max="14252" width="2" style="222" customWidth="1"/>
    <col min="14253" max="14253" width="2.140625" style="222" customWidth="1"/>
    <col min="14254" max="14498" width="11.42578125" style="222"/>
    <col min="14499" max="14499" width="2.28515625" style="222" customWidth="1"/>
    <col min="14500" max="14500" width="2.140625" style="222" customWidth="1"/>
    <col min="14501" max="14501" width="1.140625" style="222" customWidth="1"/>
    <col min="14502" max="14503" width="2" style="222" customWidth="1"/>
    <col min="14504" max="14505" width="2.140625" style="222" customWidth="1"/>
    <col min="14506" max="14506" width="1.7109375" style="222" customWidth="1"/>
    <col min="14507" max="14507" width="0.85546875" style="222" customWidth="1"/>
    <col min="14508" max="14508" width="2" style="222" customWidth="1"/>
    <col min="14509" max="14509" width="2.140625" style="222" customWidth="1"/>
    <col min="14510" max="14754" width="11.42578125" style="222"/>
    <col min="14755" max="14755" width="2.28515625" style="222" customWidth="1"/>
    <col min="14756" max="14756" width="2.140625" style="222" customWidth="1"/>
    <col min="14757" max="14757" width="1.140625" style="222" customWidth="1"/>
    <col min="14758" max="14759" width="2" style="222" customWidth="1"/>
    <col min="14760" max="14761" width="2.140625" style="222" customWidth="1"/>
    <col min="14762" max="14762" width="1.7109375" style="222" customWidth="1"/>
    <col min="14763" max="14763" width="0.85546875" style="222" customWidth="1"/>
    <col min="14764" max="14764" width="2" style="222" customWidth="1"/>
    <col min="14765" max="14765" width="2.140625" style="222" customWidth="1"/>
    <col min="14766" max="15010" width="11.42578125" style="222"/>
    <col min="15011" max="15011" width="2.28515625" style="222" customWidth="1"/>
    <col min="15012" max="15012" width="2.140625" style="222" customWidth="1"/>
    <col min="15013" max="15013" width="1.140625" style="222" customWidth="1"/>
    <col min="15014" max="15015" width="2" style="222" customWidth="1"/>
    <col min="15016" max="15017" width="2.140625" style="222" customWidth="1"/>
    <col min="15018" max="15018" width="1.7109375" style="222" customWidth="1"/>
    <col min="15019" max="15019" width="0.85546875" style="222" customWidth="1"/>
    <col min="15020" max="15020" width="2" style="222" customWidth="1"/>
    <col min="15021" max="15021" width="2.140625" style="222" customWidth="1"/>
    <col min="15022" max="15266" width="11.42578125" style="222"/>
    <col min="15267" max="15267" width="2.28515625" style="222" customWidth="1"/>
    <col min="15268" max="15268" width="2.140625" style="222" customWidth="1"/>
    <col min="15269" max="15269" width="1.140625" style="222" customWidth="1"/>
    <col min="15270" max="15271" width="2" style="222" customWidth="1"/>
    <col min="15272" max="15273" width="2.140625" style="222" customWidth="1"/>
    <col min="15274" max="15274" width="1.7109375" style="222" customWidth="1"/>
    <col min="15275" max="15275" width="0.85546875" style="222" customWidth="1"/>
    <col min="15276" max="15276" width="2" style="222" customWidth="1"/>
    <col min="15277" max="15277" width="2.140625" style="222" customWidth="1"/>
    <col min="15278" max="15522" width="11.42578125" style="222"/>
    <col min="15523" max="15523" width="2.28515625" style="222" customWidth="1"/>
    <col min="15524" max="15524" width="2.140625" style="222" customWidth="1"/>
    <col min="15525" max="15525" width="1.140625" style="222" customWidth="1"/>
    <col min="15526" max="15527" width="2" style="222" customWidth="1"/>
    <col min="15528" max="15529" width="2.140625" style="222" customWidth="1"/>
    <col min="15530" max="15530" width="1.7109375" style="222" customWidth="1"/>
    <col min="15531" max="15531" width="0.85546875" style="222" customWidth="1"/>
    <col min="15532" max="15532" width="2" style="222" customWidth="1"/>
    <col min="15533" max="15533" width="2.140625" style="222" customWidth="1"/>
    <col min="15534" max="15778" width="11.42578125" style="222"/>
    <col min="15779" max="15779" width="2.28515625" style="222" customWidth="1"/>
    <col min="15780" max="15780" width="2.140625" style="222" customWidth="1"/>
    <col min="15781" max="15781" width="1.140625" style="222" customWidth="1"/>
    <col min="15782" max="15783" width="2" style="222" customWidth="1"/>
    <col min="15784" max="15785" width="2.140625" style="222" customWidth="1"/>
    <col min="15786" max="15786" width="1.7109375" style="222" customWidth="1"/>
    <col min="15787" max="15787" width="0.85546875" style="222" customWidth="1"/>
    <col min="15788" max="15788" width="2" style="222" customWidth="1"/>
    <col min="15789" max="15789" width="2.140625" style="222" customWidth="1"/>
    <col min="15790" max="16034" width="11.42578125" style="222"/>
    <col min="16035" max="16035" width="2.28515625" style="222" customWidth="1"/>
    <col min="16036" max="16036" width="2.140625" style="222" customWidth="1"/>
    <col min="16037" max="16037" width="1.140625" style="222" customWidth="1"/>
    <col min="16038" max="16039" width="2" style="222" customWidth="1"/>
    <col min="16040" max="16041" width="2.140625" style="222" customWidth="1"/>
    <col min="16042" max="16042" width="1.7109375" style="222" customWidth="1"/>
    <col min="16043" max="16043" width="0.85546875" style="222" customWidth="1"/>
    <col min="16044" max="16044" width="2" style="222" customWidth="1"/>
    <col min="16045" max="16045" width="2.140625" style="222" customWidth="1"/>
    <col min="16046" max="16384" width="11.42578125" style="222"/>
  </cols>
  <sheetData>
    <row r="1" spans="2:13" ht="8.25" customHeight="1"/>
    <row r="2" spans="2:13" ht="57.75" customHeight="1" thickBot="1"/>
    <row r="3" spans="2:13" s="300" customFormat="1" ht="16.5" thickBot="1">
      <c r="B3" s="298"/>
      <c r="C3" s="299"/>
      <c r="D3" s="882" t="s">
        <v>609</v>
      </c>
      <c r="E3" s="883"/>
      <c r="F3" s="298"/>
      <c r="G3" s="884" t="s">
        <v>631</v>
      </c>
      <c r="H3" s="885"/>
      <c r="I3" s="885"/>
      <c r="J3" s="885"/>
      <c r="K3" s="885"/>
      <c r="L3" s="886"/>
      <c r="M3" s="326"/>
    </row>
    <row r="4" spans="2:13" s="273" customFormat="1" ht="43.5" customHeight="1" thickBot="1">
      <c r="B4" s="301" t="s">
        <v>7</v>
      </c>
      <c r="C4" s="302" t="s">
        <v>617</v>
      </c>
      <c r="D4" s="303" t="s">
        <v>15</v>
      </c>
      <c r="E4" s="304" t="s">
        <v>610</v>
      </c>
      <c r="F4" s="490" t="s">
        <v>16</v>
      </c>
      <c r="G4" s="492" t="s">
        <v>640</v>
      </c>
      <c r="H4" s="305" t="s">
        <v>611</v>
      </c>
      <c r="I4" s="305" t="s">
        <v>641</v>
      </c>
      <c r="J4" s="304" t="s">
        <v>612</v>
      </c>
      <c r="K4" s="305" t="s">
        <v>613</v>
      </c>
      <c r="L4" s="305" t="s">
        <v>614</v>
      </c>
      <c r="M4" s="491" t="s">
        <v>615</v>
      </c>
    </row>
    <row r="5" spans="2:13" s="311" customFormat="1" ht="15.95" customHeight="1">
      <c r="B5" s="306" t="s">
        <v>147</v>
      </c>
      <c r="C5" s="307">
        <f>+VLOOKUP($B5,RESUMEN!$A$15:$H$52,2,FALSE)</f>
        <v>14</v>
      </c>
      <c r="D5" s="307">
        <f>+VLOOKUP($B5,RESUMEN!$A$15:$H$52,3,FALSE)</f>
        <v>39497302909</v>
      </c>
      <c r="E5" s="308">
        <f>D5/D$13</f>
        <v>0.39654847959403694</v>
      </c>
      <c r="F5" s="483">
        <f>+VLOOKUP($B5,RESUMEN!$A$15:$H$52,4,FALSE)</f>
        <v>14004908464</v>
      </c>
      <c r="G5" s="844">
        <f>+VLOOKUP($B5,RESUMEN!$A$15:$H$52,5,FALSE)</f>
        <v>2845592579</v>
      </c>
      <c r="H5" s="486">
        <f t="shared" ref="H5:H12" si="0">G5/G$13</f>
        <v>0.20170062257941565</v>
      </c>
      <c r="I5" s="846">
        <f>+VLOOKUP($B5,RESUMEN!$A$15:$H$52,6,FALSE)</f>
        <v>2583483629</v>
      </c>
      <c r="J5" s="487">
        <f t="shared" ref="J5:J12" si="1">+G5-I5</f>
        <v>262108950</v>
      </c>
      <c r="K5" s="485">
        <f>+VLOOKUP($B5,RESUMEN!$A$15:$H$52,7,FALSE)</f>
        <v>262108950</v>
      </c>
      <c r="L5" s="848">
        <f>I5/G5</f>
        <v>0.90788950184424833</v>
      </c>
      <c r="M5" s="484">
        <f>+VLOOKUP($B5,RESUMEN!$A$15:$H$52,8,FALSE)</f>
        <v>22646801866</v>
      </c>
    </row>
    <row r="6" spans="2:13" s="311" customFormat="1" ht="15.95" customHeight="1">
      <c r="B6" s="312" t="s">
        <v>38</v>
      </c>
      <c r="C6" s="307">
        <f>+VLOOKUP($B6,RESUMEN!$A$15:$H$52,2,FALSE)</f>
        <v>14</v>
      </c>
      <c r="D6" s="307">
        <f>+VLOOKUP($B6,RESUMEN!$A$15:$H$52,3,FALSE)</f>
        <v>29285620322</v>
      </c>
      <c r="E6" s="313">
        <f t="shared" ref="E6:E12" si="2">D6/D$13</f>
        <v>0.29402433476061757</v>
      </c>
      <c r="F6" s="483">
        <f>+VLOOKUP($B6,RESUMEN!$A$15:$H$52,4,FALSE)</f>
        <v>9800562401</v>
      </c>
      <c r="G6" s="845">
        <f>+VLOOKUP($B6,RESUMEN!$A$15:$H$52,5,FALSE)</f>
        <v>5272007539</v>
      </c>
      <c r="H6" s="489">
        <f t="shared" si="0"/>
        <v>0.37368919595417349</v>
      </c>
      <c r="I6" s="847">
        <f>+VLOOKUP($B6,RESUMEN!$A$15:$H$52,6,FALSE)</f>
        <v>5484076496</v>
      </c>
      <c r="J6" s="315">
        <f t="shared" si="1"/>
        <v>-212068957</v>
      </c>
      <c r="K6" s="488">
        <f>+VLOOKUP($B6,RESUMEN!$A$15:$H$52,7,FALSE)</f>
        <v>-212068957</v>
      </c>
      <c r="L6" s="849">
        <f t="shared" ref="L6:L12" si="3">I6/G6</f>
        <v>1.0402254654287209</v>
      </c>
      <c r="M6" s="484">
        <f>+VLOOKUP($B6,RESUMEN!$A$15:$H$52,8,FALSE)</f>
        <v>14213050382</v>
      </c>
    </row>
    <row r="7" spans="2:13" s="311" customFormat="1" ht="15.95" customHeight="1">
      <c r="B7" s="312" t="s">
        <v>85</v>
      </c>
      <c r="C7" s="307">
        <f>+VLOOKUP($B7,RESUMEN!$A$15:$H$52,2,FALSE)</f>
        <v>5</v>
      </c>
      <c r="D7" s="307">
        <f>+VLOOKUP($B7,RESUMEN!$A$15:$H$52,3,FALSE)</f>
        <v>2402343897</v>
      </c>
      <c r="E7" s="313">
        <f t="shared" si="2"/>
        <v>2.4119262573756406E-2</v>
      </c>
      <c r="F7" s="483">
        <f>+VLOOKUP($B7,RESUMEN!$A$15:$H$52,4,FALSE)</f>
        <v>1072531447</v>
      </c>
      <c r="G7" s="845">
        <f>+VLOOKUP($B7,RESUMEN!$A$15:$H$52,5,FALSE)</f>
        <v>1324636203</v>
      </c>
      <c r="H7" s="489">
        <f t="shared" si="0"/>
        <v>9.3892551171266325E-2</v>
      </c>
      <c r="I7" s="847">
        <f>+VLOOKUP($B7,RESUMEN!$A$15:$H$52,6,FALSE)</f>
        <v>991333593</v>
      </c>
      <c r="J7" s="315">
        <f t="shared" si="1"/>
        <v>333302610</v>
      </c>
      <c r="K7" s="488">
        <f>+VLOOKUP($B7,RESUMEN!$A$15:$H$52,7,FALSE)</f>
        <v>333302610</v>
      </c>
      <c r="L7" s="849">
        <f t="shared" si="3"/>
        <v>0.74838177512803494</v>
      </c>
      <c r="M7" s="484">
        <f>+VLOOKUP($B7,RESUMEN!$A$15:$H$52,8,FALSE)</f>
        <v>5176247</v>
      </c>
    </row>
    <row r="8" spans="2:13" s="311" customFormat="1" ht="15.95" customHeight="1">
      <c r="B8" s="312" t="s">
        <v>94</v>
      </c>
      <c r="C8" s="307">
        <f>+VLOOKUP($B8,RESUMEN!$A$15:$H$52,2,FALSE)</f>
        <v>16</v>
      </c>
      <c r="D8" s="307">
        <f>+VLOOKUP($B8,RESUMEN!$A$15:$H$52,3,FALSE)</f>
        <v>9356286432</v>
      </c>
      <c r="E8" s="313">
        <f t="shared" si="2"/>
        <v>9.3936063629562222E-2</v>
      </c>
      <c r="F8" s="483">
        <f>+VLOOKUP($B8,RESUMEN!$A$15:$H$52,4,FALSE)</f>
        <v>1440972179</v>
      </c>
      <c r="G8" s="845">
        <f>+VLOOKUP($B8,RESUMEN!$A$15:$H$52,5,FALSE)</f>
        <v>898159523</v>
      </c>
      <c r="H8" s="489">
        <f t="shared" si="0"/>
        <v>6.3663131644936366E-2</v>
      </c>
      <c r="I8" s="847">
        <f>+VLOOKUP($B8,RESUMEN!$A$15:$H$52,6,FALSE)</f>
        <v>673116383</v>
      </c>
      <c r="J8" s="315">
        <f t="shared" si="1"/>
        <v>225043140</v>
      </c>
      <c r="K8" s="488">
        <f>+VLOOKUP($B8,RESUMEN!$A$15:$H$52,7,FALSE)</f>
        <v>225043140</v>
      </c>
      <c r="L8" s="849">
        <f t="shared" si="3"/>
        <v>0.7494396772097689</v>
      </c>
      <c r="M8" s="484">
        <f>+VLOOKUP($B8,RESUMEN!$A$15:$H$52,8,FALSE)</f>
        <v>7017154730</v>
      </c>
    </row>
    <row r="9" spans="2:13" s="311" customFormat="1" ht="15.95" customHeight="1">
      <c r="B9" s="316" t="s">
        <v>111</v>
      </c>
      <c r="C9" s="307">
        <f>+VLOOKUP($B9,RESUMEN!$A$15:$H$52,2,FALSE)</f>
        <v>9</v>
      </c>
      <c r="D9" s="307">
        <f>+VLOOKUP($B9,RESUMEN!$A$15:$H$52,3,FALSE)</f>
        <v>4513631993</v>
      </c>
      <c r="E9" s="313">
        <f t="shared" si="2"/>
        <v>4.5316357635733794E-2</v>
      </c>
      <c r="F9" s="483">
        <f>+VLOOKUP($B9,RESUMEN!$A$15:$H$52,4,FALSE)</f>
        <v>3093489670</v>
      </c>
      <c r="G9" s="845">
        <f>+VLOOKUP($B9,RESUMEN!$A$15:$H$52,5,FALSE)</f>
        <v>626063413</v>
      </c>
      <c r="H9" s="489">
        <f t="shared" si="0"/>
        <v>4.4376479299320606E-2</v>
      </c>
      <c r="I9" s="847">
        <f>+VLOOKUP($B9,RESUMEN!$A$15:$H$52,6,FALSE)</f>
        <v>258631702</v>
      </c>
      <c r="J9" s="315">
        <f t="shared" si="1"/>
        <v>367431711</v>
      </c>
      <c r="K9" s="488">
        <f>+VLOOKUP($B9,RESUMEN!$A$15:$H$52,7,FALSE)</f>
        <v>367431711</v>
      </c>
      <c r="L9" s="849">
        <f t="shared" si="3"/>
        <v>0.41310783641017529</v>
      </c>
      <c r="M9" s="484">
        <f>+VLOOKUP($B9,RESUMEN!$A$15:$H$52,8,FALSE)</f>
        <v>794078910</v>
      </c>
    </row>
    <row r="10" spans="2:13" s="311" customFormat="1" ht="15.95" customHeight="1">
      <c r="B10" s="316" t="s">
        <v>122</v>
      </c>
      <c r="C10" s="307">
        <f>+VLOOKUP($B10,RESUMEN!$A$15:$H$52,2,FALSE)</f>
        <v>8</v>
      </c>
      <c r="D10" s="307">
        <f>+VLOOKUP($B10,RESUMEN!$A$15:$H$52,3,FALSE)</f>
        <v>2691105769</v>
      </c>
      <c r="E10" s="313">
        <f t="shared" si="2"/>
        <v>2.7018399296335902E-2</v>
      </c>
      <c r="F10" s="483">
        <f>+VLOOKUP($B10,RESUMEN!$A$15:$H$52,4,FALSE)</f>
        <v>1180324687</v>
      </c>
      <c r="G10" s="845">
        <f>+VLOOKUP($B10,RESUMEN!$A$15:$H$52,5,FALSE)</f>
        <v>264139551</v>
      </c>
      <c r="H10" s="489">
        <f t="shared" si="0"/>
        <v>1.8722677405656571E-2</v>
      </c>
      <c r="I10" s="847">
        <f>+VLOOKUP($B10,RESUMEN!$A$15:$H$52,6,FALSE)</f>
        <v>168905430</v>
      </c>
      <c r="J10" s="315">
        <f t="shared" si="1"/>
        <v>95234121</v>
      </c>
      <c r="K10" s="488">
        <f>+VLOOKUP($B10,RESUMEN!$A$15:$H$52,7,FALSE)</f>
        <v>95234121</v>
      </c>
      <c r="L10" s="849">
        <f t="shared" si="3"/>
        <v>0.63945527794131818</v>
      </c>
      <c r="M10" s="484">
        <f>+VLOOKUP($B10,RESUMEN!$A$15:$H$52,8,FALSE)</f>
        <v>1246641531</v>
      </c>
    </row>
    <row r="11" spans="2:13" s="311" customFormat="1" ht="15.95" customHeight="1">
      <c r="B11" s="316" t="s">
        <v>135</v>
      </c>
      <c r="C11" s="307">
        <f>+VLOOKUP($B11,RESUMEN!$A$15:$H$52,2,FALSE)</f>
        <v>5</v>
      </c>
      <c r="D11" s="307">
        <f>+VLOOKUP($B11,RESUMEN!$A$15:$H$52,3,FALSE)</f>
        <v>7820857318</v>
      </c>
      <c r="E11" s="313">
        <f t="shared" si="2"/>
        <v>7.8520527989472233E-2</v>
      </c>
      <c r="F11" s="483">
        <f>+VLOOKUP($B11,RESUMEN!$A$15:$H$52,4,FALSE)</f>
        <v>3231549001</v>
      </c>
      <c r="G11" s="845">
        <f>+VLOOKUP($B11,RESUMEN!$A$15:$H$52,5,FALSE)</f>
        <v>271707628</v>
      </c>
      <c r="H11" s="489">
        <f t="shared" si="0"/>
        <v>1.9259116056043198E-2</v>
      </c>
      <c r="I11" s="847">
        <f>+VLOOKUP($B11,RESUMEN!$A$15:$H$52,6,FALSE)</f>
        <v>203832461</v>
      </c>
      <c r="J11" s="315">
        <f t="shared" si="1"/>
        <v>67875167</v>
      </c>
      <c r="K11" s="488">
        <f>+VLOOKUP($B11,RESUMEN!$A$15:$H$52,7,FALSE)</f>
        <v>67875167</v>
      </c>
      <c r="L11" s="849">
        <f t="shared" si="3"/>
        <v>0.75019042527580415</v>
      </c>
      <c r="M11" s="484">
        <f>+VLOOKUP($B11,RESUMEN!$A$15:$H$52,8,FALSE)</f>
        <v>4317600689</v>
      </c>
    </row>
    <row r="12" spans="2:13" s="311" customFormat="1" ht="15.95" customHeight="1">
      <c r="B12" s="316" t="s">
        <v>141</v>
      </c>
      <c r="C12" s="307">
        <f>+VLOOKUP($B12,RESUMEN!$A$15:$H$52,2,FALSE)</f>
        <v>5</v>
      </c>
      <c r="D12" s="307">
        <f>+VLOOKUP($B12,RESUMEN!$A$15:$H$52,3,FALSE)</f>
        <v>4035560591</v>
      </c>
      <c r="E12" s="313">
        <f t="shared" si="2"/>
        <v>4.0516574520484891E-2</v>
      </c>
      <c r="F12" s="483">
        <f>+VLOOKUP($B12,RESUMEN!$A$15:$H$52,4,FALSE)</f>
        <v>11729500</v>
      </c>
      <c r="G12" s="845">
        <f>+VLOOKUP($B12,RESUMEN!$A$15:$H$52,5,FALSE)</f>
        <v>2605694534</v>
      </c>
      <c r="H12" s="489">
        <f t="shared" si="0"/>
        <v>0.18469622588918777</v>
      </c>
      <c r="I12" s="847">
        <f>+VLOOKUP($B12,RESUMEN!$A$15:$H$52,6,FALSE)</f>
        <v>2357995184</v>
      </c>
      <c r="J12" s="315">
        <f t="shared" si="1"/>
        <v>247699350</v>
      </c>
      <c r="K12" s="488">
        <f>+VLOOKUP($B12,RESUMEN!$A$15:$H$52,7,FALSE)</f>
        <v>247699350</v>
      </c>
      <c r="L12" s="849">
        <f t="shared" si="3"/>
        <v>0.90493922185891951</v>
      </c>
      <c r="M12" s="484">
        <f>+VLOOKUP($B12,RESUMEN!$A$15:$H$52,8,FALSE)</f>
        <v>1418136557</v>
      </c>
    </row>
    <row r="13" spans="2:13" ht="15.75" thickBot="1">
      <c r="B13" s="317" t="s">
        <v>616</v>
      </c>
      <c r="C13" s="318">
        <f>SUM(C5:C12)</f>
        <v>76</v>
      </c>
      <c r="D13" s="319">
        <f>SUM(D5:D12)</f>
        <v>99602709231</v>
      </c>
      <c r="E13" s="474">
        <f>SUM(E5:E12)</f>
        <v>0.99999999999999989</v>
      </c>
      <c r="F13" s="320">
        <f t="shared" ref="F13:K13" si="4">SUM(F5:F12)</f>
        <v>33836067349</v>
      </c>
      <c r="G13" s="319">
        <f t="shared" si="4"/>
        <v>14108000970</v>
      </c>
      <c r="H13" s="321">
        <f t="shared" si="4"/>
        <v>1</v>
      </c>
      <c r="I13" s="322">
        <f t="shared" si="4"/>
        <v>12721374878</v>
      </c>
      <c r="J13" s="322">
        <f t="shared" si="4"/>
        <v>1386626092</v>
      </c>
      <c r="K13" s="323">
        <f t="shared" si="4"/>
        <v>1386626092</v>
      </c>
      <c r="L13" s="324">
        <f>I13/G13</f>
        <v>0.90171349612545426</v>
      </c>
      <c r="M13" s="325">
        <f>SUM(M5:M12)</f>
        <v>51658640912</v>
      </c>
    </row>
    <row r="14" spans="2:13" ht="18">
      <c r="B14" s="223"/>
      <c r="C14" s="224"/>
      <c r="D14" s="296"/>
      <c r="E14" s="296"/>
      <c r="F14" s="296"/>
      <c r="G14" s="296"/>
      <c r="H14" s="223"/>
      <c r="I14" s="296"/>
      <c r="J14" s="296"/>
      <c r="K14" s="296"/>
      <c r="L14" s="296"/>
      <c r="M14" s="228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zoomScaleNormal="100" zoomScaleSheetLayoutView="90" workbookViewId="0">
      <selection activeCell="N2" sqref="N2"/>
    </sheetView>
  </sheetViews>
  <sheetFormatPr baseColWidth="10" defaultColWidth="11.42578125" defaultRowHeight="15"/>
  <cols>
    <col min="1" max="1" width="6.7109375" style="222" customWidth="1"/>
    <col min="2" max="2" width="16.7109375" style="222" customWidth="1"/>
    <col min="3" max="3" width="12.140625" style="297" customWidth="1"/>
    <col min="4" max="4" width="15.7109375" style="222" bestFit="1" customWidth="1"/>
    <col min="5" max="5" width="10.42578125" style="222" customWidth="1"/>
    <col min="6" max="6" width="15.7109375" style="222" customWidth="1"/>
    <col min="7" max="7" width="14.7109375" style="222" customWidth="1"/>
    <col min="8" max="8" width="14.140625" style="222" customWidth="1"/>
    <col min="9" max="9" width="17.140625" style="222" bestFit="1" customWidth="1"/>
    <col min="10" max="10" width="15" style="222" hidden="1" customWidth="1"/>
    <col min="11" max="11" width="14.5703125" style="222" bestFit="1" customWidth="1"/>
    <col min="12" max="12" width="11.28515625" style="222" customWidth="1"/>
    <col min="13" max="13" width="14.7109375" style="222" customWidth="1"/>
    <col min="14" max="14" width="6.7109375" style="222" customWidth="1"/>
    <col min="15" max="161" width="11.42578125" style="222"/>
    <col min="162" max="162" width="2.28515625" style="222" customWidth="1"/>
    <col min="163" max="163" width="2.140625" style="222" customWidth="1"/>
    <col min="164" max="164" width="1.140625" style="222" customWidth="1"/>
    <col min="165" max="166" width="2" style="222" customWidth="1"/>
    <col min="167" max="168" width="2.140625" style="222" customWidth="1"/>
    <col min="169" max="169" width="1.7109375" style="222" customWidth="1"/>
    <col min="170" max="170" width="0.85546875" style="222" customWidth="1"/>
    <col min="171" max="171" width="2" style="222" customWidth="1"/>
    <col min="172" max="172" width="2.140625" style="222" customWidth="1"/>
    <col min="173" max="417" width="11.42578125" style="222"/>
    <col min="418" max="418" width="2.28515625" style="222" customWidth="1"/>
    <col min="419" max="419" width="2.140625" style="222" customWidth="1"/>
    <col min="420" max="420" width="1.140625" style="222" customWidth="1"/>
    <col min="421" max="422" width="2" style="222" customWidth="1"/>
    <col min="423" max="424" width="2.140625" style="222" customWidth="1"/>
    <col min="425" max="425" width="1.7109375" style="222" customWidth="1"/>
    <col min="426" max="426" width="0.85546875" style="222" customWidth="1"/>
    <col min="427" max="427" width="2" style="222" customWidth="1"/>
    <col min="428" max="428" width="2.140625" style="222" customWidth="1"/>
    <col min="429" max="673" width="11.42578125" style="222"/>
    <col min="674" max="674" width="2.28515625" style="222" customWidth="1"/>
    <col min="675" max="675" width="2.140625" style="222" customWidth="1"/>
    <col min="676" max="676" width="1.140625" style="222" customWidth="1"/>
    <col min="677" max="678" width="2" style="222" customWidth="1"/>
    <col min="679" max="680" width="2.140625" style="222" customWidth="1"/>
    <col min="681" max="681" width="1.7109375" style="222" customWidth="1"/>
    <col min="682" max="682" width="0.85546875" style="222" customWidth="1"/>
    <col min="683" max="683" width="2" style="222" customWidth="1"/>
    <col min="684" max="684" width="2.140625" style="222" customWidth="1"/>
    <col min="685" max="929" width="11.42578125" style="222"/>
    <col min="930" max="930" width="2.28515625" style="222" customWidth="1"/>
    <col min="931" max="931" width="2.140625" style="222" customWidth="1"/>
    <col min="932" max="932" width="1.140625" style="222" customWidth="1"/>
    <col min="933" max="934" width="2" style="222" customWidth="1"/>
    <col min="935" max="936" width="2.140625" style="222" customWidth="1"/>
    <col min="937" max="937" width="1.7109375" style="222" customWidth="1"/>
    <col min="938" max="938" width="0.85546875" style="222" customWidth="1"/>
    <col min="939" max="939" width="2" style="222" customWidth="1"/>
    <col min="940" max="940" width="2.140625" style="222" customWidth="1"/>
    <col min="941" max="1185" width="11.42578125" style="222"/>
    <col min="1186" max="1186" width="2.28515625" style="222" customWidth="1"/>
    <col min="1187" max="1187" width="2.140625" style="222" customWidth="1"/>
    <col min="1188" max="1188" width="1.140625" style="222" customWidth="1"/>
    <col min="1189" max="1190" width="2" style="222" customWidth="1"/>
    <col min="1191" max="1192" width="2.140625" style="222" customWidth="1"/>
    <col min="1193" max="1193" width="1.7109375" style="222" customWidth="1"/>
    <col min="1194" max="1194" width="0.85546875" style="222" customWidth="1"/>
    <col min="1195" max="1195" width="2" style="222" customWidth="1"/>
    <col min="1196" max="1196" width="2.140625" style="222" customWidth="1"/>
    <col min="1197" max="1441" width="11.42578125" style="222"/>
    <col min="1442" max="1442" width="2.28515625" style="222" customWidth="1"/>
    <col min="1443" max="1443" width="2.140625" style="222" customWidth="1"/>
    <col min="1444" max="1444" width="1.140625" style="222" customWidth="1"/>
    <col min="1445" max="1446" width="2" style="222" customWidth="1"/>
    <col min="1447" max="1448" width="2.140625" style="222" customWidth="1"/>
    <col min="1449" max="1449" width="1.7109375" style="222" customWidth="1"/>
    <col min="1450" max="1450" width="0.85546875" style="222" customWidth="1"/>
    <col min="1451" max="1451" width="2" style="222" customWidth="1"/>
    <col min="1452" max="1452" width="2.140625" style="222" customWidth="1"/>
    <col min="1453" max="1697" width="11.42578125" style="222"/>
    <col min="1698" max="1698" width="2.28515625" style="222" customWidth="1"/>
    <col min="1699" max="1699" width="2.140625" style="222" customWidth="1"/>
    <col min="1700" max="1700" width="1.140625" style="222" customWidth="1"/>
    <col min="1701" max="1702" width="2" style="222" customWidth="1"/>
    <col min="1703" max="1704" width="2.140625" style="222" customWidth="1"/>
    <col min="1705" max="1705" width="1.7109375" style="222" customWidth="1"/>
    <col min="1706" max="1706" width="0.85546875" style="222" customWidth="1"/>
    <col min="1707" max="1707" width="2" style="222" customWidth="1"/>
    <col min="1708" max="1708" width="2.140625" style="222" customWidth="1"/>
    <col min="1709" max="1953" width="11.42578125" style="222"/>
    <col min="1954" max="1954" width="2.28515625" style="222" customWidth="1"/>
    <col min="1955" max="1955" width="2.140625" style="222" customWidth="1"/>
    <col min="1956" max="1956" width="1.140625" style="222" customWidth="1"/>
    <col min="1957" max="1958" width="2" style="222" customWidth="1"/>
    <col min="1959" max="1960" width="2.140625" style="222" customWidth="1"/>
    <col min="1961" max="1961" width="1.7109375" style="222" customWidth="1"/>
    <col min="1962" max="1962" width="0.85546875" style="222" customWidth="1"/>
    <col min="1963" max="1963" width="2" style="222" customWidth="1"/>
    <col min="1964" max="1964" width="2.140625" style="222" customWidth="1"/>
    <col min="1965" max="2209" width="11.42578125" style="222"/>
    <col min="2210" max="2210" width="2.28515625" style="222" customWidth="1"/>
    <col min="2211" max="2211" width="2.140625" style="222" customWidth="1"/>
    <col min="2212" max="2212" width="1.140625" style="222" customWidth="1"/>
    <col min="2213" max="2214" width="2" style="222" customWidth="1"/>
    <col min="2215" max="2216" width="2.140625" style="222" customWidth="1"/>
    <col min="2217" max="2217" width="1.7109375" style="222" customWidth="1"/>
    <col min="2218" max="2218" width="0.85546875" style="222" customWidth="1"/>
    <col min="2219" max="2219" width="2" style="222" customWidth="1"/>
    <col min="2220" max="2220" width="2.140625" style="222" customWidth="1"/>
    <col min="2221" max="2465" width="11.42578125" style="222"/>
    <col min="2466" max="2466" width="2.28515625" style="222" customWidth="1"/>
    <col min="2467" max="2467" width="2.140625" style="222" customWidth="1"/>
    <col min="2468" max="2468" width="1.140625" style="222" customWidth="1"/>
    <col min="2469" max="2470" width="2" style="222" customWidth="1"/>
    <col min="2471" max="2472" width="2.140625" style="222" customWidth="1"/>
    <col min="2473" max="2473" width="1.7109375" style="222" customWidth="1"/>
    <col min="2474" max="2474" width="0.85546875" style="222" customWidth="1"/>
    <col min="2475" max="2475" width="2" style="222" customWidth="1"/>
    <col min="2476" max="2476" width="2.140625" style="222" customWidth="1"/>
    <col min="2477" max="2721" width="11.42578125" style="222"/>
    <col min="2722" max="2722" width="2.28515625" style="222" customWidth="1"/>
    <col min="2723" max="2723" width="2.140625" style="222" customWidth="1"/>
    <col min="2724" max="2724" width="1.140625" style="222" customWidth="1"/>
    <col min="2725" max="2726" width="2" style="222" customWidth="1"/>
    <col min="2727" max="2728" width="2.140625" style="222" customWidth="1"/>
    <col min="2729" max="2729" width="1.7109375" style="222" customWidth="1"/>
    <col min="2730" max="2730" width="0.85546875" style="222" customWidth="1"/>
    <col min="2731" max="2731" width="2" style="222" customWidth="1"/>
    <col min="2732" max="2732" width="2.140625" style="222" customWidth="1"/>
    <col min="2733" max="2977" width="11.42578125" style="222"/>
    <col min="2978" max="2978" width="2.28515625" style="222" customWidth="1"/>
    <col min="2979" max="2979" width="2.140625" style="222" customWidth="1"/>
    <col min="2980" max="2980" width="1.140625" style="222" customWidth="1"/>
    <col min="2981" max="2982" width="2" style="222" customWidth="1"/>
    <col min="2983" max="2984" width="2.140625" style="222" customWidth="1"/>
    <col min="2985" max="2985" width="1.7109375" style="222" customWidth="1"/>
    <col min="2986" max="2986" width="0.85546875" style="222" customWidth="1"/>
    <col min="2987" max="2987" width="2" style="222" customWidth="1"/>
    <col min="2988" max="2988" width="2.140625" style="222" customWidth="1"/>
    <col min="2989" max="3233" width="11.42578125" style="222"/>
    <col min="3234" max="3234" width="2.28515625" style="222" customWidth="1"/>
    <col min="3235" max="3235" width="2.140625" style="222" customWidth="1"/>
    <col min="3236" max="3236" width="1.140625" style="222" customWidth="1"/>
    <col min="3237" max="3238" width="2" style="222" customWidth="1"/>
    <col min="3239" max="3240" width="2.140625" style="222" customWidth="1"/>
    <col min="3241" max="3241" width="1.7109375" style="222" customWidth="1"/>
    <col min="3242" max="3242" width="0.85546875" style="222" customWidth="1"/>
    <col min="3243" max="3243" width="2" style="222" customWidth="1"/>
    <col min="3244" max="3244" width="2.140625" style="222" customWidth="1"/>
    <col min="3245" max="3489" width="11.42578125" style="222"/>
    <col min="3490" max="3490" width="2.28515625" style="222" customWidth="1"/>
    <col min="3491" max="3491" width="2.140625" style="222" customWidth="1"/>
    <col min="3492" max="3492" width="1.140625" style="222" customWidth="1"/>
    <col min="3493" max="3494" width="2" style="222" customWidth="1"/>
    <col min="3495" max="3496" width="2.140625" style="222" customWidth="1"/>
    <col min="3497" max="3497" width="1.7109375" style="222" customWidth="1"/>
    <col min="3498" max="3498" width="0.85546875" style="222" customWidth="1"/>
    <col min="3499" max="3499" width="2" style="222" customWidth="1"/>
    <col min="3500" max="3500" width="2.140625" style="222" customWidth="1"/>
    <col min="3501" max="3745" width="11.42578125" style="222"/>
    <col min="3746" max="3746" width="2.28515625" style="222" customWidth="1"/>
    <col min="3747" max="3747" width="2.140625" style="222" customWidth="1"/>
    <col min="3748" max="3748" width="1.140625" style="222" customWidth="1"/>
    <col min="3749" max="3750" width="2" style="222" customWidth="1"/>
    <col min="3751" max="3752" width="2.140625" style="222" customWidth="1"/>
    <col min="3753" max="3753" width="1.7109375" style="222" customWidth="1"/>
    <col min="3754" max="3754" width="0.85546875" style="222" customWidth="1"/>
    <col min="3755" max="3755" width="2" style="222" customWidth="1"/>
    <col min="3756" max="3756" width="2.140625" style="222" customWidth="1"/>
    <col min="3757" max="4001" width="11.42578125" style="222"/>
    <col min="4002" max="4002" width="2.28515625" style="222" customWidth="1"/>
    <col min="4003" max="4003" width="2.140625" style="222" customWidth="1"/>
    <col min="4004" max="4004" width="1.140625" style="222" customWidth="1"/>
    <col min="4005" max="4006" width="2" style="222" customWidth="1"/>
    <col min="4007" max="4008" width="2.140625" style="222" customWidth="1"/>
    <col min="4009" max="4009" width="1.7109375" style="222" customWidth="1"/>
    <col min="4010" max="4010" width="0.85546875" style="222" customWidth="1"/>
    <col min="4011" max="4011" width="2" style="222" customWidth="1"/>
    <col min="4012" max="4012" width="2.140625" style="222" customWidth="1"/>
    <col min="4013" max="4257" width="11.42578125" style="222"/>
    <col min="4258" max="4258" width="2.28515625" style="222" customWidth="1"/>
    <col min="4259" max="4259" width="2.140625" style="222" customWidth="1"/>
    <col min="4260" max="4260" width="1.140625" style="222" customWidth="1"/>
    <col min="4261" max="4262" width="2" style="222" customWidth="1"/>
    <col min="4263" max="4264" width="2.140625" style="222" customWidth="1"/>
    <col min="4265" max="4265" width="1.7109375" style="222" customWidth="1"/>
    <col min="4266" max="4266" width="0.85546875" style="222" customWidth="1"/>
    <col min="4267" max="4267" width="2" style="222" customWidth="1"/>
    <col min="4268" max="4268" width="2.140625" style="222" customWidth="1"/>
    <col min="4269" max="4513" width="11.42578125" style="222"/>
    <col min="4514" max="4514" width="2.28515625" style="222" customWidth="1"/>
    <col min="4515" max="4515" width="2.140625" style="222" customWidth="1"/>
    <col min="4516" max="4516" width="1.140625" style="222" customWidth="1"/>
    <col min="4517" max="4518" width="2" style="222" customWidth="1"/>
    <col min="4519" max="4520" width="2.140625" style="222" customWidth="1"/>
    <col min="4521" max="4521" width="1.7109375" style="222" customWidth="1"/>
    <col min="4522" max="4522" width="0.85546875" style="222" customWidth="1"/>
    <col min="4523" max="4523" width="2" style="222" customWidth="1"/>
    <col min="4524" max="4524" width="2.140625" style="222" customWidth="1"/>
    <col min="4525" max="4769" width="11.42578125" style="222"/>
    <col min="4770" max="4770" width="2.28515625" style="222" customWidth="1"/>
    <col min="4771" max="4771" width="2.140625" style="222" customWidth="1"/>
    <col min="4772" max="4772" width="1.140625" style="222" customWidth="1"/>
    <col min="4773" max="4774" width="2" style="222" customWidth="1"/>
    <col min="4775" max="4776" width="2.140625" style="222" customWidth="1"/>
    <col min="4777" max="4777" width="1.7109375" style="222" customWidth="1"/>
    <col min="4778" max="4778" width="0.85546875" style="222" customWidth="1"/>
    <col min="4779" max="4779" width="2" style="222" customWidth="1"/>
    <col min="4780" max="4780" width="2.140625" style="222" customWidth="1"/>
    <col min="4781" max="5025" width="11.42578125" style="222"/>
    <col min="5026" max="5026" width="2.28515625" style="222" customWidth="1"/>
    <col min="5027" max="5027" width="2.140625" style="222" customWidth="1"/>
    <col min="5028" max="5028" width="1.140625" style="222" customWidth="1"/>
    <col min="5029" max="5030" width="2" style="222" customWidth="1"/>
    <col min="5031" max="5032" width="2.140625" style="222" customWidth="1"/>
    <col min="5033" max="5033" width="1.7109375" style="222" customWidth="1"/>
    <col min="5034" max="5034" width="0.85546875" style="222" customWidth="1"/>
    <col min="5035" max="5035" width="2" style="222" customWidth="1"/>
    <col min="5036" max="5036" width="2.140625" style="222" customWidth="1"/>
    <col min="5037" max="5281" width="11.42578125" style="222"/>
    <col min="5282" max="5282" width="2.28515625" style="222" customWidth="1"/>
    <col min="5283" max="5283" width="2.140625" style="222" customWidth="1"/>
    <col min="5284" max="5284" width="1.140625" style="222" customWidth="1"/>
    <col min="5285" max="5286" width="2" style="222" customWidth="1"/>
    <col min="5287" max="5288" width="2.140625" style="222" customWidth="1"/>
    <col min="5289" max="5289" width="1.7109375" style="222" customWidth="1"/>
    <col min="5290" max="5290" width="0.85546875" style="222" customWidth="1"/>
    <col min="5291" max="5291" width="2" style="222" customWidth="1"/>
    <col min="5292" max="5292" width="2.140625" style="222" customWidth="1"/>
    <col min="5293" max="5537" width="11.42578125" style="222"/>
    <col min="5538" max="5538" width="2.28515625" style="222" customWidth="1"/>
    <col min="5539" max="5539" width="2.140625" style="222" customWidth="1"/>
    <col min="5540" max="5540" width="1.140625" style="222" customWidth="1"/>
    <col min="5541" max="5542" width="2" style="222" customWidth="1"/>
    <col min="5543" max="5544" width="2.140625" style="222" customWidth="1"/>
    <col min="5545" max="5545" width="1.7109375" style="222" customWidth="1"/>
    <col min="5546" max="5546" width="0.85546875" style="222" customWidth="1"/>
    <col min="5547" max="5547" width="2" style="222" customWidth="1"/>
    <col min="5548" max="5548" width="2.140625" style="222" customWidth="1"/>
    <col min="5549" max="5793" width="11.42578125" style="222"/>
    <col min="5794" max="5794" width="2.28515625" style="222" customWidth="1"/>
    <col min="5795" max="5795" width="2.140625" style="222" customWidth="1"/>
    <col min="5796" max="5796" width="1.140625" style="222" customWidth="1"/>
    <col min="5797" max="5798" width="2" style="222" customWidth="1"/>
    <col min="5799" max="5800" width="2.140625" style="222" customWidth="1"/>
    <col min="5801" max="5801" width="1.7109375" style="222" customWidth="1"/>
    <col min="5802" max="5802" width="0.85546875" style="222" customWidth="1"/>
    <col min="5803" max="5803" width="2" style="222" customWidth="1"/>
    <col min="5804" max="5804" width="2.140625" style="222" customWidth="1"/>
    <col min="5805" max="6049" width="11.42578125" style="222"/>
    <col min="6050" max="6050" width="2.28515625" style="222" customWidth="1"/>
    <col min="6051" max="6051" width="2.140625" style="222" customWidth="1"/>
    <col min="6052" max="6052" width="1.140625" style="222" customWidth="1"/>
    <col min="6053" max="6054" width="2" style="222" customWidth="1"/>
    <col min="6055" max="6056" width="2.140625" style="222" customWidth="1"/>
    <col min="6057" max="6057" width="1.7109375" style="222" customWidth="1"/>
    <col min="6058" max="6058" width="0.85546875" style="222" customWidth="1"/>
    <col min="6059" max="6059" width="2" style="222" customWidth="1"/>
    <col min="6060" max="6060" width="2.140625" style="222" customWidth="1"/>
    <col min="6061" max="6305" width="11.42578125" style="222"/>
    <col min="6306" max="6306" width="2.28515625" style="222" customWidth="1"/>
    <col min="6307" max="6307" width="2.140625" style="222" customWidth="1"/>
    <col min="6308" max="6308" width="1.140625" style="222" customWidth="1"/>
    <col min="6309" max="6310" width="2" style="222" customWidth="1"/>
    <col min="6311" max="6312" width="2.140625" style="222" customWidth="1"/>
    <col min="6313" max="6313" width="1.7109375" style="222" customWidth="1"/>
    <col min="6314" max="6314" width="0.85546875" style="222" customWidth="1"/>
    <col min="6315" max="6315" width="2" style="222" customWidth="1"/>
    <col min="6316" max="6316" width="2.140625" style="222" customWidth="1"/>
    <col min="6317" max="6561" width="11.42578125" style="222"/>
    <col min="6562" max="6562" width="2.28515625" style="222" customWidth="1"/>
    <col min="6563" max="6563" width="2.140625" style="222" customWidth="1"/>
    <col min="6564" max="6564" width="1.140625" style="222" customWidth="1"/>
    <col min="6565" max="6566" width="2" style="222" customWidth="1"/>
    <col min="6567" max="6568" width="2.140625" style="222" customWidth="1"/>
    <col min="6569" max="6569" width="1.7109375" style="222" customWidth="1"/>
    <col min="6570" max="6570" width="0.85546875" style="222" customWidth="1"/>
    <col min="6571" max="6571" width="2" style="222" customWidth="1"/>
    <col min="6572" max="6572" width="2.140625" style="222" customWidth="1"/>
    <col min="6573" max="6817" width="11.42578125" style="222"/>
    <col min="6818" max="6818" width="2.28515625" style="222" customWidth="1"/>
    <col min="6819" max="6819" width="2.140625" style="222" customWidth="1"/>
    <col min="6820" max="6820" width="1.140625" style="222" customWidth="1"/>
    <col min="6821" max="6822" width="2" style="222" customWidth="1"/>
    <col min="6823" max="6824" width="2.140625" style="222" customWidth="1"/>
    <col min="6825" max="6825" width="1.7109375" style="222" customWidth="1"/>
    <col min="6826" max="6826" width="0.85546875" style="222" customWidth="1"/>
    <col min="6827" max="6827" width="2" style="222" customWidth="1"/>
    <col min="6828" max="6828" width="2.140625" style="222" customWidth="1"/>
    <col min="6829" max="7073" width="11.42578125" style="222"/>
    <col min="7074" max="7074" width="2.28515625" style="222" customWidth="1"/>
    <col min="7075" max="7075" width="2.140625" style="222" customWidth="1"/>
    <col min="7076" max="7076" width="1.140625" style="222" customWidth="1"/>
    <col min="7077" max="7078" width="2" style="222" customWidth="1"/>
    <col min="7079" max="7080" width="2.140625" style="222" customWidth="1"/>
    <col min="7081" max="7081" width="1.7109375" style="222" customWidth="1"/>
    <col min="7082" max="7082" width="0.85546875" style="222" customWidth="1"/>
    <col min="7083" max="7083" width="2" style="222" customWidth="1"/>
    <col min="7084" max="7084" width="2.140625" style="222" customWidth="1"/>
    <col min="7085" max="7329" width="11.42578125" style="222"/>
    <col min="7330" max="7330" width="2.28515625" style="222" customWidth="1"/>
    <col min="7331" max="7331" width="2.140625" style="222" customWidth="1"/>
    <col min="7332" max="7332" width="1.140625" style="222" customWidth="1"/>
    <col min="7333" max="7334" width="2" style="222" customWidth="1"/>
    <col min="7335" max="7336" width="2.140625" style="222" customWidth="1"/>
    <col min="7337" max="7337" width="1.7109375" style="222" customWidth="1"/>
    <col min="7338" max="7338" width="0.85546875" style="222" customWidth="1"/>
    <col min="7339" max="7339" width="2" style="222" customWidth="1"/>
    <col min="7340" max="7340" width="2.140625" style="222" customWidth="1"/>
    <col min="7341" max="7585" width="11.42578125" style="222"/>
    <col min="7586" max="7586" width="2.28515625" style="222" customWidth="1"/>
    <col min="7587" max="7587" width="2.140625" style="222" customWidth="1"/>
    <col min="7588" max="7588" width="1.140625" style="222" customWidth="1"/>
    <col min="7589" max="7590" width="2" style="222" customWidth="1"/>
    <col min="7591" max="7592" width="2.140625" style="222" customWidth="1"/>
    <col min="7593" max="7593" width="1.7109375" style="222" customWidth="1"/>
    <col min="7594" max="7594" width="0.85546875" style="222" customWidth="1"/>
    <col min="7595" max="7595" width="2" style="222" customWidth="1"/>
    <col min="7596" max="7596" width="2.140625" style="222" customWidth="1"/>
    <col min="7597" max="7841" width="11.42578125" style="222"/>
    <col min="7842" max="7842" width="2.28515625" style="222" customWidth="1"/>
    <col min="7843" max="7843" width="2.140625" style="222" customWidth="1"/>
    <col min="7844" max="7844" width="1.140625" style="222" customWidth="1"/>
    <col min="7845" max="7846" width="2" style="222" customWidth="1"/>
    <col min="7847" max="7848" width="2.140625" style="222" customWidth="1"/>
    <col min="7849" max="7849" width="1.7109375" style="222" customWidth="1"/>
    <col min="7850" max="7850" width="0.85546875" style="222" customWidth="1"/>
    <col min="7851" max="7851" width="2" style="222" customWidth="1"/>
    <col min="7852" max="7852" width="2.140625" style="222" customWidth="1"/>
    <col min="7853" max="8097" width="11.42578125" style="222"/>
    <col min="8098" max="8098" width="2.28515625" style="222" customWidth="1"/>
    <col min="8099" max="8099" width="2.140625" style="222" customWidth="1"/>
    <col min="8100" max="8100" width="1.140625" style="222" customWidth="1"/>
    <col min="8101" max="8102" width="2" style="222" customWidth="1"/>
    <col min="8103" max="8104" width="2.140625" style="222" customWidth="1"/>
    <col min="8105" max="8105" width="1.7109375" style="222" customWidth="1"/>
    <col min="8106" max="8106" width="0.85546875" style="222" customWidth="1"/>
    <col min="8107" max="8107" width="2" style="222" customWidth="1"/>
    <col min="8108" max="8108" width="2.140625" style="222" customWidth="1"/>
    <col min="8109" max="8353" width="11.42578125" style="222"/>
    <col min="8354" max="8354" width="2.28515625" style="222" customWidth="1"/>
    <col min="8355" max="8355" width="2.140625" style="222" customWidth="1"/>
    <col min="8356" max="8356" width="1.140625" style="222" customWidth="1"/>
    <col min="8357" max="8358" width="2" style="222" customWidth="1"/>
    <col min="8359" max="8360" width="2.140625" style="222" customWidth="1"/>
    <col min="8361" max="8361" width="1.7109375" style="222" customWidth="1"/>
    <col min="8362" max="8362" width="0.85546875" style="222" customWidth="1"/>
    <col min="8363" max="8363" width="2" style="222" customWidth="1"/>
    <col min="8364" max="8364" width="2.140625" style="222" customWidth="1"/>
    <col min="8365" max="8609" width="11.42578125" style="222"/>
    <col min="8610" max="8610" width="2.28515625" style="222" customWidth="1"/>
    <col min="8611" max="8611" width="2.140625" style="222" customWidth="1"/>
    <col min="8612" max="8612" width="1.140625" style="222" customWidth="1"/>
    <col min="8613" max="8614" width="2" style="222" customWidth="1"/>
    <col min="8615" max="8616" width="2.140625" style="222" customWidth="1"/>
    <col min="8617" max="8617" width="1.7109375" style="222" customWidth="1"/>
    <col min="8618" max="8618" width="0.85546875" style="222" customWidth="1"/>
    <col min="8619" max="8619" width="2" style="222" customWidth="1"/>
    <col min="8620" max="8620" width="2.140625" style="222" customWidth="1"/>
    <col min="8621" max="8865" width="11.42578125" style="222"/>
    <col min="8866" max="8866" width="2.28515625" style="222" customWidth="1"/>
    <col min="8867" max="8867" width="2.140625" style="222" customWidth="1"/>
    <col min="8868" max="8868" width="1.140625" style="222" customWidth="1"/>
    <col min="8869" max="8870" width="2" style="222" customWidth="1"/>
    <col min="8871" max="8872" width="2.140625" style="222" customWidth="1"/>
    <col min="8873" max="8873" width="1.7109375" style="222" customWidth="1"/>
    <col min="8874" max="8874" width="0.85546875" style="222" customWidth="1"/>
    <col min="8875" max="8875" width="2" style="222" customWidth="1"/>
    <col min="8876" max="8876" width="2.140625" style="222" customWidth="1"/>
    <col min="8877" max="9121" width="11.42578125" style="222"/>
    <col min="9122" max="9122" width="2.28515625" style="222" customWidth="1"/>
    <col min="9123" max="9123" width="2.140625" style="222" customWidth="1"/>
    <col min="9124" max="9124" width="1.140625" style="222" customWidth="1"/>
    <col min="9125" max="9126" width="2" style="222" customWidth="1"/>
    <col min="9127" max="9128" width="2.140625" style="222" customWidth="1"/>
    <col min="9129" max="9129" width="1.7109375" style="222" customWidth="1"/>
    <col min="9130" max="9130" width="0.85546875" style="222" customWidth="1"/>
    <col min="9131" max="9131" width="2" style="222" customWidth="1"/>
    <col min="9132" max="9132" width="2.140625" style="222" customWidth="1"/>
    <col min="9133" max="9377" width="11.42578125" style="222"/>
    <col min="9378" max="9378" width="2.28515625" style="222" customWidth="1"/>
    <col min="9379" max="9379" width="2.140625" style="222" customWidth="1"/>
    <col min="9380" max="9380" width="1.140625" style="222" customWidth="1"/>
    <col min="9381" max="9382" width="2" style="222" customWidth="1"/>
    <col min="9383" max="9384" width="2.140625" style="222" customWidth="1"/>
    <col min="9385" max="9385" width="1.7109375" style="222" customWidth="1"/>
    <col min="9386" max="9386" width="0.85546875" style="222" customWidth="1"/>
    <col min="9387" max="9387" width="2" style="222" customWidth="1"/>
    <col min="9388" max="9388" width="2.140625" style="222" customWidth="1"/>
    <col min="9389" max="9633" width="11.42578125" style="222"/>
    <col min="9634" max="9634" width="2.28515625" style="222" customWidth="1"/>
    <col min="9635" max="9635" width="2.140625" style="222" customWidth="1"/>
    <col min="9636" max="9636" width="1.140625" style="222" customWidth="1"/>
    <col min="9637" max="9638" width="2" style="222" customWidth="1"/>
    <col min="9639" max="9640" width="2.140625" style="222" customWidth="1"/>
    <col min="9641" max="9641" width="1.7109375" style="222" customWidth="1"/>
    <col min="9642" max="9642" width="0.85546875" style="222" customWidth="1"/>
    <col min="9643" max="9643" width="2" style="222" customWidth="1"/>
    <col min="9644" max="9644" width="2.140625" style="222" customWidth="1"/>
    <col min="9645" max="9889" width="11.42578125" style="222"/>
    <col min="9890" max="9890" width="2.28515625" style="222" customWidth="1"/>
    <col min="9891" max="9891" width="2.140625" style="222" customWidth="1"/>
    <col min="9892" max="9892" width="1.140625" style="222" customWidth="1"/>
    <col min="9893" max="9894" width="2" style="222" customWidth="1"/>
    <col min="9895" max="9896" width="2.140625" style="222" customWidth="1"/>
    <col min="9897" max="9897" width="1.7109375" style="222" customWidth="1"/>
    <col min="9898" max="9898" width="0.85546875" style="222" customWidth="1"/>
    <col min="9899" max="9899" width="2" style="222" customWidth="1"/>
    <col min="9900" max="9900" width="2.140625" style="222" customWidth="1"/>
    <col min="9901" max="10145" width="11.42578125" style="222"/>
    <col min="10146" max="10146" width="2.28515625" style="222" customWidth="1"/>
    <col min="10147" max="10147" width="2.140625" style="222" customWidth="1"/>
    <col min="10148" max="10148" width="1.140625" style="222" customWidth="1"/>
    <col min="10149" max="10150" width="2" style="222" customWidth="1"/>
    <col min="10151" max="10152" width="2.140625" style="222" customWidth="1"/>
    <col min="10153" max="10153" width="1.7109375" style="222" customWidth="1"/>
    <col min="10154" max="10154" width="0.85546875" style="222" customWidth="1"/>
    <col min="10155" max="10155" width="2" style="222" customWidth="1"/>
    <col min="10156" max="10156" width="2.140625" style="222" customWidth="1"/>
    <col min="10157" max="10401" width="11.42578125" style="222"/>
    <col min="10402" max="10402" width="2.28515625" style="222" customWidth="1"/>
    <col min="10403" max="10403" width="2.140625" style="222" customWidth="1"/>
    <col min="10404" max="10404" width="1.140625" style="222" customWidth="1"/>
    <col min="10405" max="10406" width="2" style="222" customWidth="1"/>
    <col min="10407" max="10408" width="2.140625" style="222" customWidth="1"/>
    <col min="10409" max="10409" width="1.7109375" style="222" customWidth="1"/>
    <col min="10410" max="10410" width="0.85546875" style="222" customWidth="1"/>
    <col min="10411" max="10411" width="2" style="222" customWidth="1"/>
    <col min="10412" max="10412" width="2.140625" style="222" customWidth="1"/>
    <col min="10413" max="10657" width="11.42578125" style="222"/>
    <col min="10658" max="10658" width="2.28515625" style="222" customWidth="1"/>
    <col min="10659" max="10659" width="2.140625" style="222" customWidth="1"/>
    <col min="10660" max="10660" width="1.140625" style="222" customWidth="1"/>
    <col min="10661" max="10662" width="2" style="222" customWidth="1"/>
    <col min="10663" max="10664" width="2.140625" style="222" customWidth="1"/>
    <col min="10665" max="10665" width="1.7109375" style="222" customWidth="1"/>
    <col min="10666" max="10666" width="0.85546875" style="222" customWidth="1"/>
    <col min="10667" max="10667" width="2" style="222" customWidth="1"/>
    <col min="10668" max="10668" width="2.140625" style="222" customWidth="1"/>
    <col min="10669" max="10913" width="11.42578125" style="222"/>
    <col min="10914" max="10914" width="2.28515625" style="222" customWidth="1"/>
    <col min="10915" max="10915" width="2.140625" style="222" customWidth="1"/>
    <col min="10916" max="10916" width="1.140625" style="222" customWidth="1"/>
    <col min="10917" max="10918" width="2" style="222" customWidth="1"/>
    <col min="10919" max="10920" width="2.140625" style="222" customWidth="1"/>
    <col min="10921" max="10921" width="1.7109375" style="222" customWidth="1"/>
    <col min="10922" max="10922" width="0.85546875" style="222" customWidth="1"/>
    <col min="10923" max="10923" width="2" style="222" customWidth="1"/>
    <col min="10924" max="10924" width="2.140625" style="222" customWidth="1"/>
    <col min="10925" max="11169" width="11.42578125" style="222"/>
    <col min="11170" max="11170" width="2.28515625" style="222" customWidth="1"/>
    <col min="11171" max="11171" width="2.140625" style="222" customWidth="1"/>
    <col min="11172" max="11172" width="1.140625" style="222" customWidth="1"/>
    <col min="11173" max="11174" width="2" style="222" customWidth="1"/>
    <col min="11175" max="11176" width="2.140625" style="222" customWidth="1"/>
    <col min="11177" max="11177" width="1.7109375" style="222" customWidth="1"/>
    <col min="11178" max="11178" width="0.85546875" style="222" customWidth="1"/>
    <col min="11179" max="11179" width="2" style="222" customWidth="1"/>
    <col min="11180" max="11180" width="2.140625" style="222" customWidth="1"/>
    <col min="11181" max="11425" width="11.42578125" style="222"/>
    <col min="11426" max="11426" width="2.28515625" style="222" customWidth="1"/>
    <col min="11427" max="11427" width="2.140625" style="222" customWidth="1"/>
    <col min="11428" max="11428" width="1.140625" style="222" customWidth="1"/>
    <col min="11429" max="11430" width="2" style="222" customWidth="1"/>
    <col min="11431" max="11432" width="2.140625" style="222" customWidth="1"/>
    <col min="11433" max="11433" width="1.7109375" style="222" customWidth="1"/>
    <col min="11434" max="11434" width="0.85546875" style="222" customWidth="1"/>
    <col min="11435" max="11435" width="2" style="222" customWidth="1"/>
    <col min="11436" max="11436" width="2.140625" style="222" customWidth="1"/>
    <col min="11437" max="11681" width="11.42578125" style="222"/>
    <col min="11682" max="11682" width="2.28515625" style="222" customWidth="1"/>
    <col min="11683" max="11683" width="2.140625" style="222" customWidth="1"/>
    <col min="11684" max="11684" width="1.140625" style="222" customWidth="1"/>
    <col min="11685" max="11686" width="2" style="222" customWidth="1"/>
    <col min="11687" max="11688" width="2.140625" style="222" customWidth="1"/>
    <col min="11689" max="11689" width="1.7109375" style="222" customWidth="1"/>
    <col min="11690" max="11690" width="0.85546875" style="222" customWidth="1"/>
    <col min="11691" max="11691" width="2" style="222" customWidth="1"/>
    <col min="11692" max="11692" width="2.140625" style="222" customWidth="1"/>
    <col min="11693" max="11937" width="11.42578125" style="222"/>
    <col min="11938" max="11938" width="2.28515625" style="222" customWidth="1"/>
    <col min="11939" max="11939" width="2.140625" style="222" customWidth="1"/>
    <col min="11940" max="11940" width="1.140625" style="222" customWidth="1"/>
    <col min="11941" max="11942" width="2" style="222" customWidth="1"/>
    <col min="11943" max="11944" width="2.140625" style="222" customWidth="1"/>
    <col min="11945" max="11945" width="1.7109375" style="222" customWidth="1"/>
    <col min="11946" max="11946" width="0.85546875" style="222" customWidth="1"/>
    <col min="11947" max="11947" width="2" style="222" customWidth="1"/>
    <col min="11948" max="11948" width="2.140625" style="222" customWidth="1"/>
    <col min="11949" max="12193" width="11.42578125" style="222"/>
    <col min="12194" max="12194" width="2.28515625" style="222" customWidth="1"/>
    <col min="12195" max="12195" width="2.140625" style="222" customWidth="1"/>
    <col min="12196" max="12196" width="1.140625" style="222" customWidth="1"/>
    <col min="12197" max="12198" width="2" style="222" customWidth="1"/>
    <col min="12199" max="12200" width="2.140625" style="222" customWidth="1"/>
    <col min="12201" max="12201" width="1.7109375" style="222" customWidth="1"/>
    <col min="12202" max="12202" width="0.85546875" style="222" customWidth="1"/>
    <col min="12203" max="12203" width="2" style="222" customWidth="1"/>
    <col min="12204" max="12204" width="2.140625" style="222" customWidth="1"/>
    <col min="12205" max="12449" width="11.42578125" style="222"/>
    <col min="12450" max="12450" width="2.28515625" style="222" customWidth="1"/>
    <col min="12451" max="12451" width="2.140625" style="222" customWidth="1"/>
    <col min="12452" max="12452" width="1.140625" style="222" customWidth="1"/>
    <col min="12453" max="12454" width="2" style="222" customWidth="1"/>
    <col min="12455" max="12456" width="2.140625" style="222" customWidth="1"/>
    <col min="12457" max="12457" width="1.7109375" style="222" customWidth="1"/>
    <col min="12458" max="12458" width="0.85546875" style="222" customWidth="1"/>
    <col min="12459" max="12459" width="2" style="222" customWidth="1"/>
    <col min="12460" max="12460" width="2.140625" style="222" customWidth="1"/>
    <col min="12461" max="12705" width="11.42578125" style="222"/>
    <col min="12706" max="12706" width="2.28515625" style="222" customWidth="1"/>
    <col min="12707" max="12707" width="2.140625" style="222" customWidth="1"/>
    <col min="12708" max="12708" width="1.140625" style="222" customWidth="1"/>
    <col min="12709" max="12710" width="2" style="222" customWidth="1"/>
    <col min="12711" max="12712" width="2.140625" style="222" customWidth="1"/>
    <col min="12713" max="12713" width="1.7109375" style="222" customWidth="1"/>
    <col min="12714" max="12714" width="0.85546875" style="222" customWidth="1"/>
    <col min="12715" max="12715" width="2" style="222" customWidth="1"/>
    <col min="12716" max="12716" width="2.140625" style="222" customWidth="1"/>
    <col min="12717" max="12961" width="11.42578125" style="222"/>
    <col min="12962" max="12962" width="2.28515625" style="222" customWidth="1"/>
    <col min="12963" max="12963" width="2.140625" style="222" customWidth="1"/>
    <col min="12964" max="12964" width="1.140625" style="222" customWidth="1"/>
    <col min="12965" max="12966" width="2" style="222" customWidth="1"/>
    <col min="12967" max="12968" width="2.140625" style="222" customWidth="1"/>
    <col min="12969" max="12969" width="1.7109375" style="222" customWidth="1"/>
    <col min="12970" max="12970" width="0.85546875" style="222" customWidth="1"/>
    <col min="12971" max="12971" width="2" style="222" customWidth="1"/>
    <col min="12972" max="12972" width="2.140625" style="222" customWidth="1"/>
    <col min="12973" max="13217" width="11.42578125" style="222"/>
    <col min="13218" max="13218" width="2.28515625" style="222" customWidth="1"/>
    <col min="13219" max="13219" width="2.140625" style="222" customWidth="1"/>
    <col min="13220" max="13220" width="1.140625" style="222" customWidth="1"/>
    <col min="13221" max="13222" width="2" style="222" customWidth="1"/>
    <col min="13223" max="13224" width="2.140625" style="222" customWidth="1"/>
    <col min="13225" max="13225" width="1.7109375" style="222" customWidth="1"/>
    <col min="13226" max="13226" width="0.85546875" style="222" customWidth="1"/>
    <col min="13227" max="13227" width="2" style="222" customWidth="1"/>
    <col min="13228" max="13228" width="2.140625" style="222" customWidth="1"/>
    <col min="13229" max="13473" width="11.42578125" style="222"/>
    <col min="13474" max="13474" width="2.28515625" style="222" customWidth="1"/>
    <col min="13475" max="13475" width="2.140625" style="222" customWidth="1"/>
    <col min="13476" max="13476" width="1.140625" style="222" customWidth="1"/>
    <col min="13477" max="13478" width="2" style="222" customWidth="1"/>
    <col min="13479" max="13480" width="2.140625" style="222" customWidth="1"/>
    <col min="13481" max="13481" width="1.7109375" style="222" customWidth="1"/>
    <col min="13482" max="13482" width="0.85546875" style="222" customWidth="1"/>
    <col min="13483" max="13483" width="2" style="222" customWidth="1"/>
    <col min="13484" max="13484" width="2.140625" style="222" customWidth="1"/>
    <col min="13485" max="13729" width="11.42578125" style="222"/>
    <col min="13730" max="13730" width="2.28515625" style="222" customWidth="1"/>
    <col min="13731" max="13731" width="2.140625" style="222" customWidth="1"/>
    <col min="13732" max="13732" width="1.140625" style="222" customWidth="1"/>
    <col min="13733" max="13734" width="2" style="222" customWidth="1"/>
    <col min="13735" max="13736" width="2.140625" style="222" customWidth="1"/>
    <col min="13737" max="13737" width="1.7109375" style="222" customWidth="1"/>
    <col min="13738" max="13738" width="0.85546875" style="222" customWidth="1"/>
    <col min="13739" max="13739" width="2" style="222" customWidth="1"/>
    <col min="13740" max="13740" width="2.140625" style="222" customWidth="1"/>
    <col min="13741" max="13985" width="11.42578125" style="222"/>
    <col min="13986" max="13986" width="2.28515625" style="222" customWidth="1"/>
    <col min="13987" max="13987" width="2.140625" style="222" customWidth="1"/>
    <col min="13988" max="13988" width="1.140625" style="222" customWidth="1"/>
    <col min="13989" max="13990" width="2" style="222" customWidth="1"/>
    <col min="13991" max="13992" width="2.140625" style="222" customWidth="1"/>
    <col min="13993" max="13993" width="1.7109375" style="222" customWidth="1"/>
    <col min="13994" max="13994" width="0.85546875" style="222" customWidth="1"/>
    <col min="13995" max="13995" width="2" style="222" customWidth="1"/>
    <col min="13996" max="13996" width="2.140625" style="222" customWidth="1"/>
    <col min="13997" max="14241" width="11.42578125" style="222"/>
    <col min="14242" max="14242" width="2.28515625" style="222" customWidth="1"/>
    <col min="14243" max="14243" width="2.140625" style="222" customWidth="1"/>
    <col min="14244" max="14244" width="1.140625" style="222" customWidth="1"/>
    <col min="14245" max="14246" width="2" style="222" customWidth="1"/>
    <col min="14247" max="14248" width="2.140625" style="222" customWidth="1"/>
    <col min="14249" max="14249" width="1.7109375" style="222" customWidth="1"/>
    <col min="14250" max="14250" width="0.85546875" style="222" customWidth="1"/>
    <col min="14251" max="14251" width="2" style="222" customWidth="1"/>
    <col min="14252" max="14252" width="2.140625" style="222" customWidth="1"/>
    <col min="14253" max="14497" width="11.42578125" style="222"/>
    <col min="14498" max="14498" width="2.28515625" style="222" customWidth="1"/>
    <col min="14499" max="14499" width="2.140625" style="222" customWidth="1"/>
    <col min="14500" max="14500" width="1.140625" style="222" customWidth="1"/>
    <col min="14501" max="14502" width="2" style="222" customWidth="1"/>
    <col min="14503" max="14504" width="2.140625" style="222" customWidth="1"/>
    <col min="14505" max="14505" width="1.7109375" style="222" customWidth="1"/>
    <col min="14506" max="14506" width="0.85546875" style="222" customWidth="1"/>
    <col min="14507" max="14507" width="2" style="222" customWidth="1"/>
    <col min="14508" max="14508" width="2.140625" style="222" customWidth="1"/>
    <col min="14509" max="14753" width="11.42578125" style="222"/>
    <col min="14754" max="14754" width="2.28515625" style="222" customWidth="1"/>
    <col min="14755" max="14755" width="2.140625" style="222" customWidth="1"/>
    <col min="14756" max="14756" width="1.140625" style="222" customWidth="1"/>
    <col min="14757" max="14758" width="2" style="222" customWidth="1"/>
    <col min="14759" max="14760" width="2.140625" style="222" customWidth="1"/>
    <col min="14761" max="14761" width="1.7109375" style="222" customWidth="1"/>
    <col min="14762" max="14762" width="0.85546875" style="222" customWidth="1"/>
    <col min="14763" max="14763" width="2" style="222" customWidth="1"/>
    <col min="14764" max="14764" width="2.140625" style="222" customWidth="1"/>
    <col min="14765" max="15009" width="11.42578125" style="222"/>
    <col min="15010" max="15010" width="2.28515625" style="222" customWidth="1"/>
    <col min="15011" max="15011" width="2.140625" style="222" customWidth="1"/>
    <col min="15012" max="15012" width="1.140625" style="222" customWidth="1"/>
    <col min="15013" max="15014" width="2" style="222" customWidth="1"/>
    <col min="15015" max="15016" width="2.140625" style="222" customWidth="1"/>
    <col min="15017" max="15017" width="1.7109375" style="222" customWidth="1"/>
    <col min="15018" max="15018" width="0.85546875" style="222" customWidth="1"/>
    <col min="15019" max="15019" width="2" style="222" customWidth="1"/>
    <col min="15020" max="15020" width="2.140625" style="222" customWidth="1"/>
    <col min="15021" max="15265" width="11.42578125" style="222"/>
    <col min="15266" max="15266" width="2.28515625" style="222" customWidth="1"/>
    <col min="15267" max="15267" width="2.140625" style="222" customWidth="1"/>
    <col min="15268" max="15268" width="1.140625" style="222" customWidth="1"/>
    <col min="15269" max="15270" width="2" style="222" customWidth="1"/>
    <col min="15271" max="15272" width="2.140625" style="222" customWidth="1"/>
    <col min="15273" max="15273" width="1.7109375" style="222" customWidth="1"/>
    <col min="15274" max="15274" width="0.85546875" style="222" customWidth="1"/>
    <col min="15275" max="15275" width="2" style="222" customWidth="1"/>
    <col min="15276" max="15276" width="2.140625" style="222" customWidth="1"/>
    <col min="15277" max="15521" width="11.42578125" style="222"/>
    <col min="15522" max="15522" width="2.28515625" style="222" customWidth="1"/>
    <col min="15523" max="15523" width="2.140625" style="222" customWidth="1"/>
    <col min="15524" max="15524" width="1.140625" style="222" customWidth="1"/>
    <col min="15525" max="15526" width="2" style="222" customWidth="1"/>
    <col min="15527" max="15528" width="2.140625" style="222" customWidth="1"/>
    <col min="15529" max="15529" width="1.7109375" style="222" customWidth="1"/>
    <col min="15530" max="15530" width="0.85546875" style="222" customWidth="1"/>
    <col min="15531" max="15531" width="2" style="222" customWidth="1"/>
    <col min="15532" max="15532" width="2.140625" style="222" customWidth="1"/>
    <col min="15533" max="15777" width="11.42578125" style="222"/>
    <col min="15778" max="15778" width="2.28515625" style="222" customWidth="1"/>
    <col min="15779" max="15779" width="2.140625" style="222" customWidth="1"/>
    <col min="15780" max="15780" width="1.140625" style="222" customWidth="1"/>
    <col min="15781" max="15782" width="2" style="222" customWidth="1"/>
    <col min="15783" max="15784" width="2.140625" style="222" customWidth="1"/>
    <col min="15785" max="15785" width="1.7109375" style="222" customWidth="1"/>
    <col min="15786" max="15786" width="0.85546875" style="222" customWidth="1"/>
    <col min="15787" max="15787" width="2" style="222" customWidth="1"/>
    <col min="15788" max="15788" width="2.140625" style="222" customWidth="1"/>
    <col min="15789" max="16033" width="11.42578125" style="222"/>
    <col min="16034" max="16034" width="2.28515625" style="222" customWidth="1"/>
    <col min="16035" max="16035" width="2.140625" style="222" customWidth="1"/>
    <col min="16036" max="16036" width="1.140625" style="222" customWidth="1"/>
    <col min="16037" max="16038" width="2" style="222" customWidth="1"/>
    <col min="16039" max="16040" width="2.140625" style="222" customWidth="1"/>
    <col min="16041" max="16041" width="1.7109375" style="222" customWidth="1"/>
    <col min="16042" max="16042" width="0.85546875" style="222" customWidth="1"/>
    <col min="16043" max="16043" width="2" style="222" customWidth="1"/>
    <col min="16044" max="16044" width="2.140625" style="222" customWidth="1"/>
    <col min="16045" max="16384" width="11.42578125" style="222"/>
  </cols>
  <sheetData>
    <row r="1" spans="2:13" ht="8.25" customHeight="1"/>
    <row r="2" spans="2:13" ht="51.75" customHeight="1" thickBot="1"/>
    <row r="3" spans="2:13" s="300" customFormat="1" ht="16.5" thickBot="1">
      <c r="B3" s="298"/>
      <c r="C3" s="299"/>
      <c r="D3" s="882" t="s">
        <v>609</v>
      </c>
      <c r="E3" s="883"/>
      <c r="F3" s="298"/>
      <c r="G3" s="884" t="s">
        <v>631</v>
      </c>
      <c r="H3" s="885"/>
      <c r="I3" s="885"/>
      <c r="J3" s="885"/>
      <c r="K3" s="885"/>
      <c r="L3" s="886"/>
      <c r="M3" s="326"/>
    </row>
    <row r="4" spans="2:13" s="273" customFormat="1" ht="39" thickBot="1">
      <c r="B4" s="327" t="s">
        <v>7</v>
      </c>
      <c r="C4" s="328" t="s">
        <v>617</v>
      </c>
      <c r="D4" s="329" t="s">
        <v>15</v>
      </c>
      <c r="E4" s="330" t="s">
        <v>610</v>
      </c>
      <c r="F4" s="331" t="s">
        <v>16</v>
      </c>
      <c r="G4" s="331" t="s">
        <v>640</v>
      </c>
      <c r="H4" s="331" t="s">
        <v>611</v>
      </c>
      <c r="I4" s="331" t="s">
        <v>641</v>
      </c>
      <c r="J4" s="330" t="s">
        <v>612</v>
      </c>
      <c r="K4" s="331" t="s">
        <v>613</v>
      </c>
      <c r="L4" s="331" t="s">
        <v>614</v>
      </c>
      <c r="M4" s="331" t="s">
        <v>615</v>
      </c>
    </row>
    <row r="5" spans="2:13" s="311" customFormat="1" ht="15.95" customHeight="1">
      <c r="B5" s="306" t="s">
        <v>275</v>
      </c>
      <c r="C5" s="307">
        <f>+VLOOKUP($B5,RESUMEN!$A$15:$H$52,2,FALSE)</f>
        <v>13</v>
      </c>
      <c r="D5" s="307">
        <f>+VLOOKUP($B5,RESUMEN!$A$15:$H$52,3,FALSE)</f>
        <v>31023466662</v>
      </c>
      <c r="E5" s="308">
        <f t="shared" ref="E5:E10" si="0">D5/D$15</f>
        <v>0.26628999491725441</v>
      </c>
      <c r="F5" s="307">
        <f>+VLOOKUP($B5,RESUMEN!$A$15:$H$52,4,FALSE)</f>
        <v>15258816406</v>
      </c>
      <c r="G5" s="850">
        <f>+VLOOKUP($B5,RESUMEN!$A$15:$H$52,5,FALSE)</f>
        <v>3363206570</v>
      </c>
      <c r="H5" s="309">
        <f>G5/$G$15</f>
        <v>0.15871776933345175</v>
      </c>
      <c r="I5" s="850">
        <f>+VLOOKUP($B5,RESUMEN!$A$15:$H$52,6,FALSE)</f>
        <v>2682341215</v>
      </c>
      <c r="J5" s="310">
        <f t="shared" ref="J5:J14" si="1">+G5-I5</f>
        <v>680865355</v>
      </c>
      <c r="K5" s="307">
        <f>+VLOOKUP($B5,RESUMEN!$A$15:$H$52,7,FALSE)</f>
        <v>680865355</v>
      </c>
      <c r="L5" s="851">
        <f t="shared" ref="L5:L14" si="2">I5/G5</f>
        <v>0.79755470238630033</v>
      </c>
      <c r="M5" s="307">
        <f>+VLOOKUP($B5,RESUMEN!$A$15:$H$52,8,FALSE)</f>
        <v>12401443686</v>
      </c>
    </row>
    <row r="6" spans="2:13" s="311" customFormat="1" ht="15.95" customHeight="1">
      <c r="B6" s="312" t="s">
        <v>185</v>
      </c>
      <c r="C6" s="307">
        <f>+VLOOKUP($B6,RESUMEN!$A$15:$H$52,2,FALSE)</f>
        <v>13</v>
      </c>
      <c r="D6" s="307">
        <f>+VLOOKUP($B6,RESUMEN!$A$15:$H$52,3,FALSE)</f>
        <v>16302701892</v>
      </c>
      <c r="E6" s="313">
        <f t="shared" si="0"/>
        <v>0.1399342778566941</v>
      </c>
      <c r="F6" s="307">
        <f>+VLOOKUP($B6,RESUMEN!$A$15:$H$52,4,FALSE)</f>
        <v>1600876324</v>
      </c>
      <c r="G6" s="850">
        <f>+VLOOKUP($B6,RESUMEN!$A$15:$H$52,5,FALSE)</f>
        <v>2545113678</v>
      </c>
      <c r="H6" s="309">
        <f t="shared" ref="H6:H14" si="3">G6/$G$15</f>
        <v>0.12011000729943776</v>
      </c>
      <c r="I6" s="850">
        <f>+VLOOKUP($B6,RESUMEN!$A$15:$H$52,6,FALSE)</f>
        <v>2544428758</v>
      </c>
      <c r="J6" s="315">
        <f t="shared" si="1"/>
        <v>684920</v>
      </c>
      <c r="K6" s="307">
        <f>+VLOOKUP($B6,RESUMEN!$A$15:$H$52,7,FALSE)</f>
        <v>684920</v>
      </c>
      <c r="L6" s="849">
        <f t="shared" si="2"/>
        <v>0.99973088824836376</v>
      </c>
      <c r="M6" s="307">
        <f>+VLOOKUP($B6,RESUMEN!$A$15:$H$52,8,FALSE)</f>
        <v>12156711890</v>
      </c>
    </row>
    <row r="7" spans="2:13" s="311" customFormat="1" ht="15.95" customHeight="1">
      <c r="B7" s="312" t="s">
        <v>196</v>
      </c>
      <c r="C7" s="307">
        <f>+VLOOKUP($B7,RESUMEN!$A$15:$H$52,2,FALSE)</f>
        <v>10</v>
      </c>
      <c r="D7" s="307">
        <f>+VLOOKUP($B7,RESUMEN!$A$15:$H$52,3,FALSE)</f>
        <v>4973112237</v>
      </c>
      <c r="E7" s="313">
        <f t="shared" si="0"/>
        <v>4.2686719918885181E-2</v>
      </c>
      <c r="F7" s="307">
        <f>+VLOOKUP($B7,RESUMEN!$A$15:$H$52,4,FALSE)</f>
        <v>57997400</v>
      </c>
      <c r="G7" s="850">
        <f>+VLOOKUP($B7,RESUMEN!$A$15:$H$52,5,FALSE)</f>
        <v>1580156139</v>
      </c>
      <c r="H7" s="309">
        <f t="shared" si="3"/>
        <v>7.4571350989195928E-2</v>
      </c>
      <c r="I7" s="850">
        <f>+VLOOKUP($B7,RESUMEN!$A$15:$H$52,6,FALSE)</f>
        <v>576930098</v>
      </c>
      <c r="J7" s="315">
        <f t="shared" si="1"/>
        <v>1003226041</v>
      </c>
      <c r="K7" s="307">
        <f>+VLOOKUP($B7,RESUMEN!$A$15:$H$52,7,FALSE)</f>
        <v>1003226041</v>
      </c>
      <c r="L7" s="849">
        <f t="shared" si="2"/>
        <v>0.3651095507340873</v>
      </c>
      <c r="M7" s="307">
        <f>+VLOOKUP($B7,RESUMEN!$A$15:$H$52,8,FALSE)</f>
        <v>3334958698</v>
      </c>
    </row>
    <row r="8" spans="2:13" s="311" customFormat="1" ht="15.95" customHeight="1">
      <c r="B8" s="312" t="s">
        <v>210</v>
      </c>
      <c r="C8" s="307">
        <f>+VLOOKUP($B8,RESUMEN!$A$15:$H$52,2,FALSE)</f>
        <v>10</v>
      </c>
      <c r="D8" s="307">
        <f>+VLOOKUP($B8,RESUMEN!$A$15:$H$52,3,FALSE)</f>
        <v>6471606495</v>
      </c>
      <c r="E8" s="313">
        <f t="shared" si="0"/>
        <v>5.5549048706761216E-2</v>
      </c>
      <c r="F8" s="307">
        <f>+VLOOKUP($B8,RESUMEN!$A$15:$H$52,4,FALSE)</f>
        <v>1870326590</v>
      </c>
      <c r="G8" s="850">
        <f>+VLOOKUP($B8,RESUMEN!$A$15:$H$52,5,FALSE)</f>
        <v>1306200145</v>
      </c>
      <c r="H8" s="309">
        <f t="shared" si="3"/>
        <v>6.1642711799718933E-2</v>
      </c>
      <c r="I8" s="850">
        <f>+VLOOKUP($B8,RESUMEN!$A$15:$H$52,6,FALSE)</f>
        <v>1256676945</v>
      </c>
      <c r="J8" s="315">
        <f t="shared" si="1"/>
        <v>49523200</v>
      </c>
      <c r="K8" s="307">
        <f>+VLOOKUP($B8,RESUMEN!$A$15:$H$52,7,FALSE)</f>
        <v>49523200</v>
      </c>
      <c r="L8" s="849">
        <f t="shared" si="2"/>
        <v>0.96208605534950387</v>
      </c>
      <c r="M8" s="307">
        <f>+VLOOKUP($B8,RESUMEN!$A$15:$H$52,8,FALSE)</f>
        <v>3295079760</v>
      </c>
    </row>
    <row r="9" spans="2:13" s="311" customFormat="1" ht="15.95" customHeight="1">
      <c r="B9" s="316" t="s">
        <v>220</v>
      </c>
      <c r="C9" s="307">
        <f>+VLOOKUP($B9,RESUMEN!$A$15:$H$52,2,FALSE)</f>
        <v>10</v>
      </c>
      <c r="D9" s="307">
        <f>+VLOOKUP($B9,RESUMEN!$A$15:$H$52,3,FALSE)</f>
        <v>10455913464</v>
      </c>
      <c r="E9" s="313">
        <f t="shared" si="0"/>
        <v>8.9748356414154379E-2</v>
      </c>
      <c r="F9" s="307">
        <f>+VLOOKUP($B9,RESUMEN!$A$15:$H$52,4,FALSE)</f>
        <v>2316853351</v>
      </c>
      <c r="G9" s="850">
        <f>+VLOOKUP($B9,RESUMEN!$A$15:$H$52,5,FALSE)</f>
        <v>6020731575</v>
      </c>
      <c r="H9" s="309">
        <f t="shared" si="3"/>
        <v>0.2841327362593371</v>
      </c>
      <c r="I9" s="850">
        <f>+VLOOKUP($B9,RESUMEN!$A$15:$H$52,6,FALSE)</f>
        <v>5578585681</v>
      </c>
      <c r="J9" s="315">
        <f t="shared" si="1"/>
        <v>442145894</v>
      </c>
      <c r="K9" s="307">
        <f>+VLOOKUP($B9,RESUMEN!$A$15:$H$52,7,FALSE)</f>
        <v>442145894</v>
      </c>
      <c r="L9" s="849">
        <f t="shared" si="2"/>
        <v>0.92656276259916137</v>
      </c>
      <c r="M9" s="307">
        <f>+VLOOKUP($B9,RESUMEN!$A$15:$H$52,8,FALSE)</f>
        <v>2118328538</v>
      </c>
    </row>
    <row r="10" spans="2:13" s="311" customFormat="1" ht="15.95" customHeight="1">
      <c r="B10" s="316" t="s">
        <v>169</v>
      </c>
      <c r="C10" s="307">
        <f>+VLOOKUP($B10,RESUMEN!$A$15:$H$52,2,FALSE)</f>
        <v>6</v>
      </c>
      <c r="D10" s="307">
        <f>+VLOOKUP($B10,RESUMEN!$A$15:$H$52,3,FALSE)</f>
        <v>5780156318</v>
      </c>
      <c r="E10" s="313">
        <f t="shared" si="0"/>
        <v>4.9613984578534789E-2</v>
      </c>
      <c r="F10" s="307">
        <f>+VLOOKUP($B10,RESUMEN!$A$15:$H$52,4,FALSE)</f>
        <v>3828816269</v>
      </c>
      <c r="G10" s="850">
        <f>+VLOOKUP($B10,RESUMEN!$A$15:$H$52,5,FALSE)</f>
        <v>202212550</v>
      </c>
      <c r="H10" s="309">
        <f t="shared" si="3"/>
        <v>9.5428943180344353E-3</v>
      </c>
      <c r="I10" s="850">
        <f>+VLOOKUP($B10,RESUMEN!$A$15:$H$52,6,FALSE)</f>
        <v>63427169</v>
      </c>
      <c r="J10" s="315">
        <f t="shared" si="1"/>
        <v>138785381</v>
      </c>
      <c r="K10" s="307">
        <f>+VLOOKUP($B10,RESUMEN!$A$15:$H$52,7,FALSE)</f>
        <v>138785381</v>
      </c>
      <c r="L10" s="849">
        <f t="shared" si="2"/>
        <v>0.31366583824792277</v>
      </c>
      <c r="M10" s="307">
        <f>+VLOOKUP($B10,RESUMEN!$A$15:$H$52,8,FALSE)</f>
        <v>1749127499</v>
      </c>
    </row>
    <row r="11" spans="2:13" s="311" customFormat="1" ht="15.95" customHeight="1">
      <c r="B11" s="316" t="s">
        <v>237</v>
      </c>
      <c r="C11" s="307">
        <f>+VLOOKUP($B11,RESUMEN!$A$15:$H$52,2,FALSE)</f>
        <v>12</v>
      </c>
      <c r="D11" s="307">
        <f>+VLOOKUP($B11,RESUMEN!$A$15:$H$52,3,FALSE)</f>
        <v>4291222010</v>
      </c>
      <c r="E11" s="313">
        <f>D11/D$15</f>
        <v>3.6833713642692015E-2</v>
      </c>
      <c r="F11" s="307">
        <f>+VLOOKUP($B11,RESUMEN!$A$15:$H$52,4,FALSE)</f>
        <v>1159386907</v>
      </c>
      <c r="G11" s="850">
        <f>+VLOOKUP($B11,RESUMEN!$A$15:$H$52,5,FALSE)</f>
        <v>980513256</v>
      </c>
      <c r="H11" s="309">
        <f t="shared" si="3"/>
        <v>4.6272767834834402E-2</v>
      </c>
      <c r="I11" s="850">
        <f>+VLOOKUP($B11,RESUMEN!$A$15:$H$52,6,FALSE)</f>
        <v>962628671</v>
      </c>
      <c r="J11" s="315">
        <f t="shared" si="1"/>
        <v>17884585</v>
      </c>
      <c r="K11" s="307">
        <f>+VLOOKUP($B11,RESUMEN!$A$15:$H$52,7,FALSE)</f>
        <v>17884585</v>
      </c>
      <c r="L11" s="849">
        <f t="shared" si="2"/>
        <v>0.98175997632815282</v>
      </c>
      <c r="M11" s="307">
        <f>+VLOOKUP($B11,RESUMEN!$A$15:$H$52,8,FALSE)</f>
        <v>2151321847</v>
      </c>
    </row>
    <row r="12" spans="2:13" s="311" customFormat="1" ht="15.95" customHeight="1">
      <c r="B12" s="316" t="s">
        <v>252</v>
      </c>
      <c r="C12" s="307">
        <f>+VLOOKUP($B12,RESUMEN!$A$15:$H$52,2,FALSE)</f>
        <v>7</v>
      </c>
      <c r="D12" s="307">
        <f>+VLOOKUP($B12,RESUMEN!$A$15:$H$52,3,FALSE)</f>
        <v>2946824961</v>
      </c>
      <c r="E12" s="313">
        <f>D12/D$15</f>
        <v>2.5294078590124277E-2</v>
      </c>
      <c r="F12" s="307">
        <f>+VLOOKUP($B12,RESUMEN!$A$15:$H$52,4,FALSE)</f>
        <v>259031774</v>
      </c>
      <c r="G12" s="850">
        <f>+VLOOKUP($B12,RESUMEN!$A$15:$H$52,5,FALSE)</f>
        <v>799503563</v>
      </c>
      <c r="H12" s="309">
        <f t="shared" si="3"/>
        <v>3.7730487096873988E-2</v>
      </c>
      <c r="I12" s="850">
        <f>+VLOOKUP($B12,RESUMEN!$A$15:$H$52,6,FALSE)</f>
        <v>342278163</v>
      </c>
      <c r="J12" s="315">
        <f t="shared" si="1"/>
        <v>457225400</v>
      </c>
      <c r="K12" s="307">
        <f>+VLOOKUP($B12,RESUMEN!$A$15:$H$52,7,FALSE)</f>
        <v>457225400</v>
      </c>
      <c r="L12" s="849">
        <f t="shared" si="2"/>
        <v>0.42811336789502213</v>
      </c>
      <c r="M12" s="307">
        <f>+VLOOKUP($B12,RESUMEN!$A$15:$H$52,8,FALSE)</f>
        <v>1888289624</v>
      </c>
    </row>
    <row r="13" spans="2:13" s="311" customFormat="1" ht="15.95" customHeight="1">
      <c r="B13" s="316" t="s">
        <v>170</v>
      </c>
      <c r="C13" s="307">
        <f>+VLOOKUP($B13,RESUMEN!$A$15:$H$52,2,FALSE)</f>
        <v>19</v>
      </c>
      <c r="D13" s="307">
        <f>+VLOOKUP($B13,RESUMEN!$A$15:$H$52,3,FALSE)</f>
        <v>23215630439</v>
      </c>
      <c r="E13" s="313">
        <f>D13/D$15</f>
        <v>0.19927141537584778</v>
      </c>
      <c r="F13" s="307">
        <f>+VLOOKUP($B13,RESUMEN!$A$15:$H$52,4,FALSE)</f>
        <v>608863534</v>
      </c>
      <c r="G13" s="850">
        <f>+VLOOKUP($B13,RESUMEN!$A$15:$H$52,5,FALSE)</f>
        <v>3374678874</v>
      </c>
      <c r="H13" s="309">
        <f t="shared" si="3"/>
        <v>0.15925917482315238</v>
      </c>
      <c r="I13" s="850">
        <f>+VLOOKUP($B13,RESUMEN!$A$15:$H$52,6,FALSE)</f>
        <v>2038514986</v>
      </c>
      <c r="J13" s="315">
        <f t="shared" si="1"/>
        <v>1336163888</v>
      </c>
      <c r="K13" s="307">
        <f>+VLOOKUP($B13,RESUMEN!$A$15:$H$52,7,FALSE)</f>
        <v>1336163888</v>
      </c>
      <c r="L13" s="849">
        <f>I13/G13</f>
        <v>0.60406191584793734</v>
      </c>
      <c r="M13" s="307">
        <f>+VLOOKUP($B13,RESUMEN!$A$15:$H$52,8,FALSE)</f>
        <v>19232088031</v>
      </c>
    </row>
    <row r="14" spans="2:13" s="311" customFormat="1" ht="15.95" customHeight="1" thickBot="1">
      <c r="B14" s="316" t="s">
        <v>260</v>
      </c>
      <c r="C14" s="307">
        <f>+VLOOKUP($B14,RESUMEN!$A$15:$H$52,2,FALSE)</f>
        <v>14</v>
      </c>
      <c r="D14" s="307">
        <f>+VLOOKUP($B14,RESUMEN!$A$15:$H$52,3,FALSE)</f>
        <v>11041927594</v>
      </c>
      <c r="E14" s="332">
        <f>D14/D$15</f>
        <v>9.4778409999051821E-2</v>
      </c>
      <c r="F14" s="307">
        <f>+VLOOKUP($B14,RESUMEN!$A$15:$H$52,4,FALSE)</f>
        <v>4478111500</v>
      </c>
      <c r="G14" s="850">
        <f>+VLOOKUP($B14,RESUMEN!$A$15:$H$52,5,FALSE)</f>
        <v>1017538977</v>
      </c>
      <c r="H14" s="309">
        <f t="shared" si="3"/>
        <v>4.8020100245963329E-2</v>
      </c>
      <c r="I14" s="850">
        <f>+VLOOKUP($B14,RESUMEN!$A$15:$H$52,6,FALSE)</f>
        <v>1100781964</v>
      </c>
      <c r="J14" s="333">
        <f t="shared" si="1"/>
        <v>-83242987</v>
      </c>
      <c r="K14" s="307">
        <f>+VLOOKUP($B14,RESUMEN!$A$15:$H$52,7,FALSE)</f>
        <v>-83242987</v>
      </c>
      <c r="L14" s="852">
        <f t="shared" si="2"/>
        <v>1.0818081556398207</v>
      </c>
      <c r="M14" s="307">
        <f>+VLOOKUP($B14,RESUMEN!$A$15:$H$52,8,FALSE)</f>
        <v>5546277117</v>
      </c>
    </row>
    <row r="15" spans="2:13" ht="15.75" thickBot="1">
      <c r="B15" s="334" t="s">
        <v>616</v>
      </c>
      <c r="C15" s="335">
        <f t="shared" ref="C15:K15" si="4">SUM(C5:C14)</f>
        <v>114</v>
      </c>
      <c r="D15" s="336">
        <f t="shared" si="4"/>
        <v>116502562072</v>
      </c>
      <c r="E15" s="337">
        <f t="shared" si="4"/>
        <v>1</v>
      </c>
      <c r="F15" s="338">
        <f t="shared" si="4"/>
        <v>31439080055</v>
      </c>
      <c r="G15" s="336">
        <f t="shared" si="4"/>
        <v>21189855327</v>
      </c>
      <c r="H15" s="339">
        <f t="shared" si="4"/>
        <v>0.99999999999999989</v>
      </c>
      <c r="I15" s="340">
        <f t="shared" si="4"/>
        <v>17146593650</v>
      </c>
      <c r="J15" s="340">
        <f t="shared" si="4"/>
        <v>4043261677</v>
      </c>
      <c r="K15" s="341">
        <f t="shared" si="4"/>
        <v>4043261677</v>
      </c>
      <c r="L15" s="342">
        <f>I15/G15</f>
        <v>0.8091888021600554</v>
      </c>
      <c r="M15" s="343">
        <f>SUM(M5:M14)</f>
        <v>63873626690</v>
      </c>
    </row>
    <row r="16" spans="2:13" ht="18">
      <c r="B16" s="223"/>
      <c r="C16" s="224"/>
      <c r="D16" s="296"/>
      <c r="E16" s="296"/>
      <c r="F16" s="296"/>
      <c r="G16" s="296"/>
      <c r="H16" s="223"/>
      <c r="I16" s="296"/>
      <c r="J16" s="296"/>
      <c r="K16" s="296"/>
      <c r="L16" s="296"/>
      <c r="M16" s="228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topLeftCell="B1" zoomScaleNormal="100" zoomScaleSheetLayoutView="90" workbookViewId="0">
      <selection activeCell="H12" sqref="H12"/>
    </sheetView>
  </sheetViews>
  <sheetFormatPr baseColWidth="10" defaultColWidth="11.42578125" defaultRowHeight="15"/>
  <cols>
    <col min="1" max="1" width="6.7109375" style="222" customWidth="1"/>
    <col min="2" max="2" width="20.140625" style="222" customWidth="1"/>
    <col min="3" max="3" width="12.140625" style="297" customWidth="1"/>
    <col min="4" max="4" width="14.7109375" style="222" customWidth="1"/>
    <col min="5" max="5" width="10.42578125" style="222" customWidth="1"/>
    <col min="6" max="7" width="15.7109375" style="222" customWidth="1"/>
    <col min="8" max="8" width="14.85546875" style="222" customWidth="1"/>
    <col min="9" max="9" width="14.7109375" style="222" bestFit="1" customWidth="1"/>
    <col min="10" max="10" width="15" style="222" hidden="1" customWidth="1"/>
    <col min="11" max="11" width="14.7109375" style="222" bestFit="1" customWidth="1"/>
    <col min="12" max="12" width="12" style="222" customWidth="1"/>
    <col min="13" max="13" width="14.7109375" style="222" bestFit="1" customWidth="1"/>
    <col min="14" max="14" width="6.7109375" style="222" customWidth="1"/>
    <col min="15" max="161" width="11.42578125" style="222"/>
    <col min="162" max="162" width="2.28515625" style="222" customWidth="1"/>
    <col min="163" max="163" width="2.140625" style="222" customWidth="1"/>
    <col min="164" max="164" width="1.140625" style="222" customWidth="1"/>
    <col min="165" max="166" width="2" style="222" customWidth="1"/>
    <col min="167" max="168" width="2.140625" style="222" customWidth="1"/>
    <col min="169" max="169" width="1.7109375" style="222" customWidth="1"/>
    <col min="170" max="170" width="0.85546875" style="222" customWidth="1"/>
    <col min="171" max="171" width="2" style="222" customWidth="1"/>
    <col min="172" max="172" width="2.140625" style="222" customWidth="1"/>
    <col min="173" max="417" width="11.42578125" style="222"/>
    <col min="418" max="418" width="2.28515625" style="222" customWidth="1"/>
    <col min="419" max="419" width="2.140625" style="222" customWidth="1"/>
    <col min="420" max="420" width="1.140625" style="222" customWidth="1"/>
    <col min="421" max="422" width="2" style="222" customWidth="1"/>
    <col min="423" max="424" width="2.140625" style="222" customWidth="1"/>
    <col min="425" max="425" width="1.7109375" style="222" customWidth="1"/>
    <col min="426" max="426" width="0.85546875" style="222" customWidth="1"/>
    <col min="427" max="427" width="2" style="222" customWidth="1"/>
    <col min="428" max="428" width="2.140625" style="222" customWidth="1"/>
    <col min="429" max="673" width="11.42578125" style="222"/>
    <col min="674" max="674" width="2.28515625" style="222" customWidth="1"/>
    <col min="675" max="675" width="2.140625" style="222" customWidth="1"/>
    <col min="676" max="676" width="1.140625" style="222" customWidth="1"/>
    <col min="677" max="678" width="2" style="222" customWidth="1"/>
    <col min="679" max="680" width="2.140625" style="222" customWidth="1"/>
    <col min="681" max="681" width="1.7109375" style="222" customWidth="1"/>
    <col min="682" max="682" width="0.85546875" style="222" customWidth="1"/>
    <col min="683" max="683" width="2" style="222" customWidth="1"/>
    <col min="684" max="684" width="2.140625" style="222" customWidth="1"/>
    <col min="685" max="929" width="11.42578125" style="222"/>
    <col min="930" max="930" width="2.28515625" style="222" customWidth="1"/>
    <col min="931" max="931" width="2.140625" style="222" customWidth="1"/>
    <col min="932" max="932" width="1.140625" style="222" customWidth="1"/>
    <col min="933" max="934" width="2" style="222" customWidth="1"/>
    <col min="935" max="936" width="2.140625" style="222" customWidth="1"/>
    <col min="937" max="937" width="1.7109375" style="222" customWidth="1"/>
    <col min="938" max="938" width="0.85546875" style="222" customWidth="1"/>
    <col min="939" max="939" width="2" style="222" customWidth="1"/>
    <col min="940" max="940" width="2.140625" style="222" customWidth="1"/>
    <col min="941" max="1185" width="11.42578125" style="222"/>
    <col min="1186" max="1186" width="2.28515625" style="222" customWidth="1"/>
    <col min="1187" max="1187" width="2.140625" style="222" customWidth="1"/>
    <col min="1188" max="1188" width="1.140625" style="222" customWidth="1"/>
    <col min="1189" max="1190" width="2" style="222" customWidth="1"/>
    <col min="1191" max="1192" width="2.140625" style="222" customWidth="1"/>
    <col min="1193" max="1193" width="1.7109375" style="222" customWidth="1"/>
    <col min="1194" max="1194" width="0.85546875" style="222" customWidth="1"/>
    <col min="1195" max="1195" width="2" style="222" customWidth="1"/>
    <col min="1196" max="1196" width="2.140625" style="222" customWidth="1"/>
    <col min="1197" max="1441" width="11.42578125" style="222"/>
    <col min="1442" max="1442" width="2.28515625" style="222" customWidth="1"/>
    <col min="1443" max="1443" width="2.140625" style="222" customWidth="1"/>
    <col min="1444" max="1444" width="1.140625" style="222" customWidth="1"/>
    <col min="1445" max="1446" width="2" style="222" customWidth="1"/>
    <col min="1447" max="1448" width="2.140625" style="222" customWidth="1"/>
    <col min="1449" max="1449" width="1.7109375" style="222" customWidth="1"/>
    <col min="1450" max="1450" width="0.85546875" style="222" customWidth="1"/>
    <col min="1451" max="1451" width="2" style="222" customWidth="1"/>
    <col min="1452" max="1452" width="2.140625" style="222" customWidth="1"/>
    <col min="1453" max="1697" width="11.42578125" style="222"/>
    <col min="1698" max="1698" width="2.28515625" style="222" customWidth="1"/>
    <col min="1699" max="1699" width="2.140625" style="222" customWidth="1"/>
    <col min="1700" max="1700" width="1.140625" style="222" customWidth="1"/>
    <col min="1701" max="1702" width="2" style="222" customWidth="1"/>
    <col min="1703" max="1704" width="2.140625" style="222" customWidth="1"/>
    <col min="1705" max="1705" width="1.7109375" style="222" customWidth="1"/>
    <col min="1706" max="1706" width="0.85546875" style="222" customWidth="1"/>
    <col min="1707" max="1707" width="2" style="222" customWidth="1"/>
    <col min="1708" max="1708" width="2.140625" style="222" customWidth="1"/>
    <col min="1709" max="1953" width="11.42578125" style="222"/>
    <col min="1954" max="1954" width="2.28515625" style="222" customWidth="1"/>
    <col min="1955" max="1955" width="2.140625" style="222" customWidth="1"/>
    <col min="1956" max="1956" width="1.140625" style="222" customWidth="1"/>
    <col min="1957" max="1958" width="2" style="222" customWidth="1"/>
    <col min="1959" max="1960" width="2.140625" style="222" customWidth="1"/>
    <col min="1961" max="1961" width="1.7109375" style="222" customWidth="1"/>
    <col min="1962" max="1962" width="0.85546875" style="222" customWidth="1"/>
    <col min="1963" max="1963" width="2" style="222" customWidth="1"/>
    <col min="1964" max="1964" width="2.140625" style="222" customWidth="1"/>
    <col min="1965" max="2209" width="11.42578125" style="222"/>
    <col min="2210" max="2210" width="2.28515625" style="222" customWidth="1"/>
    <col min="2211" max="2211" width="2.140625" style="222" customWidth="1"/>
    <col min="2212" max="2212" width="1.140625" style="222" customWidth="1"/>
    <col min="2213" max="2214" width="2" style="222" customWidth="1"/>
    <col min="2215" max="2216" width="2.140625" style="222" customWidth="1"/>
    <col min="2217" max="2217" width="1.7109375" style="222" customWidth="1"/>
    <col min="2218" max="2218" width="0.85546875" style="222" customWidth="1"/>
    <col min="2219" max="2219" width="2" style="222" customWidth="1"/>
    <col min="2220" max="2220" width="2.140625" style="222" customWidth="1"/>
    <col min="2221" max="2465" width="11.42578125" style="222"/>
    <col min="2466" max="2466" width="2.28515625" style="222" customWidth="1"/>
    <col min="2467" max="2467" width="2.140625" style="222" customWidth="1"/>
    <col min="2468" max="2468" width="1.140625" style="222" customWidth="1"/>
    <col min="2469" max="2470" width="2" style="222" customWidth="1"/>
    <col min="2471" max="2472" width="2.140625" style="222" customWidth="1"/>
    <col min="2473" max="2473" width="1.7109375" style="222" customWidth="1"/>
    <col min="2474" max="2474" width="0.85546875" style="222" customWidth="1"/>
    <col min="2475" max="2475" width="2" style="222" customWidth="1"/>
    <col min="2476" max="2476" width="2.140625" style="222" customWidth="1"/>
    <col min="2477" max="2721" width="11.42578125" style="222"/>
    <col min="2722" max="2722" width="2.28515625" style="222" customWidth="1"/>
    <col min="2723" max="2723" width="2.140625" style="222" customWidth="1"/>
    <col min="2724" max="2724" width="1.140625" style="222" customWidth="1"/>
    <col min="2725" max="2726" width="2" style="222" customWidth="1"/>
    <col min="2727" max="2728" width="2.140625" style="222" customWidth="1"/>
    <col min="2729" max="2729" width="1.7109375" style="222" customWidth="1"/>
    <col min="2730" max="2730" width="0.85546875" style="222" customWidth="1"/>
    <col min="2731" max="2731" width="2" style="222" customWidth="1"/>
    <col min="2732" max="2732" width="2.140625" style="222" customWidth="1"/>
    <col min="2733" max="2977" width="11.42578125" style="222"/>
    <col min="2978" max="2978" width="2.28515625" style="222" customWidth="1"/>
    <col min="2979" max="2979" width="2.140625" style="222" customWidth="1"/>
    <col min="2980" max="2980" width="1.140625" style="222" customWidth="1"/>
    <col min="2981" max="2982" width="2" style="222" customWidth="1"/>
    <col min="2983" max="2984" width="2.140625" style="222" customWidth="1"/>
    <col min="2985" max="2985" width="1.7109375" style="222" customWidth="1"/>
    <col min="2986" max="2986" width="0.85546875" style="222" customWidth="1"/>
    <col min="2987" max="2987" width="2" style="222" customWidth="1"/>
    <col min="2988" max="2988" width="2.140625" style="222" customWidth="1"/>
    <col min="2989" max="3233" width="11.42578125" style="222"/>
    <col min="3234" max="3234" width="2.28515625" style="222" customWidth="1"/>
    <col min="3235" max="3235" width="2.140625" style="222" customWidth="1"/>
    <col min="3236" max="3236" width="1.140625" style="222" customWidth="1"/>
    <col min="3237" max="3238" width="2" style="222" customWidth="1"/>
    <col min="3239" max="3240" width="2.140625" style="222" customWidth="1"/>
    <col min="3241" max="3241" width="1.7109375" style="222" customWidth="1"/>
    <col min="3242" max="3242" width="0.85546875" style="222" customWidth="1"/>
    <col min="3243" max="3243" width="2" style="222" customWidth="1"/>
    <col min="3244" max="3244" width="2.140625" style="222" customWidth="1"/>
    <col min="3245" max="3489" width="11.42578125" style="222"/>
    <col min="3490" max="3490" width="2.28515625" style="222" customWidth="1"/>
    <col min="3491" max="3491" width="2.140625" style="222" customWidth="1"/>
    <col min="3492" max="3492" width="1.140625" style="222" customWidth="1"/>
    <col min="3493" max="3494" width="2" style="222" customWidth="1"/>
    <col min="3495" max="3496" width="2.140625" style="222" customWidth="1"/>
    <col min="3497" max="3497" width="1.7109375" style="222" customWidth="1"/>
    <col min="3498" max="3498" width="0.85546875" style="222" customWidth="1"/>
    <col min="3499" max="3499" width="2" style="222" customWidth="1"/>
    <col min="3500" max="3500" width="2.140625" style="222" customWidth="1"/>
    <col min="3501" max="3745" width="11.42578125" style="222"/>
    <col min="3746" max="3746" width="2.28515625" style="222" customWidth="1"/>
    <col min="3747" max="3747" width="2.140625" style="222" customWidth="1"/>
    <col min="3748" max="3748" width="1.140625" style="222" customWidth="1"/>
    <col min="3749" max="3750" width="2" style="222" customWidth="1"/>
    <col min="3751" max="3752" width="2.140625" style="222" customWidth="1"/>
    <col min="3753" max="3753" width="1.7109375" style="222" customWidth="1"/>
    <col min="3754" max="3754" width="0.85546875" style="222" customWidth="1"/>
    <col min="3755" max="3755" width="2" style="222" customWidth="1"/>
    <col min="3756" max="3756" width="2.140625" style="222" customWidth="1"/>
    <col min="3757" max="4001" width="11.42578125" style="222"/>
    <col min="4002" max="4002" width="2.28515625" style="222" customWidth="1"/>
    <col min="4003" max="4003" width="2.140625" style="222" customWidth="1"/>
    <col min="4004" max="4004" width="1.140625" style="222" customWidth="1"/>
    <col min="4005" max="4006" width="2" style="222" customWidth="1"/>
    <col min="4007" max="4008" width="2.140625" style="222" customWidth="1"/>
    <col min="4009" max="4009" width="1.7109375" style="222" customWidth="1"/>
    <col min="4010" max="4010" width="0.85546875" style="222" customWidth="1"/>
    <col min="4011" max="4011" width="2" style="222" customWidth="1"/>
    <col min="4012" max="4012" width="2.140625" style="222" customWidth="1"/>
    <col min="4013" max="4257" width="11.42578125" style="222"/>
    <col min="4258" max="4258" width="2.28515625" style="222" customWidth="1"/>
    <col min="4259" max="4259" width="2.140625" style="222" customWidth="1"/>
    <col min="4260" max="4260" width="1.140625" style="222" customWidth="1"/>
    <col min="4261" max="4262" width="2" style="222" customWidth="1"/>
    <col min="4263" max="4264" width="2.140625" style="222" customWidth="1"/>
    <col min="4265" max="4265" width="1.7109375" style="222" customWidth="1"/>
    <col min="4266" max="4266" width="0.85546875" style="222" customWidth="1"/>
    <col min="4267" max="4267" width="2" style="222" customWidth="1"/>
    <col min="4268" max="4268" width="2.140625" style="222" customWidth="1"/>
    <col min="4269" max="4513" width="11.42578125" style="222"/>
    <col min="4514" max="4514" width="2.28515625" style="222" customWidth="1"/>
    <col min="4515" max="4515" width="2.140625" style="222" customWidth="1"/>
    <col min="4516" max="4516" width="1.140625" style="222" customWidth="1"/>
    <col min="4517" max="4518" width="2" style="222" customWidth="1"/>
    <col min="4519" max="4520" width="2.140625" style="222" customWidth="1"/>
    <col min="4521" max="4521" width="1.7109375" style="222" customWidth="1"/>
    <col min="4522" max="4522" width="0.85546875" style="222" customWidth="1"/>
    <col min="4523" max="4523" width="2" style="222" customWidth="1"/>
    <col min="4524" max="4524" width="2.140625" style="222" customWidth="1"/>
    <col min="4525" max="4769" width="11.42578125" style="222"/>
    <col min="4770" max="4770" width="2.28515625" style="222" customWidth="1"/>
    <col min="4771" max="4771" width="2.140625" style="222" customWidth="1"/>
    <col min="4772" max="4772" width="1.140625" style="222" customWidth="1"/>
    <col min="4773" max="4774" width="2" style="222" customWidth="1"/>
    <col min="4775" max="4776" width="2.140625" style="222" customWidth="1"/>
    <col min="4777" max="4777" width="1.7109375" style="222" customWidth="1"/>
    <col min="4778" max="4778" width="0.85546875" style="222" customWidth="1"/>
    <col min="4779" max="4779" width="2" style="222" customWidth="1"/>
    <col min="4780" max="4780" width="2.140625" style="222" customWidth="1"/>
    <col min="4781" max="5025" width="11.42578125" style="222"/>
    <col min="5026" max="5026" width="2.28515625" style="222" customWidth="1"/>
    <col min="5027" max="5027" width="2.140625" style="222" customWidth="1"/>
    <col min="5028" max="5028" width="1.140625" style="222" customWidth="1"/>
    <col min="5029" max="5030" width="2" style="222" customWidth="1"/>
    <col min="5031" max="5032" width="2.140625" style="222" customWidth="1"/>
    <col min="5033" max="5033" width="1.7109375" style="222" customWidth="1"/>
    <col min="5034" max="5034" width="0.85546875" style="222" customWidth="1"/>
    <col min="5035" max="5035" width="2" style="222" customWidth="1"/>
    <col min="5036" max="5036" width="2.140625" style="222" customWidth="1"/>
    <col min="5037" max="5281" width="11.42578125" style="222"/>
    <col min="5282" max="5282" width="2.28515625" style="222" customWidth="1"/>
    <col min="5283" max="5283" width="2.140625" style="222" customWidth="1"/>
    <col min="5284" max="5284" width="1.140625" style="222" customWidth="1"/>
    <col min="5285" max="5286" width="2" style="222" customWidth="1"/>
    <col min="5287" max="5288" width="2.140625" style="222" customWidth="1"/>
    <col min="5289" max="5289" width="1.7109375" style="222" customWidth="1"/>
    <col min="5290" max="5290" width="0.85546875" style="222" customWidth="1"/>
    <col min="5291" max="5291" width="2" style="222" customWidth="1"/>
    <col min="5292" max="5292" width="2.140625" style="222" customWidth="1"/>
    <col min="5293" max="5537" width="11.42578125" style="222"/>
    <col min="5538" max="5538" width="2.28515625" style="222" customWidth="1"/>
    <col min="5539" max="5539" width="2.140625" style="222" customWidth="1"/>
    <col min="5540" max="5540" width="1.140625" style="222" customWidth="1"/>
    <col min="5541" max="5542" width="2" style="222" customWidth="1"/>
    <col min="5543" max="5544" width="2.140625" style="222" customWidth="1"/>
    <col min="5545" max="5545" width="1.7109375" style="222" customWidth="1"/>
    <col min="5546" max="5546" width="0.85546875" style="222" customWidth="1"/>
    <col min="5547" max="5547" width="2" style="222" customWidth="1"/>
    <col min="5548" max="5548" width="2.140625" style="222" customWidth="1"/>
    <col min="5549" max="5793" width="11.42578125" style="222"/>
    <col min="5794" max="5794" width="2.28515625" style="222" customWidth="1"/>
    <col min="5795" max="5795" width="2.140625" style="222" customWidth="1"/>
    <col min="5796" max="5796" width="1.140625" style="222" customWidth="1"/>
    <col min="5797" max="5798" width="2" style="222" customWidth="1"/>
    <col min="5799" max="5800" width="2.140625" style="222" customWidth="1"/>
    <col min="5801" max="5801" width="1.7109375" style="222" customWidth="1"/>
    <col min="5802" max="5802" width="0.85546875" style="222" customWidth="1"/>
    <col min="5803" max="5803" width="2" style="222" customWidth="1"/>
    <col min="5804" max="5804" width="2.140625" style="222" customWidth="1"/>
    <col min="5805" max="6049" width="11.42578125" style="222"/>
    <col min="6050" max="6050" width="2.28515625" style="222" customWidth="1"/>
    <col min="6051" max="6051" width="2.140625" style="222" customWidth="1"/>
    <col min="6052" max="6052" width="1.140625" style="222" customWidth="1"/>
    <col min="6053" max="6054" width="2" style="222" customWidth="1"/>
    <col min="6055" max="6056" width="2.140625" style="222" customWidth="1"/>
    <col min="6057" max="6057" width="1.7109375" style="222" customWidth="1"/>
    <col min="6058" max="6058" width="0.85546875" style="222" customWidth="1"/>
    <col min="6059" max="6059" width="2" style="222" customWidth="1"/>
    <col min="6060" max="6060" width="2.140625" style="222" customWidth="1"/>
    <col min="6061" max="6305" width="11.42578125" style="222"/>
    <col min="6306" max="6306" width="2.28515625" style="222" customWidth="1"/>
    <col min="6307" max="6307" width="2.140625" style="222" customWidth="1"/>
    <col min="6308" max="6308" width="1.140625" style="222" customWidth="1"/>
    <col min="6309" max="6310" width="2" style="222" customWidth="1"/>
    <col min="6311" max="6312" width="2.140625" style="222" customWidth="1"/>
    <col min="6313" max="6313" width="1.7109375" style="222" customWidth="1"/>
    <col min="6314" max="6314" width="0.85546875" style="222" customWidth="1"/>
    <col min="6315" max="6315" width="2" style="222" customWidth="1"/>
    <col min="6316" max="6316" width="2.140625" style="222" customWidth="1"/>
    <col min="6317" max="6561" width="11.42578125" style="222"/>
    <col min="6562" max="6562" width="2.28515625" style="222" customWidth="1"/>
    <col min="6563" max="6563" width="2.140625" style="222" customWidth="1"/>
    <col min="6564" max="6564" width="1.140625" style="222" customWidth="1"/>
    <col min="6565" max="6566" width="2" style="222" customWidth="1"/>
    <col min="6567" max="6568" width="2.140625" style="222" customWidth="1"/>
    <col min="6569" max="6569" width="1.7109375" style="222" customWidth="1"/>
    <col min="6570" max="6570" width="0.85546875" style="222" customWidth="1"/>
    <col min="6571" max="6571" width="2" style="222" customWidth="1"/>
    <col min="6572" max="6572" width="2.140625" style="222" customWidth="1"/>
    <col min="6573" max="6817" width="11.42578125" style="222"/>
    <col min="6818" max="6818" width="2.28515625" style="222" customWidth="1"/>
    <col min="6819" max="6819" width="2.140625" style="222" customWidth="1"/>
    <col min="6820" max="6820" width="1.140625" style="222" customWidth="1"/>
    <col min="6821" max="6822" width="2" style="222" customWidth="1"/>
    <col min="6823" max="6824" width="2.140625" style="222" customWidth="1"/>
    <col min="6825" max="6825" width="1.7109375" style="222" customWidth="1"/>
    <col min="6826" max="6826" width="0.85546875" style="222" customWidth="1"/>
    <col min="6827" max="6827" width="2" style="222" customWidth="1"/>
    <col min="6828" max="6828" width="2.140625" style="222" customWidth="1"/>
    <col min="6829" max="7073" width="11.42578125" style="222"/>
    <col min="7074" max="7074" width="2.28515625" style="222" customWidth="1"/>
    <col min="7075" max="7075" width="2.140625" style="222" customWidth="1"/>
    <col min="7076" max="7076" width="1.140625" style="222" customWidth="1"/>
    <col min="7077" max="7078" width="2" style="222" customWidth="1"/>
    <col min="7079" max="7080" width="2.140625" style="222" customWidth="1"/>
    <col min="7081" max="7081" width="1.7109375" style="222" customWidth="1"/>
    <col min="7082" max="7082" width="0.85546875" style="222" customWidth="1"/>
    <col min="7083" max="7083" width="2" style="222" customWidth="1"/>
    <col min="7084" max="7084" width="2.140625" style="222" customWidth="1"/>
    <col min="7085" max="7329" width="11.42578125" style="222"/>
    <col min="7330" max="7330" width="2.28515625" style="222" customWidth="1"/>
    <col min="7331" max="7331" width="2.140625" style="222" customWidth="1"/>
    <col min="7332" max="7332" width="1.140625" style="222" customWidth="1"/>
    <col min="7333" max="7334" width="2" style="222" customWidth="1"/>
    <col min="7335" max="7336" width="2.140625" style="222" customWidth="1"/>
    <col min="7337" max="7337" width="1.7109375" style="222" customWidth="1"/>
    <col min="7338" max="7338" width="0.85546875" style="222" customWidth="1"/>
    <col min="7339" max="7339" width="2" style="222" customWidth="1"/>
    <col min="7340" max="7340" width="2.140625" style="222" customWidth="1"/>
    <col min="7341" max="7585" width="11.42578125" style="222"/>
    <col min="7586" max="7586" width="2.28515625" style="222" customWidth="1"/>
    <col min="7587" max="7587" width="2.140625" style="222" customWidth="1"/>
    <col min="7588" max="7588" width="1.140625" style="222" customWidth="1"/>
    <col min="7589" max="7590" width="2" style="222" customWidth="1"/>
    <col min="7591" max="7592" width="2.140625" style="222" customWidth="1"/>
    <col min="7593" max="7593" width="1.7109375" style="222" customWidth="1"/>
    <col min="7594" max="7594" width="0.85546875" style="222" customWidth="1"/>
    <col min="7595" max="7595" width="2" style="222" customWidth="1"/>
    <col min="7596" max="7596" width="2.140625" style="222" customWidth="1"/>
    <col min="7597" max="7841" width="11.42578125" style="222"/>
    <col min="7842" max="7842" width="2.28515625" style="222" customWidth="1"/>
    <col min="7843" max="7843" width="2.140625" style="222" customWidth="1"/>
    <col min="7844" max="7844" width="1.140625" style="222" customWidth="1"/>
    <col min="7845" max="7846" width="2" style="222" customWidth="1"/>
    <col min="7847" max="7848" width="2.140625" style="222" customWidth="1"/>
    <col min="7849" max="7849" width="1.7109375" style="222" customWidth="1"/>
    <col min="7850" max="7850" width="0.85546875" style="222" customWidth="1"/>
    <col min="7851" max="7851" width="2" style="222" customWidth="1"/>
    <col min="7852" max="7852" width="2.140625" style="222" customWidth="1"/>
    <col min="7853" max="8097" width="11.42578125" style="222"/>
    <col min="8098" max="8098" width="2.28515625" style="222" customWidth="1"/>
    <col min="8099" max="8099" width="2.140625" style="222" customWidth="1"/>
    <col min="8100" max="8100" width="1.140625" style="222" customWidth="1"/>
    <col min="8101" max="8102" width="2" style="222" customWidth="1"/>
    <col min="8103" max="8104" width="2.140625" style="222" customWidth="1"/>
    <col min="8105" max="8105" width="1.7109375" style="222" customWidth="1"/>
    <col min="8106" max="8106" width="0.85546875" style="222" customWidth="1"/>
    <col min="8107" max="8107" width="2" style="222" customWidth="1"/>
    <col min="8108" max="8108" width="2.140625" style="222" customWidth="1"/>
    <col min="8109" max="8353" width="11.42578125" style="222"/>
    <col min="8354" max="8354" width="2.28515625" style="222" customWidth="1"/>
    <col min="8355" max="8355" width="2.140625" style="222" customWidth="1"/>
    <col min="8356" max="8356" width="1.140625" style="222" customWidth="1"/>
    <col min="8357" max="8358" width="2" style="222" customWidth="1"/>
    <col min="8359" max="8360" width="2.140625" style="222" customWidth="1"/>
    <col min="8361" max="8361" width="1.7109375" style="222" customWidth="1"/>
    <col min="8362" max="8362" width="0.85546875" style="222" customWidth="1"/>
    <col min="8363" max="8363" width="2" style="222" customWidth="1"/>
    <col min="8364" max="8364" width="2.140625" style="222" customWidth="1"/>
    <col min="8365" max="8609" width="11.42578125" style="222"/>
    <col min="8610" max="8610" width="2.28515625" style="222" customWidth="1"/>
    <col min="8611" max="8611" width="2.140625" style="222" customWidth="1"/>
    <col min="8612" max="8612" width="1.140625" style="222" customWidth="1"/>
    <col min="8613" max="8614" width="2" style="222" customWidth="1"/>
    <col min="8615" max="8616" width="2.140625" style="222" customWidth="1"/>
    <col min="8617" max="8617" width="1.7109375" style="222" customWidth="1"/>
    <col min="8618" max="8618" width="0.85546875" style="222" customWidth="1"/>
    <col min="8619" max="8619" width="2" style="222" customWidth="1"/>
    <col min="8620" max="8620" width="2.140625" style="222" customWidth="1"/>
    <col min="8621" max="8865" width="11.42578125" style="222"/>
    <col min="8866" max="8866" width="2.28515625" style="222" customWidth="1"/>
    <col min="8867" max="8867" width="2.140625" style="222" customWidth="1"/>
    <col min="8868" max="8868" width="1.140625" style="222" customWidth="1"/>
    <col min="8869" max="8870" width="2" style="222" customWidth="1"/>
    <col min="8871" max="8872" width="2.140625" style="222" customWidth="1"/>
    <col min="8873" max="8873" width="1.7109375" style="222" customWidth="1"/>
    <col min="8874" max="8874" width="0.85546875" style="222" customWidth="1"/>
    <col min="8875" max="8875" width="2" style="222" customWidth="1"/>
    <col min="8876" max="8876" width="2.140625" style="222" customWidth="1"/>
    <col min="8877" max="9121" width="11.42578125" style="222"/>
    <col min="9122" max="9122" width="2.28515625" style="222" customWidth="1"/>
    <col min="9123" max="9123" width="2.140625" style="222" customWidth="1"/>
    <col min="9124" max="9124" width="1.140625" style="222" customWidth="1"/>
    <col min="9125" max="9126" width="2" style="222" customWidth="1"/>
    <col min="9127" max="9128" width="2.140625" style="222" customWidth="1"/>
    <col min="9129" max="9129" width="1.7109375" style="222" customWidth="1"/>
    <col min="9130" max="9130" width="0.85546875" style="222" customWidth="1"/>
    <col min="9131" max="9131" width="2" style="222" customWidth="1"/>
    <col min="9132" max="9132" width="2.140625" style="222" customWidth="1"/>
    <col min="9133" max="9377" width="11.42578125" style="222"/>
    <col min="9378" max="9378" width="2.28515625" style="222" customWidth="1"/>
    <col min="9379" max="9379" width="2.140625" style="222" customWidth="1"/>
    <col min="9380" max="9380" width="1.140625" style="222" customWidth="1"/>
    <col min="9381" max="9382" width="2" style="222" customWidth="1"/>
    <col min="9383" max="9384" width="2.140625" style="222" customWidth="1"/>
    <col min="9385" max="9385" width="1.7109375" style="222" customWidth="1"/>
    <col min="9386" max="9386" width="0.85546875" style="222" customWidth="1"/>
    <col min="9387" max="9387" width="2" style="222" customWidth="1"/>
    <col min="9388" max="9388" width="2.140625" style="222" customWidth="1"/>
    <col min="9389" max="9633" width="11.42578125" style="222"/>
    <col min="9634" max="9634" width="2.28515625" style="222" customWidth="1"/>
    <col min="9635" max="9635" width="2.140625" style="222" customWidth="1"/>
    <col min="9636" max="9636" width="1.140625" style="222" customWidth="1"/>
    <col min="9637" max="9638" width="2" style="222" customWidth="1"/>
    <col min="9639" max="9640" width="2.140625" style="222" customWidth="1"/>
    <col min="9641" max="9641" width="1.7109375" style="222" customWidth="1"/>
    <col min="9642" max="9642" width="0.85546875" style="222" customWidth="1"/>
    <col min="9643" max="9643" width="2" style="222" customWidth="1"/>
    <col min="9644" max="9644" width="2.140625" style="222" customWidth="1"/>
    <col min="9645" max="9889" width="11.42578125" style="222"/>
    <col min="9890" max="9890" width="2.28515625" style="222" customWidth="1"/>
    <col min="9891" max="9891" width="2.140625" style="222" customWidth="1"/>
    <col min="9892" max="9892" width="1.140625" style="222" customWidth="1"/>
    <col min="9893" max="9894" width="2" style="222" customWidth="1"/>
    <col min="9895" max="9896" width="2.140625" style="222" customWidth="1"/>
    <col min="9897" max="9897" width="1.7109375" style="222" customWidth="1"/>
    <col min="9898" max="9898" width="0.85546875" style="222" customWidth="1"/>
    <col min="9899" max="9899" width="2" style="222" customWidth="1"/>
    <col min="9900" max="9900" width="2.140625" style="222" customWidth="1"/>
    <col min="9901" max="10145" width="11.42578125" style="222"/>
    <col min="10146" max="10146" width="2.28515625" style="222" customWidth="1"/>
    <col min="10147" max="10147" width="2.140625" style="222" customWidth="1"/>
    <col min="10148" max="10148" width="1.140625" style="222" customWidth="1"/>
    <col min="10149" max="10150" width="2" style="222" customWidth="1"/>
    <col min="10151" max="10152" width="2.140625" style="222" customWidth="1"/>
    <col min="10153" max="10153" width="1.7109375" style="222" customWidth="1"/>
    <col min="10154" max="10154" width="0.85546875" style="222" customWidth="1"/>
    <col min="10155" max="10155" width="2" style="222" customWidth="1"/>
    <col min="10156" max="10156" width="2.140625" style="222" customWidth="1"/>
    <col min="10157" max="10401" width="11.42578125" style="222"/>
    <col min="10402" max="10402" width="2.28515625" style="222" customWidth="1"/>
    <col min="10403" max="10403" width="2.140625" style="222" customWidth="1"/>
    <col min="10404" max="10404" width="1.140625" style="222" customWidth="1"/>
    <col min="10405" max="10406" width="2" style="222" customWidth="1"/>
    <col min="10407" max="10408" width="2.140625" style="222" customWidth="1"/>
    <col min="10409" max="10409" width="1.7109375" style="222" customWidth="1"/>
    <col min="10410" max="10410" width="0.85546875" style="222" customWidth="1"/>
    <col min="10411" max="10411" width="2" style="222" customWidth="1"/>
    <col min="10412" max="10412" width="2.140625" style="222" customWidth="1"/>
    <col min="10413" max="10657" width="11.42578125" style="222"/>
    <col min="10658" max="10658" width="2.28515625" style="222" customWidth="1"/>
    <col min="10659" max="10659" width="2.140625" style="222" customWidth="1"/>
    <col min="10660" max="10660" width="1.140625" style="222" customWidth="1"/>
    <col min="10661" max="10662" width="2" style="222" customWidth="1"/>
    <col min="10663" max="10664" width="2.140625" style="222" customWidth="1"/>
    <col min="10665" max="10665" width="1.7109375" style="222" customWidth="1"/>
    <col min="10666" max="10666" width="0.85546875" style="222" customWidth="1"/>
    <col min="10667" max="10667" width="2" style="222" customWidth="1"/>
    <col min="10668" max="10668" width="2.140625" style="222" customWidth="1"/>
    <col min="10669" max="10913" width="11.42578125" style="222"/>
    <col min="10914" max="10914" width="2.28515625" style="222" customWidth="1"/>
    <col min="10915" max="10915" width="2.140625" style="222" customWidth="1"/>
    <col min="10916" max="10916" width="1.140625" style="222" customWidth="1"/>
    <col min="10917" max="10918" width="2" style="222" customWidth="1"/>
    <col min="10919" max="10920" width="2.140625" style="222" customWidth="1"/>
    <col min="10921" max="10921" width="1.7109375" style="222" customWidth="1"/>
    <col min="10922" max="10922" width="0.85546875" style="222" customWidth="1"/>
    <col min="10923" max="10923" width="2" style="222" customWidth="1"/>
    <col min="10924" max="10924" width="2.140625" style="222" customWidth="1"/>
    <col min="10925" max="11169" width="11.42578125" style="222"/>
    <col min="11170" max="11170" width="2.28515625" style="222" customWidth="1"/>
    <col min="11171" max="11171" width="2.140625" style="222" customWidth="1"/>
    <col min="11172" max="11172" width="1.140625" style="222" customWidth="1"/>
    <col min="11173" max="11174" width="2" style="222" customWidth="1"/>
    <col min="11175" max="11176" width="2.140625" style="222" customWidth="1"/>
    <col min="11177" max="11177" width="1.7109375" style="222" customWidth="1"/>
    <col min="11178" max="11178" width="0.85546875" style="222" customWidth="1"/>
    <col min="11179" max="11179" width="2" style="222" customWidth="1"/>
    <col min="11180" max="11180" width="2.140625" style="222" customWidth="1"/>
    <col min="11181" max="11425" width="11.42578125" style="222"/>
    <col min="11426" max="11426" width="2.28515625" style="222" customWidth="1"/>
    <col min="11427" max="11427" width="2.140625" style="222" customWidth="1"/>
    <col min="11428" max="11428" width="1.140625" style="222" customWidth="1"/>
    <col min="11429" max="11430" width="2" style="222" customWidth="1"/>
    <col min="11431" max="11432" width="2.140625" style="222" customWidth="1"/>
    <col min="11433" max="11433" width="1.7109375" style="222" customWidth="1"/>
    <col min="11434" max="11434" width="0.85546875" style="222" customWidth="1"/>
    <col min="11435" max="11435" width="2" style="222" customWidth="1"/>
    <col min="11436" max="11436" width="2.140625" style="222" customWidth="1"/>
    <col min="11437" max="11681" width="11.42578125" style="222"/>
    <col min="11682" max="11682" width="2.28515625" style="222" customWidth="1"/>
    <col min="11683" max="11683" width="2.140625" style="222" customWidth="1"/>
    <col min="11684" max="11684" width="1.140625" style="222" customWidth="1"/>
    <col min="11685" max="11686" width="2" style="222" customWidth="1"/>
    <col min="11687" max="11688" width="2.140625" style="222" customWidth="1"/>
    <col min="11689" max="11689" width="1.7109375" style="222" customWidth="1"/>
    <col min="11690" max="11690" width="0.85546875" style="222" customWidth="1"/>
    <col min="11691" max="11691" width="2" style="222" customWidth="1"/>
    <col min="11692" max="11692" width="2.140625" style="222" customWidth="1"/>
    <col min="11693" max="11937" width="11.42578125" style="222"/>
    <col min="11938" max="11938" width="2.28515625" style="222" customWidth="1"/>
    <col min="11939" max="11939" width="2.140625" style="222" customWidth="1"/>
    <col min="11940" max="11940" width="1.140625" style="222" customWidth="1"/>
    <col min="11941" max="11942" width="2" style="222" customWidth="1"/>
    <col min="11943" max="11944" width="2.140625" style="222" customWidth="1"/>
    <col min="11945" max="11945" width="1.7109375" style="222" customWidth="1"/>
    <col min="11946" max="11946" width="0.85546875" style="222" customWidth="1"/>
    <col min="11947" max="11947" width="2" style="222" customWidth="1"/>
    <col min="11948" max="11948" width="2.140625" style="222" customWidth="1"/>
    <col min="11949" max="12193" width="11.42578125" style="222"/>
    <col min="12194" max="12194" width="2.28515625" style="222" customWidth="1"/>
    <col min="12195" max="12195" width="2.140625" style="222" customWidth="1"/>
    <col min="12196" max="12196" width="1.140625" style="222" customWidth="1"/>
    <col min="12197" max="12198" width="2" style="222" customWidth="1"/>
    <col min="12199" max="12200" width="2.140625" style="222" customWidth="1"/>
    <col min="12201" max="12201" width="1.7109375" style="222" customWidth="1"/>
    <col min="12202" max="12202" width="0.85546875" style="222" customWidth="1"/>
    <col min="12203" max="12203" width="2" style="222" customWidth="1"/>
    <col min="12204" max="12204" width="2.140625" style="222" customWidth="1"/>
    <col min="12205" max="12449" width="11.42578125" style="222"/>
    <col min="12450" max="12450" width="2.28515625" style="222" customWidth="1"/>
    <col min="12451" max="12451" width="2.140625" style="222" customWidth="1"/>
    <col min="12452" max="12452" width="1.140625" style="222" customWidth="1"/>
    <col min="12453" max="12454" width="2" style="222" customWidth="1"/>
    <col min="12455" max="12456" width="2.140625" style="222" customWidth="1"/>
    <col min="12457" max="12457" width="1.7109375" style="222" customWidth="1"/>
    <col min="12458" max="12458" width="0.85546875" style="222" customWidth="1"/>
    <col min="12459" max="12459" width="2" style="222" customWidth="1"/>
    <col min="12460" max="12460" width="2.140625" style="222" customWidth="1"/>
    <col min="12461" max="12705" width="11.42578125" style="222"/>
    <col min="12706" max="12706" width="2.28515625" style="222" customWidth="1"/>
    <col min="12707" max="12707" width="2.140625" style="222" customWidth="1"/>
    <col min="12708" max="12708" width="1.140625" style="222" customWidth="1"/>
    <col min="12709" max="12710" width="2" style="222" customWidth="1"/>
    <col min="12711" max="12712" width="2.140625" style="222" customWidth="1"/>
    <col min="12713" max="12713" width="1.7109375" style="222" customWidth="1"/>
    <col min="12714" max="12714" width="0.85546875" style="222" customWidth="1"/>
    <col min="12715" max="12715" width="2" style="222" customWidth="1"/>
    <col min="12716" max="12716" width="2.140625" style="222" customWidth="1"/>
    <col min="12717" max="12961" width="11.42578125" style="222"/>
    <col min="12962" max="12962" width="2.28515625" style="222" customWidth="1"/>
    <col min="12963" max="12963" width="2.140625" style="222" customWidth="1"/>
    <col min="12964" max="12964" width="1.140625" style="222" customWidth="1"/>
    <col min="12965" max="12966" width="2" style="222" customWidth="1"/>
    <col min="12967" max="12968" width="2.140625" style="222" customWidth="1"/>
    <col min="12969" max="12969" width="1.7109375" style="222" customWidth="1"/>
    <col min="12970" max="12970" width="0.85546875" style="222" customWidth="1"/>
    <col min="12971" max="12971" width="2" style="222" customWidth="1"/>
    <col min="12972" max="12972" width="2.140625" style="222" customWidth="1"/>
    <col min="12973" max="13217" width="11.42578125" style="222"/>
    <col min="13218" max="13218" width="2.28515625" style="222" customWidth="1"/>
    <col min="13219" max="13219" width="2.140625" style="222" customWidth="1"/>
    <col min="13220" max="13220" width="1.140625" style="222" customWidth="1"/>
    <col min="13221" max="13222" width="2" style="222" customWidth="1"/>
    <col min="13223" max="13224" width="2.140625" style="222" customWidth="1"/>
    <col min="13225" max="13225" width="1.7109375" style="222" customWidth="1"/>
    <col min="13226" max="13226" width="0.85546875" style="222" customWidth="1"/>
    <col min="13227" max="13227" width="2" style="222" customWidth="1"/>
    <col min="13228" max="13228" width="2.140625" style="222" customWidth="1"/>
    <col min="13229" max="13473" width="11.42578125" style="222"/>
    <col min="13474" max="13474" width="2.28515625" style="222" customWidth="1"/>
    <col min="13475" max="13475" width="2.140625" style="222" customWidth="1"/>
    <col min="13476" max="13476" width="1.140625" style="222" customWidth="1"/>
    <col min="13477" max="13478" width="2" style="222" customWidth="1"/>
    <col min="13479" max="13480" width="2.140625" style="222" customWidth="1"/>
    <col min="13481" max="13481" width="1.7109375" style="222" customWidth="1"/>
    <col min="13482" max="13482" width="0.85546875" style="222" customWidth="1"/>
    <col min="13483" max="13483" width="2" style="222" customWidth="1"/>
    <col min="13484" max="13484" width="2.140625" style="222" customWidth="1"/>
    <col min="13485" max="13729" width="11.42578125" style="222"/>
    <col min="13730" max="13730" width="2.28515625" style="222" customWidth="1"/>
    <col min="13731" max="13731" width="2.140625" style="222" customWidth="1"/>
    <col min="13732" max="13732" width="1.140625" style="222" customWidth="1"/>
    <col min="13733" max="13734" width="2" style="222" customWidth="1"/>
    <col min="13735" max="13736" width="2.140625" style="222" customWidth="1"/>
    <col min="13737" max="13737" width="1.7109375" style="222" customWidth="1"/>
    <col min="13738" max="13738" width="0.85546875" style="222" customWidth="1"/>
    <col min="13739" max="13739" width="2" style="222" customWidth="1"/>
    <col min="13740" max="13740" width="2.140625" style="222" customWidth="1"/>
    <col min="13741" max="13985" width="11.42578125" style="222"/>
    <col min="13986" max="13986" width="2.28515625" style="222" customWidth="1"/>
    <col min="13987" max="13987" width="2.140625" style="222" customWidth="1"/>
    <col min="13988" max="13988" width="1.140625" style="222" customWidth="1"/>
    <col min="13989" max="13990" width="2" style="222" customWidth="1"/>
    <col min="13991" max="13992" width="2.140625" style="222" customWidth="1"/>
    <col min="13993" max="13993" width="1.7109375" style="222" customWidth="1"/>
    <col min="13994" max="13994" width="0.85546875" style="222" customWidth="1"/>
    <col min="13995" max="13995" width="2" style="222" customWidth="1"/>
    <col min="13996" max="13996" width="2.140625" style="222" customWidth="1"/>
    <col min="13997" max="14241" width="11.42578125" style="222"/>
    <col min="14242" max="14242" width="2.28515625" style="222" customWidth="1"/>
    <col min="14243" max="14243" width="2.140625" style="222" customWidth="1"/>
    <col min="14244" max="14244" width="1.140625" style="222" customWidth="1"/>
    <col min="14245" max="14246" width="2" style="222" customWidth="1"/>
    <col min="14247" max="14248" width="2.140625" style="222" customWidth="1"/>
    <col min="14249" max="14249" width="1.7109375" style="222" customWidth="1"/>
    <col min="14250" max="14250" width="0.85546875" style="222" customWidth="1"/>
    <col min="14251" max="14251" width="2" style="222" customWidth="1"/>
    <col min="14252" max="14252" width="2.140625" style="222" customWidth="1"/>
    <col min="14253" max="14497" width="11.42578125" style="222"/>
    <col min="14498" max="14498" width="2.28515625" style="222" customWidth="1"/>
    <col min="14499" max="14499" width="2.140625" style="222" customWidth="1"/>
    <col min="14500" max="14500" width="1.140625" style="222" customWidth="1"/>
    <col min="14501" max="14502" width="2" style="222" customWidth="1"/>
    <col min="14503" max="14504" width="2.140625" style="222" customWidth="1"/>
    <col min="14505" max="14505" width="1.7109375" style="222" customWidth="1"/>
    <col min="14506" max="14506" width="0.85546875" style="222" customWidth="1"/>
    <col min="14507" max="14507" width="2" style="222" customWidth="1"/>
    <col min="14508" max="14508" width="2.140625" style="222" customWidth="1"/>
    <col min="14509" max="14753" width="11.42578125" style="222"/>
    <col min="14754" max="14754" width="2.28515625" style="222" customWidth="1"/>
    <col min="14755" max="14755" width="2.140625" style="222" customWidth="1"/>
    <col min="14756" max="14756" width="1.140625" style="222" customWidth="1"/>
    <col min="14757" max="14758" width="2" style="222" customWidth="1"/>
    <col min="14759" max="14760" width="2.140625" style="222" customWidth="1"/>
    <col min="14761" max="14761" width="1.7109375" style="222" customWidth="1"/>
    <col min="14762" max="14762" width="0.85546875" style="222" customWidth="1"/>
    <col min="14763" max="14763" width="2" style="222" customWidth="1"/>
    <col min="14764" max="14764" width="2.140625" style="222" customWidth="1"/>
    <col min="14765" max="15009" width="11.42578125" style="222"/>
    <col min="15010" max="15010" width="2.28515625" style="222" customWidth="1"/>
    <col min="15011" max="15011" width="2.140625" style="222" customWidth="1"/>
    <col min="15012" max="15012" width="1.140625" style="222" customWidth="1"/>
    <col min="15013" max="15014" width="2" style="222" customWidth="1"/>
    <col min="15015" max="15016" width="2.140625" style="222" customWidth="1"/>
    <col min="15017" max="15017" width="1.7109375" style="222" customWidth="1"/>
    <col min="15018" max="15018" width="0.85546875" style="222" customWidth="1"/>
    <col min="15019" max="15019" width="2" style="222" customWidth="1"/>
    <col min="15020" max="15020" width="2.140625" style="222" customWidth="1"/>
    <col min="15021" max="15265" width="11.42578125" style="222"/>
    <col min="15266" max="15266" width="2.28515625" style="222" customWidth="1"/>
    <col min="15267" max="15267" width="2.140625" style="222" customWidth="1"/>
    <col min="15268" max="15268" width="1.140625" style="222" customWidth="1"/>
    <col min="15269" max="15270" width="2" style="222" customWidth="1"/>
    <col min="15271" max="15272" width="2.140625" style="222" customWidth="1"/>
    <col min="15273" max="15273" width="1.7109375" style="222" customWidth="1"/>
    <col min="15274" max="15274" width="0.85546875" style="222" customWidth="1"/>
    <col min="15275" max="15275" width="2" style="222" customWidth="1"/>
    <col min="15276" max="15276" width="2.140625" style="222" customWidth="1"/>
    <col min="15277" max="15521" width="11.42578125" style="222"/>
    <col min="15522" max="15522" width="2.28515625" style="222" customWidth="1"/>
    <col min="15523" max="15523" width="2.140625" style="222" customWidth="1"/>
    <col min="15524" max="15524" width="1.140625" style="222" customWidth="1"/>
    <col min="15525" max="15526" width="2" style="222" customWidth="1"/>
    <col min="15527" max="15528" width="2.140625" style="222" customWidth="1"/>
    <col min="15529" max="15529" width="1.7109375" style="222" customWidth="1"/>
    <col min="15530" max="15530" width="0.85546875" style="222" customWidth="1"/>
    <col min="15531" max="15531" width="2" style="222" customWidth="1"/>
    <col min="15532" max="15532" width="2.140625" style="222" customWidth="1"/>
    <col min="15533" max="15777" width="11.42578125" style="222"/>
    <col min="15778" max="15778" width="2.28515625" style="222" customWidth="1"/>
    <col min="15779" max="15779" width="2.140625" style="222" customWidth="1"/>
    <col min="15780" max="15780" width="1.140625" style="222" customWidth="1"/>
    <col min="15781" max="15782" width="2" style="222" customWidth="1"/>
    <col min="15783" max="15784" width="2.140625" style="222" customWidth="1"/>
    <col min="15785" max="15785" width="1.7109375" style="222" customWidth="1"/>
    <col min="15786" max="15786" width="0.85546875" style="222" customWidth="1"/>
    <col min="15787" max="15787" width="2" style="222" customWidth="1"/>
    <col min="15788" max="15788" width="2.140625" style="222" customWidth="1"/>
    <col min="15789" max="16033" width="11.42578125" style="222"/>
    <col min="16034" max="16034" width="2.28515625" style="222" customWidth="1"/>
    <col min="16035" max="16035" width="2.140625" style="222" customWidth="1"/>
    <col min="16036" max="16036" width="1.140625" style="222" customWidth="1"/>
    <col min="16037" max="16038" width="2" style="222" customWidth="1"/>
    <col min="16039" max="16040" width="2.140625" style="222" customWidth="1"/>
    <col min="16041" max="16041" width="1.7109375" style="222" customWidth="1"/>
    <col min="16042" max="16042" width="0.85546875" style="222" customWidth="1"/>
    <col min="16043" max="16043" width="2" style="222" customWidth="1"/>
    <col min="16044" max="16044" width="2.140625" style="222" customWidth="1"/>
    <col min="16045" max="16384" width="11.42578125" style="222"/>
  </cols>
  <sheetData>
    <row r="1" spans="2:13" ht="8.25" customHeight="1"/>
    <row r="2" spans="2:13" ht="51.75" customHeight="1" thickBot="1"/>
    <row r="3" spans="2:13" s="300" customFormat="1" ht="16.5" thickBot="1">
      <c r="B3" s="298"/>
      <c r="C3" s="299"/>
      <c r="D3" s="882" t="s">
        <v>609</v>
      </c>
      <c r="E3" s="883"/>
      <c r="F3" s="298"/>
      <c r="G3" s="884" t="s">
        <v>631</v>
      </c>
      <c r="H3" s="885"/>
      <c r="I3" s="885"/>
      <c r="J3" s="885"/>
      <c r="K3" s="885"/>
      <c r="L3" s="886"/>
      <c r="M3" s="326"/>
    </row>
    <row r="4" spans="2:13" s="273" customFormat="1" ht="39" thickBot="1">
      <c r="B4" s="344" t="s">
        <v>7</v>
      </c>
      <c r="C4" s="345" t="s">
        <v>617</v>
      </c>
      <c r="D4" s="346" t="s">
        <v>15</v>
      </c>
      <c r="E4" s="347" t="s">
        <v>610</v>
      </c>
      <c r="F4" s="348" t="s">
        <v>16</v>
      </c>
      <c r="G4" s="348" t="s">
        <v>640</v>
      </c>
      <c r="H4" s="348" t="s">
        <v>611</v>
      </c>
      <c r="I4" s="348" t="s">
        <v>641</v>
      </c>
      <c r="J4" s="347" t="s">
        <v>612</v>
      </c>
      <c r="K4" s="348" t="s">
        <v>613</v>
      </c>
      <c r="L4" s="348" t="s">
        <v>614</v>
      </c>
      <c r="M4" s="348" t="s">
        <v>615</v>
      </c>
    </row>
    <row r="5" spans="2:13" s="350" customFormat="1" ht="15.95" customHeight="1">
      <c r="B5" s="349" t="s">
        <v>390</v>
      </c>
      <c r="C5" s="307">
        <f>+VLOOKUP($B5,RESUMEN!$A$15:$H$52,2,FALSE)</f>
        <v>4</v>
      </c>
      <c r="D5" s="307">
        <f>+VLOOKUP($B5,RESUMEN!$A$15:$H$52,3,FALSE)</f>
        <v>9297587800</v>
      </c>
      <c r="E5" s="308">
        <f t="shared" ref="E5:E10" si="0">D5/D$16</f>
        <v>0.15714619975517047</v>
      </c>
      <c r="F5" s="307">
        <f>+VLOOKUP($B5,RESUMEN!$A$15:$H$52,4,FALSE)</f>
        <v>1407928844</v>
      </c>
      <c r="G5" s="850">
        <f>+VLOOKUP($B5,RESUMEN!$A$15:$H$52,5,FALSE)</f>
        <v>1659481483</v>
      </c>
      <c r="H5" s="309">
        <f t="shared" ref="H5:H15" si="1">G5/G$16</f>
        <v>0.10559663137023598</v>
      </c>
      <c r="I5" s="850">
        <f>+VLOOKUP($B5,RESUMEN!$A$15:$H$52,6,FALSE)</f>
        <v>14971620</v>
      </c>
      <c r="J5" s="310">
        <f t="shared" ref="J5:J15" si="2">+G5-I5</f>
        <v>1644509863</v>
      </c>
      <c r="K5" s="307">
        <f>+VLOOKUP($B5,RESUMEN!$A$15:$H$52,7,FALSE)</f>
        <v>1644509863</v>
      </c>
      <c r="L5" s="851">
        <f t="shared" ref="L5:L16" si="3">I5/G5</f>
        <v>9.0218662596550352E-3</v>
      </c>
      <c r="M5" s="307">
        <f>+VLOOKUP($B5,RESUMEN!$A$15:$H$52,8,FALSE)</f>
        <v>6230177473</v>
      </c>
    </row>
    <row r="6" spans="2:13" s="350" customFormat="1" ht="15.95" customHeight="1">
      <c r="B6" s="351" t="s">
        <v>293</v>
      </c>
      <c r="C6" s="307">
        <f>+VLOOKUP($B6,RESUMEN!$A$15:$H$52,2,FALSE)</f>
        <v>12</v>
      </c>
      <c r="D6" s="307">
        <f>+VLOOKUP($B6,RESUMEN!$A$15:$H$52,3,FALSE)</f>
        <v>5808875744</v>
      </c>
      <c r="E6" s="313">
        <f t="shared" si="0"/>
        <v>9.8180599920722283E-2</v>
      </c>
      <c r="F6" s="307">
        <f>+VLOOKUP($B6,RESUMEN!$A$15:$H$52,4,FALSE)</f>
        <v>1055727100</v>
      </c>
      <c r="G6" s="850">
        <f>+VLOOKUP($B6,RESUMEN!$A$15:$H$52,5,FALSE)</f>
        <v>2546632950</v>
      </c>
      <c r="H6" s="314">
        <f t="shared" si="1"/>
        <v>0.16204812383341707</v>
      </c>
      <c r="I6" s="850">
        <f>+VLOOKUP($B6,RESUMEN!$A$15:$H$52,6,FALSE)</f>
        <v>2416049822</v>
      </c>
      <c r="J6" s="315">
        <f t="shared" si="2"/>
        <v>130583128</v>
      </c>
      <c r="K6" s="307">
        <f>+VLOOKUP($B6,RESUMEN!$A$15:$H$52,7,FALSE)</f>
        <v>130583128</v>
      </c>
      <c r="L6" s="849">
        <f t="shared" si="3"/>
        <v>0.94872322373744511</v>
      </c>
      <c r="M6" s="307">
        <f>+VLOOKUP($B6,RESUMEN!$A$15:$H$52,8,FALSE)</f>
        <v>2206515694</v>
      </c>
    </row>
    <row r="7" spans="2:13" s="350" customFormat="1" ht="15.95" customHeight="1">
      <c r="B7" s="351" t="s">
        <v>307</v>
      </c>
      <c r="C7" s="307">
        <f>+VLOOKUP($B7,RESUMEN!$A$15:$H$52,2,FALSE)</f>
        <v>12</v>
      </c>
      <c r="D7" s="307">
        <f>+VLOOKUP($B7,RESUMEN!$A$15:$H$52,3,FALSE)</f>
        <v>7578660600</v>
      </c>
      <c r="E7" s="313">
        <f t="shared" si="0"/>
        <v>0.12809319343284287</v>
      </c>
      <c r="F7" s="307">
        <f>+VLOOKUP($B7,RESUMEN!$A$15:$H$52,4,FALSE)</f>
        <v>1783569456</v>
      </c>
      <c r="G7" s="850">
        <f>+VLOOKUP($B7,RESUMEN!$A$15:$H$52,5,FALSE)</f>
        <v>4150846833</v>
      </c>
      <c r="H7" s="314">
        <f t="shared" si="1"/>
        <v>0.26412795044041626</v>
      </c>
      <c r="I7" s="850">
        <f>+VLOOKUP($B7,RESUMEN!$A$15:$H$52,6,FALSE)</f>
        <v>3211986491</v>
      </c>
      <c r="J7" s="315">
        <f t="shared" si="2"/>
        <v>938860342</v>
      </c>
      <c r="K7" s="307">
        <f>+VLOOKUP($B7,RESUMEN!$A$15:$H$52,7,FALSE)</f>
        <v>938860342</v>
      </c>
      <c r="L7" s="849">
        <f t="shared" si="3"/>
        <v>0.77381474677988915</v>
      </c>
      <c r="M7" s="307">
        <f>+VLOOKUP($B7,RESUMEN!$A$15:$H$52,8,FALSE)</f>
        <v>1644244311</v>
      </c>
    </row>
    <row r="8" spans="2:13" s="350" customFormat="1" ht="15.95" customHeight="1">
      <c r="B8" s="351" t="s">
        <v>320</v>
      </c>
      <c r="C8" s="307">
        <f>+VLOOKUP($B8,RESUMEN!$A$15:$H$52,2,FALSE)</f>
        <v>12</v>
      </c>
      <c r="D8" s="307">
        <f>+VLOOKUP($B8,RESUMEN!$A$15:$H$52,3,FALSE)</f>
        <v>6472418202</v>
      </c>
      <c r="E8" s="313">
        <f t="shared" si="0"/>
        <v>0.10939567827157204</v>
      </c>
      <c r="F8" s="307">
        <f>+VLOOKUP($B8,RESUMEN!$A$15:$H$52,4,FALSE)</f>
        <v>2025665892</v>
      </c>
      <c r="G8" s="850">
        <f>+VLOOKUP($B8,RESUMEN!$A$15:$H$52,5,FALSE)</f>
        <v>687076115</v>
      </c>
      <c r="H8" s="314">
        <f t="shared" si="1"/>
        <v>4.3720236701760694E-2</v>
      </c>
      <c r="I8" s="850">
        <f>+VLOOKUP($B8,RESUMEN!$A$15:$H$52,6,FALSE)</f>
        <v>312675046</v>
      </c>
      <c r="J8" s="315">
        <f t="shared" si="2"/>
        <v>374401069</v>
      </c>
      <c r="K8" s="307">
        <f>+VLOOKUP($B8,RESUMEN!$A$15:$H$52,7,FALSE)</f>
        <v>374401069</v>
      </c>
      <c r="L8" s="849">
        <f t="shared" si="3"/>
        <v>0.45508065143554</v>
      </c>
      <c r="M8" s="307">
        <f>+VLOOKUP($B8,RESUMEN!$A$15:$H$52,8,FALSE)</f>
        <v>3759676195</v>
      </c>
    </row>
    <row r="9" spans="2:13" s="350" customFormat="1" ht="15.95" customHeight="1">
      <c r="B9" s="352" t="s">
        <v>332</v>
      </c>
      <c r="C9" s="307">
        <f>+VLOOKUP($B9,RESUMEN!$A$15:$H$52,2,FALSE)</f>
        <v>3</v>
      </c>
      <c r="D9" s="307">
        <f>+VLOOKUP($B9,RESUMEN!$A$15:$H$52,3,FALSE)</f>
        <v>2354511203</v>
      </c>
      <c r="E9" s="313">
        <f t="shared" si="0"/>
        <v>3.9795535765999944E-2</v>
      </c>
      <c r="F9" s="307">
        <f>+VLOOKUP($B9,RESUMEN!$A$15:$H$52,4,FALSE)</f>
        <v>650412984</v>
      </c>
      <c r="G9" s="850">
        <f>+VLOOKUP($B9,RESUMEN!$A$15:$H$52,5,FALSE)</f>
        <v>323537240</v>
      </c>
      <c r="H9" s="314">
        <f t="shared" si="1"/>
        <v>2.058742023747159E-2</v>
      </c>
      <c r="I9" s="850">
        <f>+VLOOKUP($B9,RESUMEN!$A$15:$H$52,6,FALSE)</f>
        <v>263463034</v>
      </c>
      <c r="J9" s="315">
        <f t="shared" si="2"/>
        <v>60074206</v>
      </c>
      <c r="K9" s="307">
        <f>+VLOOKUP($B9,RESUMEN!$A$15:$H$52,7,FALSE)</f>
        <v>60074206</v>
      </c>
      <c r="L9" s="849">
        <f t="shared" si="3"/>
        <v>0.81432058331214052</v>
      </c>
      <c r="M9" s="307">
        <f>+VLOOKUP($B9,RESUMEN!$A$15:$H$52,8,FALSE)</f>
        <v>1380560979</v>
      </c>
    </row>
    <row r="10" spans="2:13" s="350" customFormat="1" ht="15.95" customHeight="1">
      <c r="B10" s="352" t="s">
        <v>338</v>
      </c>
      <c r="C10" s="307">
        <f>+VLOOKUP($B10,RESUMEN!$A$15:$H$52,2,FALSE)</f>
        <v>11</v>
      </c>
      <c r="D10" s="307">
        <f>+VLOOKUP($B10,RESUMEN!$A$15:$H$52,3,FALSE)</f>
        <v>4726118580</v>
      </c>
      <c r="E10" s="313">
        <f t="shared" si="0"/>
        <v>7.9880028069140963E-2</v>
      </c>
      <c r="F10" s="307">
        <f>+VLOOKUP($B10,RESUMEN!$A$15:$H$52,4,FALSE)</f>
        <v>607997656</v>
      </c>
      <c r="G10" s="850">
        <f>+VLOOKUP($B10,RESUMEN!$A$15:$H$52,5,FALSE)</f>
        <v>1481700105</v>
      </c>
      <c r="H10" s="314">
        <f t="shared" si="1"/>
        <v>9.4283992555357091E-2</v>
      </c>
      <c r="I10" s="850">
        <f>+VLOOKUP($B10,RESUMEN!$A$15:$H$52,6,FALSE)</f>
        <v>1331175528</v>
      </c>
      <c r="J10" s="315">
        <f t="shared" si="2"/>
        <v>150524577</v>
      </c>
      <c r="K10" s="307">
        <f>+VLOOKUP($B10,RESUMEN!$A$15:$H$52,7,FALSE)</f>
        <v>150524577</v>
      </c>
      <c r="L10" s="849">
        <f t="shared" si="3"/>
        <v>0.89841090211706509</v>
      </c>
      <c r="M10" s="307">
        <f>+VLOOKUP($B10,RESUMEN!$A$15:$H$52,8,FALSE)</f>
        <v>2636420819</v>
      </c>
    </row>
    <row r="11" spans="2:13" s="350" customFormat="1" ht="15.95" customHeight="1">
      <c r="B11" s="352" t="s">
        <v>350</v>
      </c>
      <c r="C11" s="307">
        <f>+VLOOKUP($B11,RESUMEN!$A$15:$H$52,2,FALSE)</f>
        <v>4</v>
      </c>
      <c r="D11" s="307">
        <f>+VLOOKUP($B11,RESUMEN!$A$15:$H$52,3,FALSE)</f>
        <v>5244327095</v>
      </c>
      <c r="E11" s="313">
        <f>D11/D$16</f>
        <v>8.8638697582648571E-2</v>
      </c>
      <c r="F11" s="307">
        <f>+VLOOKUP($B11,RESUMEN!$A$15:$H$52,4,FALSE)</f>
        <v>3282614899</v>
      </c>
      <c r="G11" s="850">
        <f>+VLOOKUP($B11,RESUMEN!$A$15:$H$52,5,FALSE)</f>
        <v>357471145</v>
      </c>
      <c r="H11" s="314">
        <f t="shared" si="1"/>
        <v>2.2746712820091875E-2</v>
      </c>
      <c r="I11" s="850">
        <f>+VLOOKUP($B11,RESUMEN!$A$15:$H$52,6,FALSE)</f>
        <v>314206758</v>
      </c>
      <c r="J11" s="315">
        <f t="shared" si="2"/>
        <v>43264387</v>
      </c>
      <c r="K11" s="307">
        <f>+VLOOKUP($B11,RESUMEN!$A$15:$H$52,7,FALSE)</f>
        <v>43264387</v>
      </c>
      <c r="L11" s="849">
        <f t="shared" si="3"/>
        <v>0.87897096701329558</v>
      </c>
      <c r="M11" s="307">
        <f>+VLOOKUP($B11,RESUMEN!$A$15:$H$52,8,FALSE)</f>
        <v>1604241051</v>
      </c>
    </row>
    <row r="12" spans="2:13" s="350" customFormat="1" ht="15.95" customHeight="1">
      <c r="B12" s="352" t="s">
        <v>355</v>
      </c>
      <c r="C12" s="307">
        <f>+VLOOKUP($B12,RESUMEN!$A$15:$H$52,2,FALSE)</f>
        <v>8</v>
      </c>
      <c r="D12" s="307">
        <f>+VLOOKUP($B12,RESUMEN!$A$15:$H$52,3,FALSE)</f>
        <v>3612410091</v>
      </c>
      <c r="E12" s="313">
        <f>D12/D$16</f>
        <v>6.1056322346090618E-2</v>
      </c>
      <c r="F12" s="307">
        <f>+VLOOKUP($B12,RESUMEN!$A$15:$H$52,4,FALSE)</f>
        <v>771466530</v>
      </c>
      <c r="G12" s="850">
        <f>+VLOOKUP($B12,RESUMEN!$A$15:$H$52,5,FALSE)</f>
        <v>1516089561</v>
      </c>
      <c r="H12" s="314">
        <f t="shared" si="1"/>
        <v>9.6472272898015757E-2</v>
      </c>
      <c r="I12" s="850">
        <f>+VLOOKUP($B12,RESUMEN!$A$15:$H$52,6,FALSE)</f>
        <v>985327900</v>
      </c>
      <c r="J12" s="315">
        <f t="shared" si="2"/>
        <v>530761661</v>
      </c>
      <c r="K12" s="307">
        <f>+VLOOKUP($B12,RESUMEN!$A$15:$H$52,7,FALSE)</f>
        <v>530761661</v>
      </c>
      <c r="L12" s="849">
        <f t="shared" si="3"/>
        <v>0.64991404554628418</v>
      </c>
      <c r="M12" s="307">
        <f>+VLOOKUP($B12,RESUMEN!$A$15:$H$52,8,FALSE)</f>
        <v>1324854000</v>
      </c>
    </row>
    <row r="13" spans="2:13" s="350" customFormat="1" ht="15.95" customHeight="1">
      <c r="B13" s="352" t="s">
        <v>362</v>
      </c>
      <c r="C13" s="307">
        <f>+VLOOKUP($B13,RESUMEN!$A$15:$H$52,2,FALSE)</f>
        <v>13</v>
      </c>
      <c r="D13" s="307">
        <f>+VLOOKUP($B13,RESUMEN!$A$15:$H$52,3,FALSE)</f>
        <v>7700081000</v>
      </c>
      <c r="E13" s="313">
        <f>D13/D$16</f>
        <v>0.13014541975683119</v>
      </c>
      <c r="F13" s="307">
        <f>+VLOOKUP($B13,RESUMEN!$A$15:$H$52,4,FALSE)</f>
        <v>2391277130</v>
      </c>
      <c r="G13" s="850">
        <f>+VLOOKUP($B13,RESUMEN!$A$15:$H$52,5,FALSE)</f>
        <v>1260652396</v>
      </c>
      <c r="H13" s="314">
        <f t="shared" si="1"/>
        <v>8.0218217383035875E-2</v>
      </c>
      <c r="I13" s="850">
        <f>+VLOOKUP($B13,RESUMEN!$A$15:$H$52,6,FALSE)</f>
        <v>606211946</v>
      </c>
      <c r="J13" s="315">
        <f t="shared" si="2"/>
        <v>654440450</v>
      </c>
      <c r="K13" s="307">
        <f>+VLOOKUP($B13,RESUMEN!$A$15:$H$52,7,FALSE)</f>
        <v>654440450</v>
      </c>
      <c r="L13" s="849">
        <f t="shared" si="3"/>
        <v>0.48087160895698644</v>
      </c>
      <c r="M13" s="307">
        <f>+VLOOKUP($B13,RESUMEN!$A$15:$H$52,8,FALSE)</f>
        <v>4048151474</v>
      </c>
    </row>
    <row r="14" spans="2:13" s="350" customFormat="1" ht="15.95" customHeight="1">
      <c r="B14" s="352" t="s">
        <v>374</v>
      </c>
      <c r="C14" s="307">
        <f>+VLOOKUP($B14,RESUMEN!$A$15:$H$52,2,FALSE)</f>
        <v>11</v>
      </c>
      <c r="D14" s="307">
        <f>+VLOOKUP($B14,RESUMEN!$A$15:$H$52,3,FALSE)</f>
        <v>4656221990</v>
      </c>
      <c r="E14" s="313">
        <f>D14/D$16</f>
        <v>7.8698648153121747E-2</v>
      </c>
      <c r="F14" s="307">
        <f>+VLOOKUP($B14,RESUMEN!$A$15:$H$52,4,FALSE)</f>
        <v>1959994133</v>
      </c>
      <c r="G14" s="850">
        <f>+VLOOKUP($B14,RESUMEN!$A$15:$H$52,5,FALSE)</f>
        <v>1249408876</v>
      </c>
      <c r="H14" s="314">
        <f t="shared" si="1"/>
        <v>7.9502766292495516E-2</v>
      </c>
      <c r="I14" s="850">
        <f>+VLOOKUP($B14,RESUMEN!$A$15:$H$52,6,FALSE)</f>
        <v>688083857</v>
      </c>
      <c r="J14" s="315">
        <f t="shared" si="2"/>
        <v>561325019</v>
      </c>
      <c r="K14" s="307">
        <f>+VLOOKUP($B14,RESUMEN!$A$15:$H$52,7,FALSE)</f>
        <v>561325019</v>
      </c>
      <c r="L14" s="849">
        <f t="shared" si="3"/>
        <v>0.55072752420561477</v>
      </c>
      <c r="M14" s="307">
        <f>+VLOOKUP($B14,RESUMEN!$A$15:$H$52,8,FALSE)</f>
        <v>1446818981</v>
      </c>
    </row>
    <row r="15" spans="2:13" s="350" customFormat="1" ht="15.95" customHeight="1" thickBot="1">
      <c r="B15" s="352" t="s">
        <v>385</v>
      </c>
      <c r="C15" s="307">
        <f>+VLOOKUP($B15,RESUMEN!$A$15:$H$52,2,FALSE)</f>
        <v>5</v>
      </c>
      <c r="D15" s="307">
        <f>+VLOOKUP($B15,RESUMEN!$A$15:$H$52,3,FALSE)</f>
        <v>1713997000</v>
      </c>
      <c r="E15" s="332">
        <f>D15/D$16</f>
        <v>2.8969676945859325E-2</v>
      </c>
      <c r="F15" s="307">
        <f>+VLOOKUP($B15,RESUMEN!$A$15:$H$52,4,FALSE)</f>
        <v>139946000</v>
      </c>
      <c r="G15" s="850">
        <f>+VLOOKUP($B15,RESUMEN!$A$15:$H$52,5,FALSE)</f>
        <v>482391383</v>
      </c>
      <c r="H15" s="353">
        <f t="shared" si="1"/>
        <v>3.0695675467702292E-2</v>
      </c>
      <c r="I15" s="850">
        <f>+VLOOKUP($B15,RESUMEN!$A$15:$H$52,6,FALSE)</f>
        <v>331707083</v>
      </c>
      <c r="J15" s="333">
        <f t="shared" si="2"/>
        <v>150684300</v>
      </c>
      <c r="K15" s="307">
        <f>+VLOOKUP($B15,RESUMEN!$A$15:$H$52,7,FALSE)</f>
        <v>150684300</v>
      </c>
      <c r="L15" s="852">
        <f t="shared" si="3"/>
        <v>0.68763061424751859</v>
      </c>
      <c r="M15" s="307">
        <f>+VLOOKUP($B15,RESUMEN!$A$15:$H$52,8,FALSE)</f>
        <v>1091659617</v>
      </c>
    </row>
    <row r="16" spans="2:13" ht="15.75" thickBot="1">
      <c r="B16" s="354" t="s">
        <v>616</v>
      </c>
      <c r="C16" s="355">
        <f t="shared" ref="C16:K16" si="4">SUM(C5:C15)</f>
        <v>95</v>
      </c>
      <c r="D16" s="356">
        <f t="shared" si="4"/>
        <v>59165209305</v>
      </c>
      <c r="E16" s="357">
        <f t="shared" si="4"/>
        <v>0.99999999999999989</v>
      </c>
      <c r="F16" s="358">
        <f t="shared" si="4"/>
        <v>16076600624</v>
      </c>
      <c r="G16" s="356">
        <f t="shared" si="4"/>
        <v>15715288087</v>
      </c>
      <c r="H16" s="359">
        <f t="shared" si="4"/>
        <v>1.0000000000000002</v>
      </c>
      <c r="I16" s="360">
        <f t="shared" si="4"/>
        <v>10475859085</v>
      </c>
      <c r="J16" s="360">
        <f t="shared" si="4"/>
        <v>5239429002</v>
      </c>
      <c r="K16" s="361">
        <f t="shared" si="4"/>
        <v>5239429002</v>
      </c>
      <c r="L16" s="362">
        <f t="shared" si="3"/>
        <v>0.66660305729080715</v>
      </c>
      <c r="M16" s="363">
        <f>SUM(M5:M15)</f>
        <v>27373320594</v>
      </c>
    </row>
    <row r="17" spans="2:13" ht="18">
      <c r="B17" s="223"/>
      <c r="C17" s="224"/>
      <c r="D17" s="296"/>
      <c r="E17" s="296"/>
      <c r="F17" s="296"/>
      <c r="G17" s="296"/>
      <c r="H17" s="223"/>
      <c r="I17" s="296"/>
      <c r="J17" s="296"/>
      <c r="K17" s="296"/>
      <c r="L17" s="296"/>
      <c r="M17" s="228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I7" sqref="I7"/>
    </sheetView>
  </sheetViews>
  <sheetFormatPr baseColWidth="10" defaultColWidth="11.42578125" defaultRowHeight="15"/>
  <cols>
    <col min="1" max="1" width="6.7109375" style="222" customWidth="1"/>
    <col min="2" max="2" width="23.5703125" style="222" customWidth="1"/>
    <col min="3" max="3" width="12.140625" style="297" customWidth="1"/>
    <col min="4" max="4" width="14.7109375" style="222" customWidth="1"/>
    <col min="5" max="5" width="10.42578125" style="222" customWidth="1"/>
    <col min="6" max="6" width="15.7109375" style="222" customWidth="1"/>
    <col min="7" max="7" width="14.7109375" style="222" customWidth="1"/>
    <col min="8" max="9" width="14.140625" style="222" customWidth="1"/>
    <col min="10" max="10" width="15" style="222" hidden="1" customWidth="1"/>
    <col min="11" max="11" width="13.7109375" style="222" customWidth="1"/>
    <col min="12" max="12" width="11.28515625" style="222" customWidth="1"/>
    <col min="13" max="13" width="13.7109375" style="222" customWidth="1"/>
    <col min="14" max="14" width="6.7109375" style="222" customWidth="1"/>
    <col min="15" max="162" width="11.42578125" style="222"/>
    <col min="163" max="163" width="2.28515625" style="222" customWidth="1"/>
    <col min="164" max="164" width="2.140625" style="222" customWidth="1"/>
    <col min="165" max="165" width="1.140625" style="222" customWidth="1"/>
    <col min="166" max="167" width="2" style="222" customWidth="1"/>
    <col min="168" max="169" width="2.140625" style="222" customWidth="1"/>
    <col min="170" max="170" width="1.7109375" style="222" customWidth="1"/>
    <col min="171" max="171" width="0.85546875" style="222" customWidth="1"/>
    <col min="172" max="172" width="2" style="222" customWidth="1"/>
    <col min="173" max="173" width="2.140625" style="222" customWidth="1"/>
    <col min="174" max="418" width="11.42578125" style="222"/>
    <col min="419" max="419" width="2.28515625" style="222" customWidth="1"/>
    <col min="420" max="420" width="2.140625" style="222" customWidth="1"/>
    <col min="421" max="421" width="1.140625" style="222" customWidth="1"/>
    <col min="422" max="423" width="2" style="222" customWidth="1"/>
    <col min="424" max="425" width="2.140625" style="222" customWidth="1"/>
    <col min="426" max="426" width="1.7109375" style="222" customWidth="1"/>
    <col min="427" max="427" width="0.85546875" style="222" customWidth="1"/>
    <col min="428" max="428" width="2" style="222" customWidth="1"/>
    <col min="429" max="429" width="2.140625" style="222" customWidth="1"/>
    <col min="430" max="674" width="11.42578125" style="222"/>
    <col min="675" max="675" width="2.28515625" style="222" customWidth="1"/>
    <col min="676" max="676" width="2.140625" style="222" customWidth="1"/>
    <col min="677" max="677" width="1.140625" style="222" customWidth="1"/>
    <col min="678" max="679" width="2" style="222" customWidth="1"/>
    <col min="680" max="681" width="2.140625" style="222" customWidth="1"/>
    <col min="682" max="682" width="1.7109375" style="222" customWidth="1"/>
    <col min="683" max="683" width="0.85546875" style="222" customWidth="1"/>
    <col min="684" max="684" width="2" style="222" customWidth="1"/>
    <col min="685" max="685" width="2.140625" style="222" customWidth="1"/>
    <col min="686" max="930" width="11.42578125" style="222"/>
    <col min="931" max="931" width="2.28515625" style="222" customWidth="1"/>
    <col min="932" max="932" width="2.140625" style="222" customWidth="1"/>
    <col min="933" max="933" width="1.140625" style="222" customWidth="1"/>
    <col min="934" max="935" width="2" style="222" customWidth="1"/>
    <col min="936" max="937" width="2.140625" style="222" customWidth="1"/>
    <col min="938" max="938" width="1.7109375" style="222" customWidth="1"/>
    <col min="939" max="939" width="0.85546875" style="222" customWidth="1"/>
    <col min="940" max="940" width="2" style="222" customWidth="1"/>
    <col min="941" max="941" width="2.140625" style="222" customWidth="1"/>
    <col min="942" max="1186" width="11.42578125" style="222"/>
    <col min="1187" max="1187" width="2.28515625" style="222" customWidth="1"/>
    <col min="1188" max="1188" width="2.140625" style="222" customWidth="1"/>
    <col min="1189" max="1189" width="1.140625" style="222" customWidth="1"/>
    <col min="1190" max="1191" width="2" style="222" customWidth="1"/>
    <col min="1192" max="1193" width="2.140625" style="222" customWidth="1"/>
    <col min="1194" max="1194" width="1.7109375" style="222" customWidth="1"/>
    <col min="1195" max="1195" width="0.85546875" style="222" customWidth="1"/>
    <col min="1196" max="1196" width="2" style="222" customWidth="1"/>
    <col min="1197" max="1197" width="2.140625" style="222" customWidth="1"/>
    <col min="1198" max="1442" width="11.42578125" style="222"/>
    <col min="1443" max="1443" width="2.28515625" style="222" customWidth="1"/>
    <col min="1444" max="1444" width="2.140625" style="222" customWidth="1"/>
    <col min="1445" max="1445" width="1.140625" style="222" customWidth="1"/>
    <col min="1446" max="1447" width="2" style="222" customWidth="1"/>
    <col min="1448" max="1449" width="2.140625" style="222" customWidth="1"/>
    <col min="1450" max="1450" width="1.7109375" style="222" customWidth="1"/>
    <col min="1451" max="1451" width="0.85546875" style="222" customWidth="1"/>
    <col min="1452" max="1452" width="2" style="222" customWidth="1"/>
    <col min="1453" max="1453" width="2.140625" style="222" customWidth="1"/>
    <col min="1454" max="1698" width="11.42578125" style="222"/>
    <col min="1699" max="1699" width="2.28515625" style="222" customWidth="1"/>
    <col min="1700" max="1700" width="2.140625" style="222" customWidth="1"/>
    <col min="1701" max="1701" width="1.140625" style="222" customWidth="1"/>
    <col min="1702" max="1703" width="2" style="222" customWidth="1"/>
    <col min="1704" max="1705" width="2.140625" style="222" customWidth="1"/>
    <col min="1706" max="1706" width="1.7109375" style="222" customWidth="1"/>
    <col min="1707" max="1707" width="0.85546875" style="222" customWidth="1"/>
    <col min="1708" max="1708" width="2" style="222" customWidth="1"/>
    <col min="1709" max="1709" width="2.140625" style="222" customWidth="1"/>
    <col min="1710" max="1954" width="11.42578125" style="222"/>
    <col min="1955" max="1955" width="2.28515625" style="222" customWidth="1"/>
    <col min="1956" max="1956" width="2.140625" style="222" customWidth="1"/>
    <col min="1957" max="1957" width="1.140625" style="222" customWidth="1"/>
    <col min="1958" max="1959" width="2" style="222" customWidth="1"/>
    <col min="1960" max="1961" width="2.140625" style="222" customWidth="1"/>
    <col min="1962" max="1962" width="1.7109375" style="222" customWidth="1"/>
    <col min="1963" max="1963" width="0.85546875" style="222" customWidth="1"/>
    <col min="1964" max="1964" width="2" style="222" customWidth="1"/>
    <col min="1965" max="1965" width="2.140625" style="222" customWidth="1"/>
    <col min="1966" max="2210" width="11.42578125" style="222"/>
    <col min="2211" max="2211" width="2.28515625" style="222" customWidth="1"/>
    <col min="2212" max="2212" width="2.140625" style="222" customWidth="1"/>
    <col min="2213" max="2213" width="1.140625" style="222" customWidth="1"/>
    <col min="2214" max="2215" width="2" style="222" customWidth="1"/>
    <col min="2216" max="2217" width="2.140625" style="222" customWidth="1"/>
    <col min="2218" max="2218" width="1.7109375" style="222" customWidth="1"/>
    <col min="2219" max="2219" width="0.85546875" style="222" customWidth="1"/>
    <col min="2220" max="2220" width="2" style="222" customWidth="1"/>
    <col min="2221" max="2221" width="2.140625" style="222" customWidth="1"/>
    <col min="2222" max="2466" width="11.42578125" style="222"/>
    <col min="2467" max="2467" width="2.28515625" style="222" customWidth="1"/>
    <col min="2468" max="2468" width="2.140625" style="222" customWidth="1"/>
    <col min="2469" max="2469" width="1.140625" style="222" customWidth="1"/>
    <col min="2470" max="2471" width="2" style="222" customWidth="1"/>
    <col min="2472" max="2473" width="2.140625" style="222" customWidth="1"/>
    <col min="2474" max="2474" width="1.7109375" style="222" customWidth="1"/>
    <col min="2475" max="2475" width="0.85546875" style="222" customWidth="1"/>
    <col min="2476" max="2476" width="2" style="222" customWidth="1"/>
    <col min="2477" max="2477" width="2.140625" style="222" customWidth="1"/>
    <col min="2478" max="2722" width="11.42578125" style="222"/>
    <col min="2723" max="2723" width="2.28515625" style="222" customWidth="1"/>
    <col min="2724" max="2724" width="2.140625" style="222" customWidth="1"/>
    <col min="2725" max="2725" width="1.140625" style="222" customWidth="1"/>
    <col min="2726" max="2727" width="2" style="222" customWidth="1"/>
    <col min="2728" max="2729" width="2.140625" style="222" customWidth="1"/>
    <col min="2730" max="2730" width="1.7109375" style="222" customWidth="1"/>
    <col min="2731" max="2731" width="0.85546875" style="222" customWidth="1"/>
    <col min="2732" max="2732" width="2" style="222" customWidth="1"/>
    <col min="2733" max="2733" width="2.140625" style="222" customWidth="1"/>
    <col min="2734" max="2978" width="11.42578125" style="222"/>
    <col min="2979" max="2979" width="2.28515625" style="222" customWidth="1"/>
    <col min="2980" max="2980" width="2.140625" style="222" customWidth="1"/>
    <col min="2981" max="2981" width="1.140625" style="222" customWidth="1"/>
    <col min="2982" max="2983" width="2" style="222" customWidth="1"/>
    <col min="2984" max="2985" width="2.140625" style="222" customWidth="1"/>
    <col min="2986" max="2986" width="1.7109375" style="222" customWidth="1"/>
    <col min="2987" max="2987" width="0.85546875" style="222" customWidth="1"/>
    <col min="2988" max="2988" width="2" style="222" customWidth="1"/>
    <col min="2989" max="2989" width="2.140625" style="222" customWidth="1"/>
    <col min="2990" max="3234" width="11.42578125" style="222"/>
    <col min="3235" max="3235" width="2.28515625" style="222" customWidth="1"/>
    <col min="3236" max="3236" width="2.140625" style="222" customWidth="1"/>
    <col min="3237" max="3237" width="1.140625" style="222" customWidth="1"/>
    <col min="3238" max="3239" width="2" style="222" customWidth="1"/>
    <col min="3240" max="3241" width="2.140625" style="222" customWidth="1"/>
    <col min="3242" max="3242" width="1.7109375" style="222" customWidth="1"/>
    <col min="3243" max="3243" width="0.85546875" style="222" customWidth="1"/>
    <col min="3244" max="3244" width="2" style="222" customWidth="1"/>
    <col min="3245" max="3245" width="2.140625" style="222" customWidth="1"/>
    <col min="3246" max="3490" width="11.42578125" style="222"/>
    <col min="3491" max="3491" width="2.28515625" style="222" customWidth="1"/>
    <col min="3492" max="3492" width="2.140625" style="222" customWidth="1"/>
    <col min="3493" max="3493" width="1.140625" style="222" customWidth="1"/>
    <col min="3494" max="3495" width="2" style="222" customWidth="1"/>
    <col min="3496" max="3497" width="2.140625" style="222" customWidth="1"/>
    <col min="3498" max="3498" width="1.7109375" style="222" customWidth="1"/>
    <col min="3499" max="3499" width="0.85546875" style="222" customWidth="1"/>
    <col min="3500" max="3500" width="2" style="222" customWidth="1"/>
    <col min="3501" max="3501" width="2.140625" style="222" customWidth="1"/>
    <col min="3502" max="3746" width="11.42578125" style="222"/>
    <col min="3747" max="3747" width="2.28515625" style="222" customWidth="1"/>
    <col min="3748" max="3748" width="2.140625" style="222" customWidth="1"/>
    <col min="3749" max="3749" width="1.140625" style="222" customWidth="1"/>
    <col min="3750" max="3751" width="2" style="222" customWidth="1"/>
    <col min="3752" max="3753" width="2.140625" style="222" customWidth="1"/>
    <col min="3754" max="3754" width="1.7109375" style="222" customWidth="1"/>
    <col min="3755" max="3755" width="0.85546875" style="222" customWidth="1"/>
    <col min="3756" max="3756" width="2" style="222" customWidth="1"/>
    <col min="3757" max="3757" width="2.140625" style="222" customWidth="1"/>
    <col min="3758" max="4002" width="11.42578125" style="222"/>
    <col min="4003" max="4003" width="2.28515625" style="222" customWidth="1"/>
    <col min="4004" max="4004" width="2.140625" style="222" customWidth="1"/>
    <col min="4005" max="4005" width="1.140625" style="222" customWidth="1"/>
    <col min="4006" max="4007" width="2" style="222" customWidth="1"/>
    <col min="4008" max="4009" width="2.140625" style="222" customWidth="1"/>
    <col min="4010" max="4010" width="1.7109375" style="222" customWidth="1"/>
    <col min="4011" max="4011" width="0.85546875" style="222" customWidth="1"/>
    <col min="4012" max="4012" width="2" style="222" customWidth="1"/>
    <col min="4013" max="4013" width="2.140625" style="222" customWidth="1"/>
    <col min="4014" max="4258" width="11.42578125" style="222"/>
    <col min="4259" max="4259" width="2.28515625" style="222" customWidth="1"/>
    <col min="4260" max="4260" width="2.140625" style="222" customWidth="1"/>
    <col min="4261" max="4261" width="1.140625" style="222" customWidth="1"/>
    <col min="4262" max="4263" width="2" style="222" customWidth="1"/>
    <col min="4264" max="4265" width="2.140625" style="222" customWidth="1"/>
    <col min="4266" max="4266" width="1.7109375" style="222" customWidth="1"/>
    <col min="4267" max="4267" width="0.85546875" style="222" customWidth="1"/>
    <col min="4268" max="4268" width="2" style="222" customWidth="1"/>
    <col min="4269" max="4269" width="2.140625" style="222" customWidth="1"/>
    <col min="4270" max="4514" width="11.42578125" style="222"/>
    <col min="4515" max="4515" width="2.28515625" style="222" customWidth="1"/>
    <col min="4516" max="4516" width="2.140625" style="222" customWidth="1"/>
    <col min="4517" max="4517" width="1.140625" style="222" customWidth="1"/>
    <col min="4518" max="4519" width="2" style="222" customWidth="1"/>
    <col min="4520" max="4521" width="2.140625" style="222" customWidth="1"/>
    <col min="4522" max="4522" width="1.7109375" style="222" customWidth="1"/>
    <col min="4523" max="4523" width="0.85546875" style="222" customWidth="1"/>
    <col min="4524" max="4524" width="2" style="222" customWidth="1"/>
    <col min="4525" max="4525" width="2.140625" style="222" customWidth="1"/>
    <col min="4526" max="4770" width="11.42578125" style="222"/>
    <col min="4771" max="4771" width="2.28515625" style="222" customWidth="1"/>
    <col min="4772" max="4772" width="2.140625" style="222" customWidth="1"/>
    <col min="4773" max="4773" width="1.140625" style="222" customWidth="1"/>
    <col min="4774" max="4775" width="2" style="222" customWidth="1"/>
    <col min="4776" max="4777" width="2.140625" style="222" customWidth="1"/>
    <col min="4778" max="4778" width="1.7109375" style="222" customWidth="1"/>
    <col min="4779" max="4779" width="0.85546875" style="222" customWidth="1"/>
    <col min="4780" max="4780" width="2" style="222" customWidth="1"/>
    <col min="4781" max="4781" width="2.140625" style="222" customWidth="1"/>
    <col min="4782" max="5026" width="11.42578125" style="222"/>
    <col min="5027" max="5027" width="2.28515625" style="222" customWidth="1"/>
    <col min="5028" max="5028" width="2.140625" style="222" customWidth="1"/>
    <col min="5029" max="5029" width="1.140625" style="222" customWidth="1"/>
    <col min="5030" max="5031" width="2" style="222" customWidth="1"/>
    <col min="5032" max="5033" width="2.140625" style="222" customWidth="1"/>
    <col min="5034" max="5034" width="1.7109375" style="222" customWidth="1"/>
    <col min="5035" max="5035" width="0.85546875" style="222" customWidth="1"/>
    <col min="5036" max="5036" width="2" style="222" customWidth="1"/>
    <col min="5037" max="5037" width="2.140625" style="222" customWidth="1"/>
    <col min="5038" max="5282" width="11.42578125" style="222"/>
    <col min="5283" max="5283" width="2.28515625" style="222" customWidth="1"/>
    <col min="5284" max="5284" width="2.140625" style="222" customWidth="1"/>
    <col min="5285" max="5285" width="1.140625" style="222" customWidth="1"/>
    <col min="5286" max="5287" width="2" style="222" customWidth="1"/>
    <col min="5288" max="5289" width="2.140625" style="222" customWidth="1"/>
    <col min="5290" max="5290" width="1.7109375" style="222" customWidth="1"/>
    <col min="5291" max="5291" width="0.85546875" style="222" customWidth="1"/>
    <col min="5292" max="5292" width="2" style="222" customWidth="1"/>
    <col min="5293" max="5293" width="2.140625" style="222" customWidth="1"/>
    <col min="5294" max="5538" width="11.42578125" style="222"/>
    <col min="5539" max="5539" width="2.28515625" style="222" customWidth="1"/>
    <col min="5540" max="5540" width="2.140625" style="222" customWidth="1"/>
    <col min="5541" max="5541" width="1.140625" style="222" customWidth="1"/>
    <col min="5542" max="5543" width="2" style="222" customWidth="1"/>
    <col min="5544" max="5545" width="2.140625" style="222" customWidth="1"/>
    <col min="5546" max="5546" width="1.7109375" style="222" customWidth="1"/>
    <col min="5547" max="5547" width="0.85546875" style="222" customWidth="1"/>
    <col min="5548" max="5548" width="2" style="222" customWidth="1"/>
    <col min="5549" max="5549" width="2.140625" style="222" customWidth="1"/>
    <col min="5550" max="5794" width="11.42578125" style="222"/>
    <col min="5795" max="5795" width="2.28515625" style="222" customWidth="1"/>
    <col min="5796" max="5796" width="2.140625" style="222" customWidth="1"/>
    <col min="5797" max="5797" width="1.140625" style="222" customWidth="1"/>
    <col min="5798" max="5799" width="2" style="222" customWidth="1"/>
    <col min="5800" max="5801" width="2.140625" style="222" customWidth="1"/>
    <col min="5802" max="5802" width="1.7109375" style="222" customWidth="1"/>
    <col min="5803" max="5803" width="0.85546875" style="222" customWidth="1"/>
    <col min="5804" max="5804" width="2" style="222" customWidth="1"/>
    <col min="5805" max="5805" width="2.140625" style="222" customWidth="1"/>
    <col min="5806" max="6050" width="11.42578125" style="222"/>
    <col min="6051" max="6051" width="2.28515625" style="222" customWidth="1"/>
    <col min="6052" max="6052" width="2.140625" style="222" customWidth="1"/>
    <col min="6053" max="6053" width="1.140625" style="222" customWidth="1"/>
    <col min="6054" max="6055" width="2" style="222" customWidth="1"/>
    <col min="6056" max="6057" width="2.140625" style="222" customWidth="1"/>
    <col min="6058" max="6058" width="1.7109375" style="222" customWidth="1"/>
    <col min="6059" max="6059" width="0.85546875" style="222" customWidth="1"/>
    <col min="6060" max="6060" width="2" style="222" customWidth="1"/>
    <col min="6061" max="6061" width="2.140625" style="222" customWidth="1"/>
    <col min="6062" max="6306" width="11.42578125" style="222"/>
    <col min="6307" max="6307" width="2.28515625" style="222" customWidth="1"/>
    <col min="6308" max="6308" width="2.140625" style="222" customWidth="1"/>
    <col min="6309" max="6309" width="1.140625" style="222" customWidth="1"/>
    <col min="6310" max="6311" width="2" style="222" customWidth="1"/>
    <col min="6312" max="6313" width="2.140625" style="222" customWidth="1"/>
    <col min="6314" max="6314" width="1.7109375" style="222" customWidth="1"/>
    <col min="6315" max="6315" width="0.85546875" style="222" customWidth="1"/>
    <col min="6316" max="6316" width="2" style="222" customWidth="1"/>
    <col min="6317" max="6317" width="2.140625" style="222" customWidth="1"/>
    <col min="6318" max="6562" width="11.42578125" style="222"/>
    <col min="6563" max="6563" width="2.28515625" style="222" customWidth="1"/>
    <col min="6564" max="6564" width="2.140625" style="222" customWidth="1"/>
    <col min="6565" max="6565" width="1.140625" style="222" customWidth="1"/>
    <col min="6566" max="6567" width="2" style="222" customWidth="1"/>
    <col min="6568" max="6569" width="2.140625" style="222" customWidth="1"/>
    <col min="6570" max="6570" width="1.7109375" style="222" customWidth="1"/>
    <col min="6571" max="6571" width="0.85546875" style="222" customWidth="1"/>
    <col min="6572" max="6572" width="2" style="222" customWidth="1"/>
    <col min="6573" max="6573" width="2.140625" style="222" customWidth="1"/>
    <col min="6574" max="6818" width="11.42578125" style="222"/>
    <col min="6819" max="6819" width="2.28515625" style="222" customWidth="1"/>
    <col min="6820" max="6820" width="2.140625" style="222" customWidth="1"/>
    <col min="6821" max="6821" width="1.140625" style="222" customWidth="1"/>
    <col min="6822" max="6823" width="2" style="222" customWidth="1"/>
    <col min="6824" max="6825" width="2.140625" style="222" customWidth="1"/>
    <col min="6826" max="6826" width="1.7109375" style="222" customWidth="1"/>
    <col min="6827" max="6827" width="0.85546875" style="222" customWidth="1"/>
    <col min="6828" max="6828" width="2" style="222" customWidth="1"/>
    <col min="6829" max="6829" width="2.140625" style="222" customWidth="1"/>
    <col min="6830" max="7074" width="11.42578125" style="222"/>
    <col min="7075" max="7075" width="2.28515625" style="222" customWidth="1"/>
    <col min="7076" max="7076" width="2.140625" style="222" customWidth="1"/>
    <col min="7077" max="7077" width="1.140625" style="222" customWidth="1"/>
    <col min="7078" max="7079" width="2" style="222" customWidth="1"/>
    <col min="7080" max="7081" width="2.140625" style="222" customWidth="1"/>
    <col min="7082" max="7082" width="1.7109375" style="222" customWidth="1"/>
    <col min="7083" max="7083" width="0.85546875" style="222" customWidth="1"/>
    <col min="7084" max="7084" width="2" style="222" customWidth="1"/>
    <col min="7085" max="7085" width="2.140625" style="222" customWidth="1"/>
    <col min="7086" max="7330" width="11.42578125" style="222"/>
    <col min="7331" max="7331" width="2.28515625" style="222" customWidth="1"/>
    <col min="7332" max="7332" width="2.140625" style="222" customWidth="1"/>
    <col min="7333" max="7333" width="1.140625" style="222" customWidth="1"/>
    <col min="7334" max="7335" width="2" style="222" customWidth="1"/>
    <col min="7336" max="7337" width="2.140625" style="222" customWidth="1"/>
    <col min="7338" max="7338" width="1.7109375" style="222" customWidth="1"/>
    <col min="7339" max="7339" width="0.85546875" style="222" customWidth="1"/>
    <col min="7340" max="7340" width="2" style="222" customWidth="1"/>
    <col min="7341" max="7341" width="2.140625" style="222" customWidth="1"/>
    <col min="7342" max="7586" width="11.42578125" style="222"/>
    <col min="7587" max="7587" width="2.28515625" style="222" customWidth="1"/>
    <col min="7588" max="7588" width="2.140625" style="222" customWidth="1"/>
    <col min="7589" max="7589" width="1.140625" style="222" customWidth="1"/>
    <col min="7590" max="7591" width="2" style="222" customWidth="1"/>
    <col min="7592" max="7593" width="2.140625" style="222" customWidth="1"/>
    <col min="7594" max="7594" width="1.7109375" style="222" customWidth="1"/>
    <col min="7595" max="7595" width="0.85546875" style="222" customWidth="1"/>
    <col min="7596" max="7596" width="2" style="222" customWidth="1"/>
    <col min="7597" max="7597" width="2.140625" style="222" customWidth="1"/>
    <col min="7598" max="7842" width="11.42578125" style="222"/>
    <col min="7843" max="7843" width="2.28515625" style="222" customWidth="1"/>
    <col min="7844" max="7844" width="2.140625" style="222" customWidth="1"/>
    <col min="7845" max="7845" width="1.140625" style="222" customWidth="1"/>
    <col min="7846" max="7847" width="2" style="222" customWidth="1"/>
    <col min="7848" max="7849" width="2.140625" style="222" customWidth="1"/>
    <col min="7850" max="7850" width="1.7109375" style="222" customWidth="1"/>
    <col min="7851" max="7851" width="0.85546875" style="222" customWidth="1"/>
    <col min="7852" max="7852" width="2" style="222" customWidth="1"/>
    <col min="7853" max="7853" width="2.140625" style="222" customWidth="1"/>
    <col min="7854" max="8098" width="11.42578125" style="222"/>
    <col min="8099" max="8099" width="2.28515625" style="222" customWidth="1"/>
    <col min="8100" max="8100" width="2.140625" style="222" customWidth="1"/>
    <col min="8101" max="8101" width="1.140625" style="222" customWidth="1"/>
    <col min="8102" max="8103" width="2" style="222" customWidth="1"/>
    <col min="8104" max="8105" width="2.140625" style="222" customWidth="1"/>
    <col min="8106" max="8106" width="1.7109375" style="222" customWidth="1"/>
    <col min="8107" max="8107" width="0.85546875" style="222" customWidth="1"/>
    <col min="8108" max="8108" width="2" style="222" customWidth="1"/>
    <col min="8109" max="8109" width="2.140625" style="222" customWidth="1"/>
    <col min="8110" max="8354" width="11.42578125" style="222"/>
    <col min="8355" max="8355" width="2.28515625" style="222" customWidth="1"/>
    <col min="8356" max="8356" width="2.140625" style="222" customWidth="1"/>
    <col min="8357" max="8357" width="1.140625" style="222" customWidth="1"/>
    <col min="8358" max="8359" width="2" style="222" customWidth="1"/>
    <col min="8360" max="8361" width="2.140625" style="222" customWidth="1"/>
    <col min="8362" max="8362" width="1.7109375" style="222" customWidth="1"/>
    <col min="8363" max="8363" width="0.85546875" style="222" customWidth="1"/>
    <col min="8364" max="8364" width="2" style="222" customWidth="1"/>
    <col min="8365" max="8365" width="2.140625" style="222" customWidth="1"/>
    <col min="8366" max="8610" width="11.42578125" style="222"/>
    <col min="8611" max="8611" width="2.28515625" style="222" customWidth="1"/>
    <col min="8612" max="8612" width="2.140625" style="222" customWidth="1"/>
    <col min="8613" max="8613" width="1.140625" style="222" customWidth="1"/>
    <col min="8614" max="8615" width="2" style="222" customWidth="1"/>
    <col min="8616" max="8617" width="2.140625" style="222" customWidth="1"/>
    <col min="8618" max="8618" width="1.7109375" style="222" customWidth="1"/>
    <col min="8619" max="8619" width="0.85546875" style="222" customWidth="1"/>
    <col min="8620" max="8620" width="2" style="222" customWidth="1"/>
    <col min="8621" max="8621" width="2.140625" style="222" customWidth="1"/>
    <col min="8622" max="8866" width="11.42578125" style="222"/>
    <col min="8867" max="8867" width="2.28515625" style="222" customWidth="1"/>
    <col min="8868" max="8868" width="2.140625" style="222" customWidth="1"/>
    <col min="8869" max="8869" width="1.140625" style="222" customWidth="1"/>
    <col min="8870" max="8871" width="2" style="222" customWidth="1"/>
    <col min="8872" max="8873" width="2.140625" style="222" customWidth="1"/>
    <col min="8874" max="8874" width="1.7109375" style="222" customWidth="1"/>
    <col min="8875" max="8875" width="0.85546875" style="222" customWidth="1"/>
    <col min="8876" max="8876" width="2" style="222" customWidth="1"/>
    <col min="8877" max="8877" width="2.140625" style="222" customWidth="1"/>
    <col min="8878" max="9122" width="11.42578125" style="222"/>
    <col min="9123" max="9123" width="2.28515625" style="222" customWidth="1"/>
    <col min="9124" max="9124" width="2.140625" style="222" customWidth="1"/>
    <col min="9125" max="9125" width="1.140625" style="222" customWidth="1"/>
    <col min="9126" max="9127" width="2" style="222" customWidth="1"/>
    <col min="9128" max="9129" width="2.140625" style="222" customWidth="1"/>
    <col min="9130" max="9130" width="1.7109375" style="222" customWidth="1"/>
    <col min="9131" max="9131" width="0.85546875" style="222" customWidth="1"/>
    <col min="9132" max="9132" width="2" style="222" customWidth="1"/>
    <col min="9133" max="9133" width="2.140625" style="222" customWidth="1"/>
    <col min="9134" max="9378" width="11.42578125" style="222"/>
    <col min="9379" max="9379" width="2.28515625" style="222" customWidth="1"/>
    <col min="9380" max="9380" width="2.140625" style="222" customWidth="1"/>
    <col min="9381" max="9381" width="1.140625" style="222" customWidth="1"/>
    <col min="9382" max="9383" width="2" style="222" customWidth="1"/>
    <col min="9384" max="9385" width="2.140625" style="222" customWidth="1"/>
    <col min="9386" max="9386" width="1.7109375" style="222" customWidth="1"/>
    <col min="9387" max="9387" width="0.85546875" style="222" customWidth="1"/>
    <col min="9388" max="9388" width="2" style="222" customWidth="1"/>
    <col min="9389" max="9389" width="2.140625" style="222" customWidth="1"/>
    <col min="9390" max="9634" width="11.42578125" style="222"/>
    <col min="9635" max="9635" width="2.28515625" style="222" customWidth="1"/>
    <col min="9636" max="9636" width="2.140625" style="222" customWidth="1"/>
    <col min="9637" max="9637" width="1.140625" style="222" customWidth="1"/>
    <col min="9638" max="9639" width="2" style="222" customWidth="1"/>
    <col min="9640" max="9641" width="2.140625" style="222" customWidth="1"/>
    <col min="9642" max="9642" width="1.7109375" style="222" customWidth="1"/>
    <col min="9643" max="9643" width="0.85546875" style="222" customWidth="1"/>
    <col min="9644" max="9644" width="2" style="222" customWidth="1"/>
    <col min="9645" max="9645" width="2.140625" style="222" customWidth="1"/>
    <col min="9646" max="9890" width="11.42578125" style="222"/>
    <col min="9891" max="9891" width="2.28515625" style="222" customWidth="1"/>
    <col min="9892" max="9892" width="2.140625" style="222" customWidth="1"/>
    <col min="9893" max="9893" width="1.140625" style="222" customWidth="1"/>
    <col min="9894" max="9895" width="2" style="222" customWidth="1"/>
    <col min="9896" max="9897" width="2.140625" style="222" customWidth="1"/>
    <col min="9898" max="9898" width="1.7109375" style="222" customWidth="1"/>
    <col min="9899" max="9899" width="0.85546875" style="222" customWidth="1"/>
    <col min="9900" max="9900" width="2" style="222" customWidth="1"/>
    <col min="9901" max="9901" width="2.140625" style="222" customWidth="1"/>
    <col min="9902" max="10146" width="11.42578125" style="222"/>
    <col min="10147" max="10147" width="2.28515625" style="222" customWidth="1"/>
    <col min="10148" max="10148" width="2.140625" style="222" customWidth="1"/>
    <col min="10149" max="10149" width="1.140625" style="222" customWidth="1"/>
    <col min="10150" max="10151" width="2" style="222" customWidth="1"/>
    <col min="10152" max="10153" width="2.140625" style="222" customWidth="1"/>
    <col min="10154" max="10154" width="1.7109375" style="222" customWidth="1"/>
    <col min="10155" max="10155" width="0.85546875" style="222" customWidth="1"/>
    <col min="10156" max="10156" width="2" style="222" customWidth="1"/>
    <col min="10157" max="10157" width="2.140625" style="222" customWidth="1"/>
    <col min="10158" max="10402" width="11.42578125" style="222"/>
    <col min="10403" max="10403" width="2.28515625" style="222" customWidth="1"/>
    <col min="10404" max="10404" width="2.140625" style="222" customWidth="1"/>
    <col min="10405" max="10405" width="1.140625" style="222" customWidth="1"/>
    <col min="10406" max="10407" width="2" style="222" customWidth="1"/>
    <col min="10408" max="10409" width="2.140625" style="222" customWidth="1"/>
    <col min="10410" max="10410" width="1.7109375" style="222" customWidth="1"/>
    <col min="10411" max="10411" width="0.85546875" style="222" customWidth="1"/>
    <col min="10412" max="10412" width="2" style="222" customWidth="1"/>
    <col min="10413" max="10413" width="2.140625" style="222" customWidth="1"/>
    <col min="10414" max="10658" width="11.42578125" style="222"/>
    <col min="10659" max="10659" width="2.28515625" style="222" customWidth="1"/>
    <col min="10660" max="10660" width="2.140625" style="222" customWidth="1"/>
    <col min="10661" max="10661" width="1.140625" style="222" customWidth="1"/>
    <col min="10662" max="10663" width="2" style="222" customWidth="1"/>
    <col min="10664" max="10665" width="2.140625" style="222" customWidth="1"/>
    <col min="10666" max="10666" width="1.7109375" style="222" customWidth="1"/>
    <col min="10667" max="10667" width="0.85546875" style="222" customWidth="1"/>
    <col min="10668" max="10668" width="2" style="222" customWidth="1"/>
    <col min="10669" max="10669" width="2.140625" style="222" customWidth="1"/>
    <col min="10670" max="10914" width="11.42578125" style="222"/>
    <col min="10915" max="10915" width="2.28515625" style="222" customWidth="1"/>
    <col min="10916" max="10916" width="2.140625" style="222" customWidth="1"/>
    <col min="10917" max="10917" width="1.140625" style="222" customWidth="1"/>
    <col min="10918" max="10919" width="2" style="222" customWidth="1"/>
    <col min="10920" max="10921" width="2.140625" style="222" customWidth="1"/>
    <col min="10922" max="10922" width="1.7109375" style="222" customWidth="1"/>
    <col min="10923" max="10923" width="0.85546875" style="222" customWidth="1"/>
    <col min="10924" max="10924" width="2" style="222" customWidth="1"/>
    <col min="10925" max="10925" width="2.140625" style="222" customWidth="1"/>
    <col min="10926" max="11170" width="11.42578125" style="222"/>
    <col min="11171" max="11171" width="2.28515625" style="222" customWidth="1"/>
    <col min="11172" max="11172" width="2.140625" style="222" customWidth="1"/>
    <col min="11173" max="11173" width="1.140625" style="222" customWidth="1"/>
    <col min="11174" max="11175" width="2" style="222" customWidth="1"/>
    <col min="11176" max="11177" width="2.140625" style="222" customWidth="1"/>
    <col min="11178" max="11178" width="1.7109375" style="222" customWidth="1"/>
    <col min="11179" max="11179" width="0.85546875" style="222" customWidth="1"/>
    <col min="11180" max="11180" width="2" style="222" customWidth="1"/>
    <col min="11181" max="11181" width="2.140625" style="222" customWidth="1"/>
    <col min="11182" max="11426" width="11.42578125" style="222"/>
    <col min="11427" max="11427" width="2.28515625" style="222" customWidth="1"/>
    <col min="11428" max="11428" width="2.140625" style="222" customWidth="1"/>
    <col min="11429" max="11429" width="1.140625" style="222" customWidth="1"/>
    <col min="11430" max="11431" width="2" style="222" customWidth="1"/>
    <col min="11432" max="11433" width="2.140625" style="222" customWidth="1"/>
    <col min="11434" max="11434" width="1.7109375" style="222" customWidth="1"/>
    <col min="11435" max="11435" width="0.85546875" style="222" customWidth="1"/>
    <col min="11436" max="11436" width="2" style="222" customWidth="1"/>
    <col min="11437" max="11437" width="2.140625" style="222" customWidth="1"/>
    <col min="11438" max="11682" width="11.42578125" style="222"/>
    <col min="11683" max="11683" width="2.28515625" style="222" customWidth="1"/>
    <col min="11684" max="11684" width="2.140625" style="222" customWidth="1"/>
    <col min="11685" max="11685" width="1.140625" style="222" customWidth="1"/>
    <col min="11686" max="11687" width="2" style="222" customWidth="1"/>
    <col min="11688" max="11689" width="2.140625" style="222" customWidth="1"/>
    <col min="11690" max="11690" width="1.7109375" style="222" customWidth="1"/>
    <col min="11691" max="11691" width="0.85546875" style="222" customWidth="1"/>
    <col min="11692" max="11692" width="2" style="222" customWidth="1"/>
    <col min="11693" max="11693" width="2.140625" style="222" customWidth="1"/>
    <col min="11694" max="11938" width="11.42578125" style="222"/>
    <col min="11939" max="11939" width="2.28515625" style="222" customWidth="1"/>
    <col min="11940" max="11940" width="2.140625" style="222" customWidth="1"/>
    <col min="11941" max="11941" width="1.140625" style="222" customWidth="1"/>
    <col min="11942" max="11943" width="2" style="222" customWidth="1"/>
    <col min="11944" max="11945" width="2.140625" style="222" customWidth="1"/>
    <col min="11946" max="11946" width="1.7109375" style="222" customWidth="1"/>
    <col min="11947" max="11947" width="0.85546875" style="222" customWidth="1"/>
    <col min="11948" max="11948" width="2" style="222" customWidth="1"/>
    <col min="11949" max="11949" width="2.140625" style="222" customWidth="1"/>
    <col min="11950" max="12194" width="11.42578125" style="222"/>
    <col min="12195" max="12195" width="2.28515625" style="222" customWidth="1"/>
    <col min="12196" max="12196" width="2.140625" style="222" customWidth="1"/>
    <col min="12197" max="12197" width="1.140625" style="222" customWidth="1"/>
    <col min="12198" max="12199" width="2" style="222" customWidth="1"/>
    <col min="12200" max="12201" width="2.140625" style="222" customWidth="1"/>
    <col min="12202" max="12202" width="1.7109375" style="222" customWidth="1"/>
    <col min="12203" max="12203" width="0.85546875" style="222" customWidth="1"/>
    <col min="12204" max="12204" width="2" style="222" customWidth="1"/>
    <col min="12205" max="12205" width="2.140625" style="222" customWidth="1"/>
    <col min="12206" max="12450" width="11.42578125" style="222"/>
    <col min="12451" max="12451" width="2.28515625" style="222" customWidth="1"/>
    <col min="12452" max="12452" width="2.140625" style="222" customWidth="1"/>
    <col min="12453" max="12453" width="1.140625" style="222" customWidth="1"/>
    <col min="12454" max="12455" width="2" style="222" customWidth="1"/>
    <col min="12456" max="12457" width="2.140625" style="222" customWidth="1"/>
    <col min="12458" max="12458" width="1.7109375" style="222" customWidth="1"/>
    <col min="12459" max="12459" width="0.85546875" style="222" customWidth="1"/>
    <col min="12460" max="12460" width="2" style="222" customWidth="1"/>
    <col min="12461" max="12461" width="2.140625" style="222" customWidth="1"/>
    <col min="12462" max="12706" width="11.42578125" style="222"/>
    <col min="12707" max="12707" width="2.28515625" style="222" customWidth="1"/>
    <col min="12708" max="12708" width="2.140625" style="222" customWidth="1"/>
    <col min="12709" max="12709" width="1.140625" style="222" customWidth="1"/>
    <col min="12710" max="12711" width="2" style="222" customWidth="1"/>
    <col min="12712" max="12713" width="2.140625" style="222" customWidth="1"/>
    <col min="12714" max="12714" width="1.7109375" style="222" customWidth="1"/>
    <col min="12715" max="12715" width="0.85546875" style="222" customWidth="1"/>
    <col min="12716" max="12716" width="2" style="222" customWidth="1"/>
    <col min="12717" max="12717" width="2.140625" style="222" customWidth="1"/>
    <col min="12718" max="12962" width="11.42578125" style="222"/>
    <col min="12963" max="12963" width="2.28515625" style="222" customWidth="1"/>
    <col min="12964" max="12964" width="2.140625" style="222" customWidth="1"/>
    <col min="12965" max="12965" width="1.140625" style="222" customWidth="1"/>
    <col min="12966" max="12967" width="2" style="222" customWidth="1"/>
    <col min="12968" max="12969" width="2.140625" style="222" customWidth="1"/>
    <col min="12970" max="12970" width="1.7109375" style="222" customWidth="1"/>
    <col min="12971" max="12971" width="0.85546875" style="222" customWidth="1"/>
    <col min="12972" max="12972" width="2" style="222" customWidth="1"/>
    <col min="12973" max="12973" width="2.140625" style="222" customWidth="1"/>
    <col min="12974" max="13218" width="11.42578125" style="222"/>
    <col min="13219" max="13219" width="2.28515625" style="222" customWidth="1"/>
    <col min="13220" max="13220" width="2.140625" style="222" customWidth="1"/>
    <col min="13221" max="13221" width="1.140625" style="222" customWidth="1"/>
    <col min="13222" max="13223" width="2" style="222" customWidth="1"/>
    <col min="13224" max="13225" width="2.140625" style="222" customWidth="1"/>
    <col min="13226" max="13226" width="1.7109375" style="222" customWidth="1"/>
    <col min="13227" max="13227" width="0.85546875" style="222" customWidth="1"/>
    <col min="13228" max="13228" width="2" style="222" customWidth="1"/>
    <col min="13229" max="13229" width="2.140625" style="222" customWidth="1"/>
    <col min="13230" max="13474" width="11.42578125" style="222"/>
    <col min="13475" max="13475" width="2.28515625" style="222" customWidth="1"/>
    <col min="13476" max="13476" width="2.140625" style="222" customWidth="1"/>
    <col min="13477" max="13477" width="1.140625" style="222" customWidth="1"/>
    <col min="13478" max="13479" width="2" style="222" customWidth="1"/>
    <col min="13480" max="13481" width="2.140625" style="222" customWidth="1"/>
    <col min="13482" max="13482" width="1.7109375" style="222" customWidth="1"/>
    <col min="13483" max="13483" width="0.85546875" style="222" customWidth="1"/>
    <col min="13484" max="13484" width="2" style="222" customWidth="1"/>
    <col min="13485" max="13485" width="2.140625" style="222" customWidth="1"/>
    <col min="13486" max="13730" width="11.42578125" style="222"/>
    <col min="13731" max="13731" width="2.28515625" style="222" customWidth="1"/>
    <col min="13732" max="13732" width="2.140625" style="222" customWidth="1"/>
    <col min="13733" max="13733" width="1.140625" style="222" customWidth="1"/>
    <col min="13734" max="13735" width="2" style="222" customWidth="1"/>
    <col min="13736" max="13737" width="2.140625" style="222" customWidth="1"/>
    <col min="13738" max="13738" width="1.7109375" style="222" customWidth="1"/>
    <col min="13739" max="13739" width="0.85546875" style="222" customWidth="1"/>
    <col min="13740" max="13740" width="2" style="222" customWidth="1"/>
    <col min="13741" max="13741" width="2.140625" style="222" customWidth="1"/>
    <col min="13742" max="13986" width="11.42578125" style="222"/>
    <col min="13987" max="13987" width="2.28515625" style="222" customWidth="1"/>
    <col min="13988" max="13988" width="2.140625" style="222" customWidth="1"/>
    <col min="13989" max="13989" width="1.140625" style="222" customWidth="1"/>
    <col min="13990" max="13991" width="2" style="222" customWidth="1"/>
    <col min="13992" max="13993" width="2.140625" style="222" customWidth="1"/>
    <col min="13994" max="13994" width="1.7109375" style="222" customWidth="1"/>
    <col min="13995" max="13995" width="0.85546875" style="222" customWidth="1"/>
    <col min="13996" max="13996" width="2" style="222" customWidth="1"/>
    <col min="13997" max="13997" width="2.140625" style="222" customWidth="1"/>
    <col min="13998" max="14242" width="11.42578125" style="222"/>
    <col min="14243" max="14243" width="2.28515625" style="222" customWidth="1"/>
    <col min="14244" max="14244" width="2.140625" style="222" customWidth="1"/>
    <col min="14245" max="14245" width="1.140625" style="222" customWidth="1"/>
    <col min="14246" max="14247" width="2" style="222" customWidth="1"/>
    <col min="14248" max="14249" width="2.140625" style="222" customWidth="1"/>
    <col min="14250" max="14250" width="1.7109375" style="222" customWidth="1"/>
    <col min="14251" max="14251" width="0.85546875" style="222" customWidth="1"/>
    <col min="14252" max="14252" width="2" style="222" customWidth="1"/>
    <col min="14253" max="14253" width="2.140625" style="222" customWidth="1"/>
    <col min="14254" max="14498" width="11.42578125" style="222"/>
    <col min="14499" max="14499" width="2.28515625" style="222" customWidth="1"/>
    <col min="14500" max="14500" width="2.140625" style="222" customWidth="1"/>
    <col min="14501" max="14501" width="1.140625" style="222" customWidth="1"/>
    <col min="14502" max="14503" width="2" style="222" customWidth="1"/>
    <col min="14504" max="14505" width="2.140625" style="222" customWidth="1"/>
    <col min="14506" max="14506" width="1.7109375" style="222" customWidth="1"/>
    <col min="14507" max="14507" width="0.85546875" style="222" customWidth="1"/>
    <col min="14508" max="14508" width="2" style="222" customWidth="1"/>
    <col min="14509" max="14509" width="2.140625" style="222" customWidth="1"/>
    <col min="14510" max="14754" width="11.42578125" style="222"/>
    <col min="14755" max="14755" width="2.28515625" style="222" customWidth="1"/>
    <col min="14756" max="14756" width="2.140625" style="222" customWidth="1"/>
    <col min="14757" max="14757" width="1.140625" style="222" customWidth="1"/>
    <col min="14758" max="14759" width="2" style="222" customWidth="1"/>
    <col min="14760" max="14761" width="2.140625" style="222" customWidth="1"/>
    <col min="14762" max="14762" width="1.7109375" style="222" customWidth="1"/>
    <col min="14763" max="14763" width="0.85546875" style="222" customWidth="1"/>
    <col min="14764" max="14764" width="2" style="222" customWidth="1"/>
    <col min="14765" max="14765" width="2.140625" style="222" customWidth="1"/>
    <col min="14766" max="15010" width="11.42578125" style="222"/>
    <col min="15011" max="15011" width="2.28515625" style="222" customWidth="1"/>
    <col min="15012" max="15012" width="2.140625" style="222" customWidth="1"/>
    <col min="15013" max="15013" width="1.140625" style="222" customWidth="1"/>
    <col min="15014" max="15015" width="2" style="222" customWidth="1"/>
    <col min="15016" max="15017" width="2.140625" style="222" customWidth="1"/>
    <col min="15018" max="15018" width="1.7109375" style="222" customWidth="1"/>
    <col min="15019" max="15019" width="0.85546875" style="222" customWidth="1"/>
    <col min="15020" max="15020" width="2" style="222" customWidth="1"/>
    <col min="15021" max="15021" width="2.140625" style="222" customWidth="1"/>
    <col min="15022" max="15266" width="11.42578125" style="222"/>
    <col min="15267" max="15267" width="2.28515625" style="222" customWidth="1"/>
    <col min="15268" max="15268" width="2.140625" style="222" customWidth="1"/>
    <col min="15269" max="15269" width="1.140625" style="222" customWidth="1"/>
    <col min="15270" max="15271" width="2" style="222" customWidth="1"/>
    <col min="15272" max="15273" width="2.140625" style="222" customWidth="1"/>
    <col min="15274" max="15274" width="1.7109375" style="222" customWidth="1"/>
    <col min="15275" max="15275" width="0.85546875" style="222" customWidth="1"/>
    <col min="15276" max="15276" width="2" style="222" customWidth="1"/>
    <col min="15277" max="15277" width="2.140625" style="222" customWidth="1"/>
    <col min="15278" max="15522" width="11.42578125" style="222"/>
    <col min="15523" max="15523" width="2.28515625" style="222" customWidth="1"/>
    <col min="15524" max="15524" width="2.140625" style="222" customWidth="1"/>
    <col min="15525" max="15525" width="1.140625" style="222" customWidth="1"/>
    <col min="15526" max="15527" width="2" style="222" customWidth="1"/>
    <col min="15528" max="15529" width="2.140625" style="222" customWidth="1"/>
    <col min="15530" max="15530" width="1.7109375" style="222" customWidth="1"/>
    <col min="15531" max="15531" width="0.85546875" style="222" customWidth="1"/>
    <col min="15532" max="15532" width="2" style="222" customWidth="1"/>
    <col min="15533" max="15533" width="2.140625" style="222" customWidth="1"/>
    <col min="15534" max="15778" width="11.42578125" style="222"/>
    <col min="15779" max="15779" width="2.28515625" style="222" customWidth="1"/>
    <col min="15780" max="15780" width="2.140625" style="222" customWidth="1"/>
    <col min="15781" max="15781" width="1.140625" style="222" customWidth="1"/>
    <col min="15782" max="15783" width="2" style="222" customWidth="1"/>
    <col min="15784" max="15785" width="2.140625" style="222" customWidth="1"/>
    <col min="15786" max="15786" width="1.7109375" style="222" customWidth="1"/>
    <col min="15787" max="15787" width="0.85546875" style="222" customWidth="1"/>
    <col min="15788" max="15788" width="2" style="222" customWidth="1"/>
    <col min="15789" max="15789" width="2.140625" style="222" customWidth="1"/>
    <col min="15790" max="16034" width="11.42578125" style="222"/>
    <col min="16035" max="16035" width="2.28515625" style="222" customWidth="1"/>
    <col min="16036" max="16036" width="2.140625" style="222" customWidth="1"/>
    <col min="16037" max="16037" width="1.140625" style="222" customWidth="1"/>
    <col min="16038" max="16039" width="2" style="222" customWidth="1"/>
    <col min="16040" max="16041" width="2.140625" style="222" customWidth="1"/>
    <col min="16042" max="16042" width="1.7109375" style="222" customWidth="1"/>
    <col min="16043" max="16043" width="0.85546875" style="222" customWidth="1"/>
    <col min="16044" max="16044" width="2" style="222" customWidth="1"/>
    <col min="16045" max="16045" width="2.140625" style="222" customWidth="1"/>
    <col min="16046" max="16384" width="11.42578125" style="222"/>
  </cols>
  <sheetData>
    <row r="1" spans="2:13" ht="8.25" customHeight="1"/>
    <row r="2" spans="2:13" ht="51.75" customHeight="1"/>
    <row r="3" spans="2:13" ht="27.75" customHeight="1" thickBot="1"/>
    <row r="4" spans="2:13" s="300" customFormat="1" ht="16.5" thickBot="1">
      <c r="B4" s="298"/>
      <c r="C4" s="299"/>
      <c r="D4" s="882" t="s">
        <v>609</v>
      </c>
      <c r="E4" s="883"/>
      <c r="F4" s="298"/>
      <c r="G4" s="884" t="s">
        <v>631</v>
      </c>
      <c r="H4" s="885"/>
      <c r="I4" s="885"/>
      <c r="J4" s="885"/>
      <c r="K4" s="885"/>
      <c r="L4" s="886"/>
      <c r="M4" s="326"/>
    </row>
    <row r="5" spans="2:13" s="273" customFormat="1" ht="39" thickBot="1">
      <c r="B5" s="364" t="s">
        <v>7</v>
      </c>
      <c r="C5" s="365" t="s">
        <v>617</v>
      </c>
      <c r="D5" s="366" t="s">
        <v>15</v>
      </c>
      <c r="E5" s="367" t="s">
        <v>610</v>
      </c>
      <c r="F5" s="368" t="s">
        <v>16</v>
      </c>
      <c r="G5" s="368" t="s">
        <v>640</v>
      </c>
      <c r="H5" s="368" t="s">
        <v>611</v>
      </c>
      <c r="I5" s="368" t="s">
        <v>642</v>
      </c>
      <c r="J5" s="367" t="s">
        <v>612</v>
      </c>
      <c r="K5" s="368" t="s">
        <v>613</v>
      </c>
      <c r="L5" s="368" t="s">
        <v>614</v>
      </c>
      <c r="M5" s="368" t="s">
        <v>615</v>
      </c>
    </row>
    <row r="6" spans="2:13" s="311" customFormat="1" ht="15.95" customHeight="1">
      <c r="B6" s="306" t="s">
        <v>436</v>
      </c>
      <c r="C6" s="307">
        <f>+VLOOKUP($B6,RESUMEN!$A$15:$H$52,2,FALSE)</f>
        <v>12</v>
      </c>
      <c r="D6" s="307">
        <f>+VLOOKUP($B6,RESUMEN!$A$15:$H$52,3,FALSE)</f>
        <v>64264883668</v>
      </c>
      <c r="E6" s="308">
        <f>D6/D$11</f>
        <v>0.76683808314044499</v>
      </c>
      <c r="F6" s="307">
        <f>+VLOOKUP($B6,RESUMEN!$A$15:$H$52,4,FALSE)</f>
        <v>6573117954</v>
      </c>
      <c r="G6" s="850">
        <f>+VLOOKUP($B6,RESUMEN!$A$15:$H$52,5,FALSE)</f>
        <v>12837335111</v>
      </c>
      <c r="H6" s="309">
        <f>G6/G$11</f>
        <v>0.70386501595829543</v>
      </c>
      <c r="I6" s="850">
        <f>+VLOOKUP($B6,RESUMEN!$A$15:$H$52,6,FALSE)</f>
        <v>2271183359</v>
      </c>
      <c r="J6" s="310">
        <f>+G6-I6</f>
        <v>10566151752</v>
      </c>
      <c r="K6" s="307">
        <f>+VLOOKUP($B6,RESUMEN!$A$15:$H$52,7,FALSE)</f>
        <v>10566151752</v>
      </c>
      <c r="L6" s="851">
        <f t="shared" ref="L6:L10" si="0">I6/G6</f>
        <v>0.1769201582230161</v>
      </c>
      <c r="M6" s="307">
        <f>+VLOOKUP($B6,RESUMEN!$A$15:$H$52,8,FALSE)</f>
        <v>44854430603</v>
      </c>
    </row>
    <row r="7" spans="2:13" s="311" customFormat="1" ht="15.95" customHeight="1">
      <c r="B7" s="312" t="s">
        <v>399</v>
      </c>
      <c r="C7" s="307">
        <f>+VLOOKUP($B7,RESUMEN!$A$15:$H$52,2,FALSE)</f>
        <v>5</v>
      </c>
      <c r="D7" s="307">
        <f>+VLOOKUP($B7,RESUMEN!$A$15:$H$52,3,FALSE)</f>
        <v>1724589320</v>
      </c>
      <c r="E7" s="313">
        <f>D7/D$11</f>
        <v>2.0578591181855642E-2</v>
      </c>
      <c r="F7" s="307">
        <f>+VLOOKUP($B7,RESUMEN!$A$15:$H$52,4,FALSE)</f>
        <v>95407000</v>
      </c>
      <c r="G7" s="850">
        <f>+VLOOKUP($B7,RESUMEN!$A$15:$H$52,5,FALSE)</f>
        <v>1050400322</v>
      </c>
      <c r="H7" s="314">
        <f>G7/G$11</f>
        <v>5.7592953133521155E-2</v>
      </c>
      <c r="I7" s="850">
        <f>+VLOOKUP($B7,RESUMEN!$A$15:$H$52,6,FALSE)</f>
        <v>471384010</v>
      </c>
      <c r="J7" s="315">
        <f>+G7-I7</f>
        <v>579016312</v>
      </c>
      <c r="K7" s="307">
        <f>+VLOOKUP($B7,RESUMEN!$A$15:$H$52,7,FALSE)</f>
        <v>579016312</v>
      </c>
      <c r="L7" s="849">
        <f t="shared" si="0"/>
        <v>0.44876605626173827</v>
      </c>
      <c r="M7" s="307">
        <f>+VLOOKUP($B7,RESUMEN!$A$15:$H$52,8,FALSE)</f>
        <v>578781998</v>
      </c>
    </row>
    <row r="8" spans="2:13" s="311" customFormat="1" ht="15.95" customHeight="1">
      <c r="B8" s="312" t="s">
        <v>405</v>
      </c>
      <c r="C8" s="307">
        <f>+VLOOKUP($B8,RESUMEN!$A$15:$H$52,2,FALSE)</f>
        <v>10</v>
      </c>
      <c r="D8" s="307">
        <f>+VLOOKUP($B8,RESUMEN!$A$15:$H$52,3,FALSE)</f>
        <v>9380481483</v>
      </c>
      <c r="E8" s="313">
        <f>D8/D$11</f>
        <v>0.11193220976668458</v>
      </c>
      <c r="F8" s="307">
        <f>+VLOOKUP($B8,RESUMEN!$A$15:$H$52,4,FALSE)</f>
        <v>8099592373</v>
      </c>
      <c r="G8" s="850">
        <f>+VLOOKUP($B8,RESUMEN!$A$15:$H$52,5,FALSE)</f>
        <v>1066222426</v>
      </c>
      <c r="H8" s="314">
        <f>G8/G$11</f>
        <v>5.8460471616770156E-2</v>
      </c>
      <c r="I8" s="850">
        <f>+VLOOKUP($B8,RESUMEN!$A$15:$H$52,6,FALSE)</f>
        <v>284862519</v>
      </c>
      <c r="J8" s="315">
        <f>+G8-I8</f>
        <v>781359907</v>
      </c>
      <c r="K8" s="307">
        <f>+VLOOKUP($B8,RESUMEN!$A$15:$H$52,7,FALSE)</f>
        <v>781359907</v>
      </c>
      <c r="L8" s="849">
        <f t="shared" si="0"/>
        <v>0.267169881305798</v>
      </c>
      <c r="M8" s="307">
        <f>+VLOOKUP($B8,RESUMEN!$A$15:$H$52,8,FALSE)</f>
        <v>214666684</v>
      </c>
    </row>
    <row r="9" spans="2:13" s="311" customFormat="1" ht="15.95" customHeight="1">
      <c r="B9" s="312" t="s">
        <v>414</v>
      </c>
      <c r="C9" s="307">
        <f>+VLOOKUP($B9,RESUMEN!$A$15:$H$52,2,FALSE)</f>
        <v>11</v>
      </c>
      <c r="D9" s="307">
        <f>+VLOOKUP($B9,RESUMEN!$A$15:$H$52,3,FALSE)</f>
        <v>3153634146</v>
      </c>
      <c r="E9" s="313">
        <f>D9/D$11</f>
        <v>3.763060983566479E-2</v>
      </c>
      <c r="F9" s="307">
        <f>+VLOOKUP($B9,RESUMEN!$A$15:$H$52,4,FALSE)</f>
        <v>1127483773</v>
      </c>
      <c r="G9" s="850">
        <f>+VLOOKUP($B9,RESUMEN!$A$15:$H$52,5,FALSE)</f>
        <v>1164838171</v>
      </c>
      <c r="H9" s="314">
        <f>G9/G$11</f>
        <v>6.3867526299691585E-2</v>
      </c>
      <c r="I9" s="850">
        <f>+VLOOKUP($B9,RESUMEN!$A$15:$H$52,6,FALSE)</f>
        <v>547601308</v>
      </c>
      <c r="J9" s="315">
        <f>+G9-I9</f>
        <v>617236863</v>
      </c>
      <c r="K9" s="307">
        <f>+VLOOKUP($B9,RESUMEN!$A$15:$H$52,7,FALSE)</f>
        <v>617236863</v>
      </c>
      <c r="L9" s="849">
        <f t="shared" si="0"/>
        <v>0.47010934362658346</v>
      </c>
      <c r="M9" s="307">
        <f>+VLOOKUP($B9,RESUMEN!$A$15:$H$52,8,FALSE)</f>
        <v>861312202</v>
      </c>
    </row>
    <row r="10" spans="2:13" s="311" customFormat="1" ht="15.95" customHeight="1" thickBot="1">
      <c r="B10" s="316" t="s">
        <v>398</v>
      </c>
      <c r="C10" s="307">
        <f>+VLOOKUP($B10,RESUMEN!$A$15:$H$52,2,FALSE)</f>
        <v>8</v>
      </c>
      <c r="D10" s="307">
        <f>+VLOOKUP($B10,RESUMEN!$A$15:$H$52,3,FALSE)</f>
        <v>5281435000</v>
      </c>
      <c r="E10" s="332">
        <f>D10/D$11</f>
        <v>6.3020506075350022E-2</v>
      </c>
      <c r="F10" s="307">
        <f>+VLOOKUP($B10,RESUMEN!$A$15:$H$52,4,FALSE)</f>
        <v>1208174304</v>
      </c>
      <c r="G10" s="850">
        <f>+VLOOKUP($B10,RESUMEN!$A$15:$H$52,5,FALSE)</f>
        <v>2119551977</v>
      </c>
      <c r="H10" s="353">
        <f>G10/G$11</f>
        <v>0.11621403299172171</v>
      </c>
      <c r="I10" s="850">
        <f>+VLOOKUP($B10,RESUMEN!$A$15:$H$52,6,FALSE)</f>
        <v>1709252801</v>
      </c>
      <c r="J10" s="333">
        <f>+G10-I10</f>
        <v>410299176</v>
      </c>
      <c r="K10" s="307">
        <f>+VLOOKUP($B10,RESUMEN!$A$15:$H$52,7,FALSE)</f>
        <v>410299176</v>
      </c>
      <c r="L10" s="852">
        <f t="shared" si="0"/>
        <v>0.80642174362681363</v>
      </c>
      <c r="M10" s="307">
        <f>+VLOOKUP($B10,RESUMEN!$A$15:$H$52,8,FALSE)</f>
        <v>1953708719</v>
      </c>
    </row>
    <row r="11" spans="2:13" ht="15.75" thickBot="1">
      <c r="B11" s="369" t="s">
        <v>616</v>
      </c>
      <c r="C11" s="370">
        <f t="shared" ref="C11:K11" si="1">SUM(C6:C10)</f>
        <v>46</v>
      </c>
      <c r="D11" s="371">
        <f t="shared" si="1"/>
        <v>83805023617</v>
      </c>
      <c r="E11" s="372">
        <f t="shared" si="1"/>
        <v>1</v>
      </c>
      <c r="F11" s="373">
        <f t="shared" si="1"/>
        <v>17103775404</v>
      </c>
      <c r="G11" s="371">
        <f t="shared" si="1"/>
        <v>18238348007</v>
      </c>
      <c r="H11" s="374">
        <f t="shared" si="1"/>
        <v>1</v>
      </c>
      <c r="I11" s="375">
        <f t="shared" si="1"/>
        <v>5284283997</v>
      </c>
      <c r="J11" s="375">
        <f t="shared" si="1"/>
        <v>12954064010</v>
      </c>
      <c r="K11" s="376">
        <f t="shared" si="1"/>
        <v>12954064010</v>
      </c>
      <c r="L11" s="377">
        <f>I11/G11</f>
        <v>0.28973479368700811</v>
      </c>
      <c r="M11" s="378">
        <f>SUM(M6:M10)</f>
        <v>48462900206</v>
      </c>
    </row>
    <row r="12" spans="2:13" ht="18">
      <c r="B12" s="223"/>
      <c r="C12" s="224"/>
      <c r="D12" s="296"/>
      <c r="E12" s="296"/>
      <c r="F12" s="296"/>
      <c r="G12" s="296"/>
      <c r="H12" s="223"/>
      <c r="I12" s="296"/>
      <c r="J12" s="296"/>
      <c r="K12" s="296"/>
      <c r="L12" s="296"/>
      <c r="M12" s="228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U37"/>
  <sheetViews>
    <sheetView zoomScaleNormal="100" zoomScaleSheetLayoutView="110" workbookViewId="0">
      <selection activeCell="E9" sqref="E9"/>
    </sheetView>
  </sheetViews>
  <sheetFormatPr baseColWidth="10" defaultColWidth="11.42578125" defaultRowHeight="12.75"/>
  <cols>
    <col min="1" max="1" width="4.28515625" style="223" customWidth="1"/>
    <col min="2" max="2" width="17.42578125" style="223" hidden="1" customWidth="1"/>
    <col min="3" max="3" width="41.5703125" style="223" customWidth="1"/>
    <col min="4" max="4" width="2.7109375" style="379" customWidth="1"/>
    <col min="5" max="5" width="14.42578125" style="223" customWidth="1"/>
    <col min="6" max="6" width="14.7109375" style="223" customWidth="1"/>
    <col min="7" max="7" width="15.42578125" style="223" customWidth="1"/>
    <col min="8" max="8" width="15.28515625" style="223" customWidth="1"/>
    <col min="9" max="9" width="2.7109375" style="379" customWidth="1"/>
    <col min="10" max="10" width="14.7109375" style="223" customWidth="1"/>
    <col min="11" max="12" width="16.42578125" style="223" customWidth="1"/>
    <col min="13" max="13" width="15.42578125" style="223" hidden="1" customWidth="1"/>
    <col min="14" max="14" width="13.7109375" style="223" hidden="1" customWidth="1"/>
    <col min="15" max="15" width="14.7109375" style="223" hidden="1" customWidth="1"/>
    <col min="16" max="16" width="14.28515625" style="228" hidden="1" customWidth="1"/>
    <col min="17" max="17" width="15.42578125" style="223" customWidth="1"/>
    <col min="18" max="18" width="3.85546875" style="223" customWidth="1"/>
    <col min="19" max="19" width="10.28515625" style="223" customWidth="1"/>
    <col min="20" max="20" width="11.42578125" style="223"/>
    <col min="21" max="21" width="12.140625" style="223" customWidth="1"/>
    <col min="22" max="16384" width="11.42578125" style="223"/>
  </cols>
  <sheetData>
    <row r="4" spans="2:19" ht="13.5" thickBot="1"/>
    <row r="5" spans="2:19" ht="18.75" thickBot="1">
      <c r="E5" s="887" t="s">
        <v>643</v>
      </c>
      <c r="F5" s="888"/>
      <c r="G5" s="888"/>
      <c r="H5" s="889"/>
      <c r="I5" s="296"/>
      <c r="J5" s="890" t="s">
        <v>644</v>
      </c>
      <c r="K5" s="891"/>
      <c r="L5" s="891"/>
      <c r="M5" s="891"/>
      <c r="N5" s="891"/>
      <c r="O5" s="891"/>
      <c r="P5" s="891"/>
      <c r="Q5" s="892"/>
    </row>
    <row r="6" spans="2:19" ht="39" customHeight="1">
      <c r="B6" s="380" t="s">
        <v>618</v>
      </c>
      <c r="C6" s="380" t="s">
        <v>618</v>
      </c>
      <c r="D6" s="381"/>
      <c r="E6" s="382" t="s">
        <v>619</v>
      </c>
      <c r="F6" s="383" t="s">
        <v>601</v>
      </c>
      <c r="G6" s="383" t="s">
        <v>611</v>
      </c>
      <c r="H6" s="384" t="s">
        <v>620</v>
      </c>
      <c r="I6" s="385"/>
      <c r="J6" s="773" t="s">
        <v>601</v>
      </c>
      <c r="K6" s="386" t="s">
        <v>645</v>
      </c>
      <c r="L6" s="387" t="s">
        <v>621</v>
      </c>
      <c r="M6" s="388" t="s">
        <v>622</v>
      </c>
      <c r="N6" s="389"/>
      <c r="O6" s="389"/>
      <c r="P6" s="390"/>
      <c r="Q6" s="391" t="s">
        <v>613</v>
      </c>
    </row>
    <row r="7" spans="2:19" s="400" customFormat="1" ht="15">
      <c r="B7" s="392" t="s">
        <v>46</v>
      </c>
      <c r="C7" s="392" t="s">
        <v>46</v>
      </c>
      <c r="D7" s="393"/>
      <c r="E7" s="861">
        <f>+SUBTITULO!F16-SUM(E8:E18)</f>
        <v>59456347000</v>
      </c>
      <c r="F7" s="394">
        <f>+VLOOKUP($B7,RESUMEN!$A$57:$D$68,2,FALSE)</f>
        <v>62150586009</v>
      </c>
      <c r="G7" s="395">
        <f t="shared" ref="G7:G18" si="0">+F7/$F$19</f>
        <v>0.63504613759785744</v>
      </c>
      <c r="H7" s="396">
        <f>+F7-E7</f>
        <v>2694239009</v>
      </c>
      <c r="I7" s="397"/>
      <c r="J7" s="862">
        <f>+VLOOKUP($B7,RESUMEN!$A$57:$D$68,2,FALSE)</f>
        <v>62150586009</v>
      </c>
      <c r="K7" s="863">
        <f>+VLOOKUP($B7,RESUMEN!$A$57:$D$67,3,FALSE)</f>
        <v>40312561944</v>
      </c>
      <c r="L7" s="864">
        <f>+K7/J7</f>
        <v>0.64862722192454236</v>
      </c>
      <c r="M7" s="774">
        <v>199025081973</v>
      </c>
      <c r="N7" s="398">
        <v>236893000</v>
      </c>
      <c r="O7" s="399"/>
      <c r="P7" s="399">
        <v>767149000</v>
      </c>
      <c r="Q7" s="775">
        <f>+VLOOKUP($B7,RESUMEN!$A$57:$D$68,4,FALSE)</f>
        <v>21838024065</v>
      </c>
    </row>
    <row r="8" spans="2:19" s="400" customFormat="1" ht="15">
      <c r="B8" s="392" t="s">
        <v>274</v>
      </c>
      <c r="C8" s="392" t="s">
        <v>910</v>
      </c>
      <c r="D8" s="393"/>
      <c r="E8" s="861">
        <v>15253396000</v>
      </c>
      <c r="F8" s="394">
        <f>+VLOOKUP($B8,RESUMEN!$A$57:$D$68,2,FALSE)</f>
        <v>14524435972</v>
      </c>
      <c r="G8" s="395">
        <f t="shared" si="0"/>
        <v>0.14840868859177456</v>
      </c>
      <c r="H8" s="396">
        <f t="shared" ref="H8:H18" si="1">+F8-E8</f>
        <v>-728960028</v>
      </c>
      <c r="I8" s="397"/>
      <c r="J8" s="862">
        <f>+VLOOKUP($B8,RESUMEN!$A$57:$D$68,2,FALSE)</f>
        <v>14524435972</v>
      </c>
      <c r="K8" s="863">
        <f>+VLOOKUP($B8,RESUMEN!$A$57:$D$68,3,FALSE)</f>
        <v>2702031427</v>
      </c>
      <c r="L8" s="864">
        <f t="shared" ref="L8:L18" si="2">+K8/J8</f>
        <v>0.18603348399958095</v>
      </c>
      <c r="M8" s="774">
        <v>55294176640</v>
      </c>
      <c r="N8" s="398">
        <v>200000000</v>
      </c>
      <c r="O8" s="399"/>
      <c r="P8" s="399">
        <v>200000000</v>
      </c>
      <c r="Q8" s="775">
        <f>+VLOOKUP($B8,RESUMEN!$A$57:$D$68,4,FALSE)</f>
        <v>11822404545</v>
      </c>
      <c r="S8" s="401"/>
    </row>
    <row r="9" spans="2:19" s="400" customFormat="1" ht="15">
      <c r="B9" s="392" t="s">
        <v>76</v>
      </c>
      <c r="C9" s="392" t="s">
        <v>918</v>
      </c>
      <c r="D9" s="393"/>
      <c r="E9" s="861">
        <v>7219742000</v>
      </c>
      <c r="F9" s="394">
        <f>+VLOOKUP($B9,RESUMEN!$A$57:$D$68,2,FALSE)</f>
        <v>7250759349</v>
      </c>
      <c r="G9" s="395">
        <f t="shared" si="0"/>
        <v>7.4087261519420258E-2</v>
      </c>
      <c r="H9" s="396">
        <f t="shared" si="1"/>
        <v>31017349</v>
      </c>
      <c r="I9" s="397"/>
      <c r="J9" s="862">
        <f>+VLOOKUP($B9,RESUMEN!$A$57:$D$68,2,FALSE)</f>
        <v>7250759349</v>
      </c>
      <c r="K9" s="863">
        <f>+VLOOKUP($B9,RESUMEN!$A$57:$D$68,3,FALSE)</f>
        <v>5664215083</v>
      </c>
      <c r="L9" s="864">
        <f>+K9/J9</f>
        <v>0.78118922589551798</v>
      </c>
      <c r="M9" s="774">
        <v>0</v>
      </c>
      <c r="N9" s="776">
        <v>1990433000</v>
      </c>
      <c r="O9" s="399"/>
      <c r="P9" s="399">
        <v>1990433000</v>
      </c>
      <c r="Q9" s="775">
        <f>+VLOOKUP($B9,RESUMEN!$A$57:$D$68,4,FALSE)</f>
        <v>1586544266</v>
      </c>
      <c r="S9" s="402"/>
    </row>
    <row r="10" spans="2:19" s="400" customFormat="1" ht="15">
      <c r="B10" s="392" t="s">
        <v>303</v>
      </c>
      <c r="C10" s="392" t="s">
        <v>303</v>
      </c>
      <c r="D10" s="393"/>
      <c r="E10" s="861">
        <f>3405537000+661135000+483611000+384550000+652287000-192758000</f>
        <v>5394362000</v>
      </c>
      <c r="F10" s="394">
        <f>+VLOOKUP($B10,RESUMEN!$A$57:$D$68,2,FALSE)</f>
        <v>5394362000</v>
      </c>
      <c r="G10" s="395">
        <f t="shared" si="0"/>
        <v>5.5118848797476881E-2</v>
      </c>
      <c r="H10" s="396">
        <f t="shared" si="1"/>
        <v>0</v>
      </c>
      <c r="I10" s="397"/>
      <c r="J10" s="862">
        <f>+VLOOKUP($B10,RESUMEN!$A$57:$D$68,2,FALSE)</f>
        <v>5394362000</v>
      </c>
      <c r="K10" s="863">
        <f>+VLOOKUP($B10,RESUMEN!$A$57:$D$68,3,FALSE)</f>
        <v>2478133982</v>
      </c>
      <c r="L10" s="864">
        <f t="shared" si="2"/>
        <v>0.45939334104756041</v>
      </c>
      <c r="M10" s="774">
        <v>370771000</v>
      </c>
      <c r="N10" s="398">
        <v>32593247000</v>
      </c>
      <c r="O10" s="399"/>
      <c r="P10" s="399">
        <v>31808080114</v>
      </c>
      <c r="Q10" s="775">
        <f>+VLOOKUP($B10,RESUMEN!$A$57:$D$68,4,FALSE)</f>
        <v>2916228018</v>
      </c>
      <c r="S10" s="401"/>
    </row>
    <row r="11" spans="2:19" s="400" customFormat="1" ht="15">
      <c r="B11" s="392" t="s">
        <v>87</v>
      </c>
      <c r="C11" s="392" t="s">
        <v>915</v>
      </c>
      <c r="D11" s="393"/>
      <c r="E11" s="861">
        <v>511250000</v>
      </c>
      <c r="F11" s="394">
        <f>+VLOOKUP($B11,RESUMEN!$A$57:$D$68,2,FALSE)</f>
        <v>511250000</v>
      </c>
      <c r="G11" s="395">
        <f t="shared" si="0"/>
        <v>5.2238821658075699E-3</v>
      </c>
      <c r="H11" s="396">
        <f t="shared" si="1"/>
        <v>0</v>
      </c>
      <c r="I11" s="397"/>
      <c r="J11" s="862">
        <f>+VLOOKUP($B11,RESUMEN!$A$57:$D$68,2,FALSE)</f>
        <v>511250000</v>
      </c>
      <c r="K11" s="863">
        <f>+VLOOKUP($B11,RESUMEN!$A$57:$D$68,3,FALSE)</f>
        <v>303836471</v>
      </c>
      <c r="L11" s="864">
        <f t="shared" si="2"/>
        <v>0.59430116577017111</v>
      </c>
      <c r="M11" s="774">
        <v>2232235489</v>
      </c>
      <c r="N11" s="398"/>
      <c r="O11" s="399"/>
      <c r="P11" s="403">
        <v>813429886</v>
      </c>
      <c r="Q11" s="775">
        <f>+VLOOKUP($B11,RESUMEN!$A$57:$D$68,4,FALSE)</f>
        <v>207413529</v>
      </c>
    </row>
    <row r="12" spans="2:19" s="400" customFormat="1" ht="15">
      <c r="B12" s="392" t="s">
        <v>128</v>
      </c>
      <c r="C12" s="392" t="s">
        <v>911</v>
      </c>
      <c r="D12" s="393"/>
      <c r="E12" s="861">
        <f>979281000+397784000</f>
        <v>1377065000</v>
      </c>
      <c r="F12" s="394">
        <f>+VLOOKUP($B12,RESUMEN!$A$57:$D$68,2,FALSE)</f>
        <v>1124878000</v>
      </c>
      <c r="G12" s="395">
        <f t="shared" si="0"/>
        <v>1.1493848651167312E-2</v>
      </c>
      <c r="H12" s="396">
        <f t="shared" si="1"/>
        <v>-252187000</v>
      </c>
      <c r="I12" s="397"/>
      <c r="J12" s="862">
        <f>+VLOOKUP($B12,RESUMEN!$A$57:$D$68,2,FALSE)</f>
        <v>1124878000</v>
      </c>
      <c r="K12" s="863">
        <f>+VLOOKUP($B12,RESUMEN!$A$57:$D$68,3,FALSE)</f>
        <v>919878000</v>
      </c>
      <c r="L12" s="864">
        <f>+K12/J12</f>
        <v>0.81775801464692166</v>
      </c>
      <c r="M12" s="774">
        <v>1553691000</v>
      </c>
      <c r="N12" s="776">
        <v>18928756000</v>
      </c>
      <c r="O12" s="399"/>
      <c r="P12" s="399">
        <v>18928756000</v>
      </c>
      <c r="Q12" s="775">
        <f>+VLOOKUP($B12,RESUMEN!$A$57:$D$68,4,FALSE)</f>
        <v>205000000</v>
      </c>
      <c r="S12" s="401"/>
    </row>
    <row r="13" spans="2:19" s="400" customFormat="1" ht="15">
      <c r="B13" s="392" t="s">
        <v>575</v>
      </c>
      <c r="C13" s="392" t="s">
        <v>912</v>
      </c>
      <c r="D13" s="393"/>
      <c r="E13" s="861">
        <f>+F13</f>
        <v>1101081000</v>
      </c>
      <c r="F13" s="394">
        <f>+VLOOKUP($B13,RESUMEN!$A$57:$D$68,2,FALSE)</f>
        <v>1101081000</v>
      </c>
      <c r="G13" s="395">
        <f t="shared" si="0"/>
        <v>1.1250694178991815E-2</v>
      </c>
      <c r="H13" s="396">
        <f t="shared" si="1"/>
        <v>0</v>
      </c>
      <c r="I13" s="397"/>
      <c r="J13" s="862">
        <f>+VLOOKUP($B13,RESUMEN!$A$57:$D$68,2,FALSE)</f>
        <v>1101081000</v>
      </c>
      <c r="K13" s="863">
        <f>+VLOOKUP($B13,RESUMEN!$A$57:$D$68,3,FALSE)</f>
        <v>0</v>
      </c>
      <c r="L13" s="864">
        <f>+K13/J13</f>
        <v>0</v>
      </c>
      <c r="M13" s="774">
        <v>0</v>
      </c>
      <c r="N13" s="776">
        <v>2565000000</v>
      </c>
      <c r="O13" s="399"/>
      <c r="P13" s="399">
        <v>2565000000</v>
      </c>
      <c r="Q13" s="775">
        <f>+VLOOKUP($B13,RESUMEN!$A$57:$D$68,4,FALSE)</f>
        <v>1101081000</v>
      </c>
    </row>
    <row r="14" spans="2:19" s="400" customFormat="1" ht="15">
      <c r="B14" s="392" t="s">
        <v>341</v>
      </c>
      <c r="C14" s="392" t="s">
        <v>916</v>
      </c>
      <c r="D14" s="393"/>
      <c r="E14" s="861">
        <f>1138226000+86226000</f>
        <v>1224452000</v>
      </c>
      <c r="F14" s="394">
        <f>+VLOOKUP($B14,RESUMEN!$A$57:$D$68,2,FALSE)</f>
        <v>1017731422</v>
      </c>
      <c r="G14" s="395">
        <f t="shared" si="0"/>
        <v>1.0399039657638687E-2</v>
      </c>
      <c r="H14" s="396">
        <f t="shared" si="1"/>
        <v>-206720578</v>
      </c>
      <c r="I14" s="397"/>
      <c r="J14" s="862">
        <f>+VLOOKUP($B14,RESUMEN!$A$57:$D$68,2,FALSE)</f>
        <v>1017731422</v>
      </c>
      <c r="K14" s="863">
        <f>+VLOOKUP($B14,RESUMEN!$A$57:$D$68,3,FALSE)</f>
        <v>338959949</v>
      </c>
      <c r="L14" s="864">
        <f t="shared" si="2"/>
        <v>0.3330544205207806</v>
      </c>
      <c r="M14" s="774">
        <v>201000000</v>
      </c>
      <c r="N14" s="398">
        <v>911004000</v>
      </c>
      <c r="O14" s="399"/>
      <c r="P14" s="399">
        <v>748049000</v>
      </c>
      <c r="Q14" s="775">
        <f>+VLOOKUP($B14,RESUMEN!$A$57:$D$68,4,FALSE)</f>
        <v>678771473</v>
      </c>
      <c r="S14" s="404"/>
    </row>
    <row r="15" spans="2:19" s="400" customFormat="1" ht="15">
      <c r="B15" s="392" t="s">
        <v>240</v>
      </c>
      <c r="C15" s="392" t="s">
        <v>917</v>
      </c>
      <c r="D15" s="393"/>
      <c r="E15" s="861">
        <f>16392000+445462000+200000000</f>
        <v>661854000</v>
      </c>
      <c r="F15" s="394">
        <f>+VLOOKUP($B15,RESUMEN!$A$57:$D$68,2,FALSE)</f>
        <v>661854000</v>
      </c>
      <c r="G15" s="395">
        <f t="shared" si="0"/>
        <v>6.762733118764604E-3</v>
      </c>
      <c r="H15" s="396">
        <f t="shared" si="1"/>
        <v>0</v>
      </c>
      <c r="I15" s="397"/>
      <c r="J15" s="862">
        <f>+VLOOKUP($B15,RESUMEN!$A$57:$D$68,2,FALSE)</f>
        <v>661854000</v>
      </c>
      <c r="K15" s="863">
        <f>+VLOOKUP($B15,RESUMEN!$A$57:$D$68,3,FALSE)</f>
        <v>234353703</v>
      </c>
      <c r="L15" s="864">
        <f t="shared" si="2"/>
        <v>0.35408670643374518</v>
      </c>
      <c r="M15" s="774" t="e">
        <v>#N/A</v>
      </c>
      <c r="N15" s="776">
        <v>7007484000</v>
      </c>
      <c r="O15" s="399"/>
      <c r="P15" s="399">
        <v>7007484000</v>
      </c>
      <c r="Q15" s="775">
        <f>+VLOOKUP($B15,RESUMEN!$A$57:$D$68,4,FALSE)</f>
        <v>427500297</v>
      </c>
    </row>
    <row r="16" spans="2:19" s="400" customFormat="1" ht="15">
      <c r="B16" s="392" t="s">
        <v>201</v>
      </c>
      <c r="C16" s="392" t="s">
        <v>913</v>
      </c>
      <c r="D16" s="393"/>
      <c r="E16" s="861">
        <v>900546000</v>
      </c>
      <c r="F16" s="394">
        <f>+VLOOKUP($B16,RESUMEN!$A$57:$D$68,2,FALSE)</f>
        <v>900546000</v>
      </c>
      <c r="G16" s="395">
        <f t="shared" si="0"/>
        <v>9.201655137191872E-3</v>
      </c>
      <c r="H16" s="396">
        <f t="shared" si="1"/>
        <v>0</v>
      </c>
      <c r="I16" s="397"/>
      <c r="J16" s="862">
        <f>+VLOOKUP($B16,RESUMEN!$A$57:$D$68,2,FALSE)</f>
        <v>900546000</v>
      </c>
      <c r="K16" s="863">
        <f>+VLOOKUP($B16,RESUMEN!$A$57:$D$68,3,FALSE)</f>
        <v>515179752</v>
      </c>
      <c r="L16" s="864">
        <f t="shared" si="2"/>
        <v>0.57207488790133987</v>
      </c>
      <c r="M16" s="774"/>
      <c r="N16" s="398"/>
      <c r="O16" s="399"/>
      <c r="P16" s="399"/>
      <c r="Q16" s="775">
        <f>+VLOOKUP($B16,RESUMEN!$A$57:$D$68,4,FALSE)</f>
        <v>385366248</v>
      </c>
    </row>
    <row r="17" spans="2:21" s="400" customFormat="1" ht="15">
      <c r="B17" s="392" t="s">
        <v>39</v>
      </c>
      <c r="C17" s="392" t="s">
        <v>919</v>
      </c>
      <c r="D17" s="393"/>
      <c r="E17" s="861">
        <v>2606915000</v>
      </c>
      <c r="F17" s="394">
        <f>+VLOOKUP($B17,RESUMEN!$A$57:$D$68,2,FALSE)</f>
        <v>2606915000</v>
      </c>
      <c r="G17" s="395">
        <f t="shared" si="0"/>
        <v>2.6637098828902184E-2</v>
      </c>
      <c r="H17" s="396">
        <f>+F17-E17</f>
        <v>0</v>
      </c>
      <c r="I17" s="397"/>
      <c r="J17" s="862">
        <f>+VLOOKUP($B17,RESUMEN!$A$57:$D$68,2,FALSE)</f>
        <v>2606915000</v>
      </c>
      <c r="K17" s="863">
        <f>+VLOOKUP($B17,RESUMEN!$A$57:$D$68,3,FALSE)</f>
        <v>271300000</v>
      </c>
      <c r="L17" s="864">
        <f t="shared" si="2"/>
        <v>0.1040693693503624</v>
      </c>
      <c r="M17" s="774" t="e">
        <v>#N/A</v>
      </c>
      <c r="N17" s="776">
        <v>6481346000</v>
      </c>
      <c r="O17" s="399"/>
      <c r="P17" s="399">
        <v>6481346000</v>
      </c>
      <c r="Q17" s="775">
        <f>+VLOOKUP($B17,RESUMEN!$A$57:$D$68,4,FALSE)</f>
        <v>2335615000</v>
      </c>
      <c r="S17" s="405"/>
      <c r="U17" s="405"/>
    </row>
    <row r="18" spans="2:21" s="400" customFormat="1" ht="15">
      <c r="B18" s="392" t="s">
        <v>623</v>
      </c>
      <c r="C18" s="392" t="s">
        <v>914</v>
      </c>
      <c r="D18" s="393"/>
      <c r="E18" s="861">
        <f>573429000+50000000</f>
        <v>623429000</v>
      </c>
      <c r="F18" s="394">
        <f>+VLOOKUP($B18,RESUMEN!$A$57:$D$68,2,FALSE)</f>
        <v>623429000</v>
      </c>
      <c r="G18" s="395">
        <f t="shared" si="0"/>
        <v>6.3701117550068413E-3</v>
      </c>
      <c r="H18" s="396">
        <f t="shared" si="1"/>
        <v>0</v>
      </c>
      <c r="I18" s="397"/>
      <c r="J18" s="862">
        <f>+VLOOKUP($B18,RESUMEN!$A$57:$D$68,2,FALSE)</f>
        <v>623429000</v>
      </c>
      <c r="K18" s="863">
        <f>+VLOOKUP($B18,RESUMEN!$A$57:$D$68,3,FALSE)</f>
        <v>0</v>
      </c>
      <c r="L18" s="864">
        <f t="shared" si="2"/>
        <v>0</v>
      </c>
      <c r="M18" s="774" t="e">
        <v>#N/A</v>
      </c>
      <c r="N18" s="398">
        <v>12613412000</v>
      </c>
      <c r="O18" s="399">
        <v>-12262659000</v>
      </c>
      <c r="P18" s="399">
        <v>11394278000</v>
      </c>
      <c r="Q18" s="775">
        <f>+VLOOKUP($B18,RESUMEN!$A$57:$D$68,4,FALSE)</f>
        <v>623429000</v>
      </c>
      <c r="S18" s="401"/>
    </row>
    <row r="19" spans="2:21" ht="13.5" customHeight="1" thickBot="1">
      <c r="B19" s="406" t="s">
        <v>616</v>
      </c>
      <c r="C19" s="406" t="s">
        <v>616</v>
      </c>
      <c r="D19" s="393"/>
      <c r="E19" s="407">
        <f t="shared" ref="E19:K19" si="3">SUM(E7:E18)</f>
        <v>96330439000</v>
      </c>
      <c r="F19" s="408">
        <f t="shared" si="3"/>
        <v>97867827752</v>
      </c>
      <c r="G19" s="409">
        <v>1</v>
      </c>
      <c r="H19" s="410">
        <f>SUM(H7:H18)</f>
        <v>1537388752</v>
      </c>
      <c r="I19" s="411"/>
      <c r="J19" s="777">
        <f>SUM(J7:J18)</f>
        <v>97867827752</v>
      </c>
      <c r="K19" s="865">
        <f t="shared" si="3"/>
        <v>53740450311</v>
      </c>
      <c r="L19" s="866"/>
      <c r="M19" s="778" t="e">
        <f>SUM(M7:M18)</f>
        <v>#N/A</v>
      </c>
      <c r="N19" s="412">
        <v>83527575000</v>
      </c>
      <c r="O19" s="413"/>
      <c r="P19" s="413"/>
      <c r="Q19" s="779">
        <f>SUM(Q7:Q18)</f>
        <v>44127377441</v>
      </c>
    </row>
    <row r="20" spans="2:21">
      <c r="E20" s="228"/>
      <c r="F20" s="228"/>
      <c r="H20" s="228"/>
      <c r="I20" s="414"/>
      <c r="J20" s="228"/>
      <c r="N20" s="415"/>
    </row>
    <row r="21" spans="2:21" s="228" customFormat="1">
      <c r="B21" s="223"/>
      <c r="C21" s="223"/>
      <c r="D21" s="379"/>
      <c r="G21" s="223"/>
      <c r="I21" s="414"/>
      <c r="K21" s="223"/>
      <c r="L21" s="223"/>
      <c r="M21" s="223"/>
      <c r="N21" s="416">
        <v>88503509000</v>
      </c>
    </row>
    <row r="22" spans="2:21" s="228" customFormat="1">
      <c r="D22" s="414"/>
      <c r="G22" s="223"/>
      <c r="I22" s="414"/>
      <c r="K22" s="223"/>
      <c r="L22" s="223"/>
      <c r="N22" s="228">
        <v>-4975934000</v>
      </c>
      <c r="P22" s="228">
        <v>88503509</v>
      </c>
    </row>
    <row r="23" spans="2:21" s="228" customFormat="1">
      <c r="D23" s="414"/>
      <c r="G23" s="223"/>
      <c r="I23" s="414"/>
      <c r="K23" s="223"/>
      <c r="L23" s="223"/>
      <c r="M23" s="223"/>
      <c r="N23" s="228">
        <v>3282065000</v>
      </c>
      <c r="P23" s="228">
        <v>3471737</v>
      </c>
    </row>
    <row r="24" spans="2:21" s="228" customFormat="1">
      <c r="D24" s="414"/>
      <c r="F24" s="223"/>
      <c r="I24" s="414"/>
      <c r="J24" s="223"/>
      <c r="K24" s="223"/>
      <c r="L24" s="223"/>
      <c r="M24" s="223"/>
      <c r="N24" s="228">
        <v>1585864000</v>
      </c>
      <c r="P24" s="228">
        <v>1586864</v>
      </c>
    </row>
    <row r="25" spans="2:21" s="228" customFormat="1">
      <c r="D25" s="414"/>
      <c r="I25" s="414"/>
      <c r="K25" s="223"/>
      <c r="L25" s="223"/>
      <c r="M25" s="223"/>
      <c r="N25" s="228">
        <v>139672000</v>
      </c>
      <c r="P25" s="228">
        <v>662179</v>
      </c>
    </row>
    <row r="26" spans="2:21" s="228" customFormat="1">
      <c r="D26" s="414"/>
      <c r="F26" s="223"/>
      <c r="I26" s="414"/>
      <c r="J26" s="223"/>
      <c r="K26" s="223"/>
      <c r="L26" s="223"/>
      <c r="M26" s="223"/>
      <c r="N26" s="228">
        <v>50000000</v>
      </c>
      <c r="P26" s="228">
        <v>82782729</v>
      </c>
    </row>
    <row r="27" spans="2:21" s="228" customFormat="1">
      <c r="B27" s="223"/>
      <c r="C27" s="223"/>
      <c r="D27" s="379"/>
      <c r="E27" s="223"/>
      <c r="F27" s="223"/>
      <c r="I27" s="414"/>
      <c r="J27" s="223"/>
      <c r="K27" s="223"/>
      <c r="L27" s="223"/>
      <c r="M27" s="223"/>
      <c r="N27" s="228">
        <v>81667000</v>
      </c>
    </row>
    <row r="28" spans="2:21" s="228" customFormat="1">
      <c r="B28" s="223"/>
      <c r="C28" s="223"/>
      <c r="D28" s="379"/>
      <c r="F28" s="223"/>
      <c r="I28" s="414"/>
      <c r="J28" s="223"/>
      <c r="K28" s="223"/>
      <c r="L28" s="223"/>
      <c r="M28" s="223"/>
    </row>
    <row r="29" spans="2:21" s="228" customFormat="1">
      <c r="B29" s="223"/>
      <c r="C29" s="223"/>
      <c r="D29" s="379"/>
      <c r="F29" s="223"/>
      <c r="I29" s="414"/>
      <c r="J29" s="223"/>
      <c r="K29" s="223"/>
      <c r="L29" s="223"/>
      <c r="M29" s="223"/>
    </row>
    <row r="30" spans="2:21" s="228" customFormat="1">
      <c r="B30" s="223"/>
      <c r="C30" s="223"/>
      <c r="D30" s="379"/>
      <c r="F30" s="223"/>
      <c r="I30" s="414"/>
      <c r="J30" s="223"/>
      <c r="K30" s="223"/>
      <c r="L30" s="223"/>
      <c r="M30" s="223" t="s">
        <v>624</v>
      </c>
    </row>
    <row r="31" spans="2:21" s="228" customFormat="1">
      <c r="B31" s="223"/>
      <c r="C31" s="223"/>
      <c r="D31" s="379"/>
      <c r="F31" s="223"/>
      <c r="I31" s="414"/>
      <c r="J31" s="223"/>
      <c r="K31" s="223"/>
      <c r="L31" s="223"/>
      <c r="M31" s="223"/>
    </row>
    <row r="32" spans="2:21" s="228" customFormat="1">
      <c r="B32" s="223"/>
      <c r="C32" s="223"/>
      <c r="D32" s="379"/>
      <c r="E32" s="223"/>
      <c r="F32" s="223"/>
      <c r="I32" s="414"/>
      <c r="J32" s="223"/>
      <c r="K32" s="223"/>
      <c r="L32" s="223"/>
      <c r="M32" s="223"/>
    </row>
    <row r="33" spans="2:13" s="228" customFormat="1">
      <c r="B33" s="223"/>
      <c r="C33" s="223"/>
      <c r="D33" s="379"/>
      <c r="E33" s="223"/>
      <c r="F33" s="223"/>
      <c r="G33" s="223"/>
      <c r="I33" s="414"/>
      <c r="J33" s="223"/>
      <c r="K33" s="223"/>
      <c r="L33" s="223"/>
      <c r="M33" s="223"/>
    </row>
    <row r="34" spans="2:13">
      <c r="H34" s="228"/>
      <c r="I34" s="414"/>
    </row>
    <row r="35" spans="2:13">
      <c r="H35" s="228"/>
      <c r="I35" s="414"/>
    </row>
    <row r="36" spans="2:13" s="228" customFormat="1">
      <c r="B36" s="223"/>
      <c r="C36" s="223"/>
      <c r="D36" s="379"/>
      <c r="E36" s="223"/>
      <c r="F36" s="223"/>
      <c r="I36" s="414"/>
      <c r="J36" s="223"/>
      <c r="K36" s="223"/>
      <c r="L36" s="223"/>
      <c r="M36" s="223"/>
    </row>
    <row r="37" spans="2:13">
      <c r="G37" s="228"/>
    </row>
  </sheetData>
  <mergeCells count="2">
    <mergeCell ref="E5:H5"/>
    <mergeCell ref="J5:Q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3"/>
  <sheetViews>
    <sheetView view="pageBreakPreview" zoomScaleNormal="100" zoomScaleSheetLayoutView="100" workbookViewId="0">
      <selection activeCell="F13" sqref="F13"/>
    </sheetView>
  </sheetViews>
  <sheetFormatPr baseColWidth="10" defaultColWidth="11.42578125" defaultRowHeight="12.75"/>
  <cols>
    <col min="1" max="1" width="12" style="223" customWidth="1"/>
    <col min="2" max="2" width="35.28515625" style="223" customWidth="1"/>
    <col min="3" max="3" width="16.42578125" style="223" customWidth="1"/>
    <col min="4" max="4" width="8.85546875" style="223" customWidth="1"/>
    <col min="5" max="6" width="14.7109375" style="223" customWidth="1"/>
    <col min="7" max="7" width="14.28515625" style="223" customWidth="1"/>
    <col min="8" max="8" width="14.7109375" style="223" customWidth="1"/>
    <col min="9" max="9" width="16.140625" style="223" customWidth="1"/>
    <col min="10" max="10" width="14.7109375" style="261" customWidth="1"/>
    <col min="11" max="248" width="11.42578125" style="223"/>
    <col min="249" max="249" width="5.28515625" style="223" customWidth="1"/>
    <col min="250" max="250" width="2.140625" style="223" customWidth="1"/>
    <col min="251" max="251" width="0.85546875" style="223" customWidth="1"/>
    <col min="252" max="253" width="2" style="223" customWidth="1"/>
    <col min="254" max="254" width="1.140625" style="223" customWidth="1"/>
    <col min="255" max="255" width="2" style="223" customWidth="1"/>
    <col min="256" max="256" width="2.140625" style="223" customWidth="1"/>
    <col min="257" max="257" width="0.85546875" style="223" customWidth="1"/>
    <col min="258" max="258" width="2" style="223" customWidth="1"/>
    <col min="259" max="259" width="2.28515625" style="223" customWidth="1"/>
    <col min="260" max="504" width="11.42578125" style="223"/>
    <col min="505" max="505" width="5.28515625" style="223" customWidth="1"/>
    <col min="506" max="506" width="2.140625" style="223" customWidth="1"/>
    <col min="507" max="507" width="0.85546875" style="223" customWidth="1"/>
    <col min="508" max="509" width="2" style="223" customWidth="1"/>
    <col min="510" max="510" width="1.140625" style="223" customWidth="1"/>
    <col min="511" max="511" width="2" style="223" customWidth="1"/>
    <col min="512" max="512" width="2.140625" style="223" customWidth="1"/>
    <col min="513" max="513" width="0.85546875" style="223" customWidth="1"/>
    <col min="514" max="514" width="2" style="223" customWidth="1"/>
    <col min="515" max="515" width="2.28515625" style="223" customWidth="1"/>
    <col min="516" max="760" width="11.42578125" style="223"/>
    <col min="761" max="761" width="5.28515625" style="223" customWidth="1"/>
    <col min="762" max="762" width="2.140625" style="223" customWidth="1"/>
    <col min="763" max="763" width="0.85546875" style="223" customWidth="1"/>
    <col min="764" max="765" width="2" style="223" customWidth="1"/>
    <col min="766" max="766" width="1.140625" style="223" customWidth="1"/>
    <col min="767" max="767" width="2" style="223" customWidth="1"/>
    <col min="768" max="768" width="2.140625" style="223" customWidth="1"/>
    <col min="769" max="769" width="0.85546875" style="223" customWidth="1"/>
    <col min="770" max="770" width="2" style="223" customWidth="1"/>
    <col min="771" max="771" width="2.28515625" style="223" customWidth="1"/>
    <col min="772" max="1016" width="11.42578125" style="223"/>
    <col min="1017" max="1017" width="5.28515625" style="223" customWidth="1"/>
    <col min="1018" max="1018" width="2.140625" style="223" customWidth="1"/>
    <col min="1019" max="1019" width="0.85546875" style="223" customWidth="1"/>
    <col min="1020" max="1021" width="2" style="223" customWidth="1"/>
    <col min="1022" max="1022" width="1.140625" style="223" customWidth="1"/>
    <col min="1023" max="1023" width="2" style="223" customWidth="1"/>
    <col min="1024" max="1024" width="2.140625" style="223" customWidth="1"/>
    <col min="1025" max="1025" width="0.85546875" style="223" customWidth="1"/>
    <col min="1026" max="1026" width="2" style="223" customWidth="1"/>
    <col min="1027" max="1027" width="2.28515625" style="223" customWidth="1"/>
    <col min="1028" max="1272" width="11.42578125" style="223"/>
    <col min="1273" max="1273" width="5.28515625" style="223" customWidth="1"/>
    <col min="1274" max="1274" width="2.140625" style="223" customWidth="1"/>
    <col min="1275" max="1275" width="0.85546875" style="223" customWidth="1"/>
    <col min="1276" max="1277" width="2" style="223" customWidth="1"/>
    <col min="1278" max="1278" width="1.140625" style="223" customWidth="1"/>
    <col min="1279" max="1279" width="2" style="223" customWidth="1"/>
    <col min="1280" max="1280" width="2.140625" style="223" customWidth="1"/>
    <col min="1281" max="1281" width="0.85546875" style="223" customWidth="1"/>
    <col min="1282" max="1282" width="2" style="223" customWidth="1"/>
    <col min="1283" max="1283" width="2.28515625" style="223" customWidth="1"/>
    <col min="1284" max="1528" width="11.42578125" style="223"/>
    <col min="1529" max="1529" width="5.28515625" style="223" customWidth="1"/>
    <col min="1530" max="1530" width="2.140625" style="223" customWidth="1"/>
    <col min="1531" max="1531" width="0.85546875" style="223" customWidth="1"/>
    <col min="1532" max="1533" width="2" style="223" customWidth="1"/>
    <col min="1534" max="1534" width="1.140625" style="223" customWidth="1"/>
    <col min="1535" max="1535" width="2" style="223" customWidth="1"/>
    <col min="1536" max="1536" width="2.140625" style="223" customWidth="1"/>
    <col min="1537" max="1537" width="0.85546875" style="223" customWidth="1"/>
    <col min="1538" max="1538" width="2" style="223" customWidth="1"/>
    <col min="1539" max="1539" width="2.28515625" style="223" customWidth="1"/>
    <col min="1540" max="1784" width="11.42578125" style="223"/>
    <col min="1785" max="1785" width="5.28515625" style="223" customWidth="1"/>
    <col min="1786" max="1786" width="2.140625" style="223" customWidth="1"/>
    <col min="1787" max="1787" width="0.85546875" style="223" customWidth="1"/>
    <col min="1788" max="1789" width="2" style="223" customWidth="1"/>
    <col min="1790" max="1790" width="1.140625" style="223" customWidth="1"/>
    <col min="1791" max="1791" width="2" style="223" customWidth="1"/>
    <col min="1792" max="1792" width="2.140625" style="223" customWidth="1"/>
    <col min="1793" max="1793" width="0.85546875" style="223" customWidth="1"/>
    <col min="1794" max="1794" width="2" style="223" customWidth="1"/>
    <col min="1795" max="1795" width="2.28515625" style="223" customWidth="1"/>
    <col min="1796" max="2040" width="11.42578125" style="223"/>
    <col min="2041" max="2041" width="5.28515625" style="223" customWidth="1"/>
    <col min="2042" max="2042" width="2.140625" style="223" customWidth="1"/>
    <col min="2043" max="2043" width="0.85546875" style="223" customWidth="1"/>
    <col min="2044" max="2045" width="2" style="223" customWidth="1"/>
    <col min="2046" max="2046" width="1.140625" style="223" customWidth="1"/>
    <col min="2047" max="2047" width="2" style="223" customWidth="1"/>
    <col min="2048" max="2048" width="2.140625" style="223" customWidth="1"/>
    <col min="2049" max="2049" width="0.85546875" style="223" customWidth="1"/>
    <col min="2050" max="2050" width="2" style="223" customWidth="1"/>
    <col min="2051" max="2051" width="2.28515625" style="223" customWidth="1"/>
    <col min="2052" max="2296" width="11.42578125" style="223"/>
    <col min="2297" max="2297" width="5.28515625" style="223" customWidth="1"/>
    <col min="2298" max="2298" width="2.140625" style="223" customWidth="1"/>
    <col min="2299" max="2299" width="0.85546875" style="223" customWidth="1"/>
    <col min="2300" max="2301" width="2" style="223" customWidth="1"/>
    <col min="2302" max="2302" width="1.140625" style="223" customWidth="1"/>
    <col min="2303" max="2303" width="2" style="223" customWidth="1"/>
    <col min="2304" max="2304" width="2.140625" style="223" customWidth="1"/>
    <col min="2305" max="2305" width="0.85546875" style="223" customWidth="1"/>
    <col min="2306" max="2306" width="2" style="223" customWidth="1"/>
    <col min="2307" max="2307" width="2.28515625" style="223" customWidth="1"/>
    <col min="2308" max="2552" width="11.42578125" style="223"/>
    <col min="2553" max="2553" width="5.28515625" style="223" customWidth="1"/>
    <col min="2554" max="2554" width="2.140625" style="223" customWidth="1"/>
    <col min="2555" max="2555" width="0.85546875" style="223" customWidth="1"/>
    <col min="2556" max="2557" width="2" style="223" customWidth="1"/>
    <col min="2558" max="2558" width="1.140625" style="223" customWidth="1"/>
    <col min="2559" max="2559" width="2" style="223" customWidth="1"/>
    <col min="2560" max="2560" width="2.140625" style="223" customWidth="1"/>
    <col min="2561" max="2561" width="0.85546875" style="223" customWidth="1"/>
    <col min="2562" max="2562" width="2" style="223" customWidth="1"/>
    <col min="2563" max="2563" width="2.28515625" style="223" customWidth="1"/>
    <col min="2564" max="2808" width="11.42578125" style="223"/>
    <col min="2809" max="2809" width="5.28515625" style="223" customWidth="1"/>
    <col min="2810" max="2810" width="2.140625" style="223" customWidth="1"/>
    <col min="2811" max="2811" width="0.85546875" style="223" customWidth="1"/>
    <col min="2812" max="2813" width="2" style="223" customWidth="1"/>
    <col min="2814" max="2814" width="1.140625" style="223" customWidth="1"/>
    <col min="2815" max="2815" width="2" style="223" customWidth="1"/>
    <col min="2816" max="2816" width="2.140625" style="223" customWidth="1"/>
    <col min="2817" max="2817" width="0.85546875" style="223" customWidth="1"/>
    <col min="2818" max="2818" width="2" style="223" customWidth="1"/>
    <col min="2819" max="2819" width="2.28515625" style="223" customWidth="1"/>
    <col min="2820" max="3064" width="11.42578125" style="223"/>
    <col min="3065" max="3065" width="5.28515625" style="223" customWidth="1"/>
    <col min="3066" max="3066" width="2.140625" style="223" customWidth="1"/>
    <col min="3067" max="3067" width="0.85546875" style="223" customWidth="1"/>
    <col min="3068" max="3069" width="2" style="223" customWidth="1"/>
    <col min="3070" max="3070" width="1.140625" style="223" customWidth="1"/>
    <col min="3071" max="3071" width="2" style="223" customWidth="1"/>
    <col min="3072" max="3072" width="2.140625" style="223" customWidth="1"/>
    <col min="3073" max="3073" width="0.85546875" style="223" customWidth="1"/>
    <col min="3074" max="3074" width="2" style="223" customWidth="1"/>
    <col min="3075" max="3075" width="2.28515625" style="223" customWidth="1"/>
    <col min="3076" max="3320" width="11.42578125" style="223"/>
    <col min="3321" max="3321" width="5.28515625" style="223" customWidth="1"/>
    <col min="3322" max="3322" width="2.140625" style="223" customWidth="1"/>
    <col min="3323" max="3323" width="0.85546875" style="223" customWidth="1"/>
    <col min="3324" max="3325" width="2" style="223" customWidth="1"/>
    <col min="3326" max="3326" width="1.140625" style="223" customWidth="1"/>
    <col min="3327" max="3327" width="2" style="223" customWidth="1"/>
    <col min="3328" max="3328" width="2.140625" style="223" customWidth="1"/>
    <col min="3329" max="3329" width="0.85546875" style="223" customWidth="1"/>
    <col min="3330" max="3330" width="2" style="223" customWidth="1"/>
    <col min="3331" max="3331" width="2.28515625" style="223" customWidth="1"/>
    <col min="3332" max="3576" width="11.42578125" style="223"/>
    <col min="3577" max="3577" width="5.28515625" style="223" customWidth="1"/>
    <col min="3578" max="3578" width="2.140625" style="223" customWidth="1"/>
    <col min="3579" max="3579" width="0.85546875" style="223" customWidth="1"/>
    <col min="3580" max="3581" width="2" style="223" customWidth="1"/>
    <col min="3582" max="3582" width="1.140625" style="223" customWidth="1"/>
    <col min="3583" max="3583" width="2" style="223" customWidth="1"/>
    <col min="3584" max="3584" width="2.140625" style="223" customWidth="1"/>
    <col min="3585" max="3585" width="0.85546875" style="223" customWidth="1"/>
    <col min="3586" max="3586" width="2" style="223" customWidth="1"/>
    <col min="3587" max="3587" width="2.28515625" style="223" customWidth="1"/>
    <col min="3588" max="3832" width="11.42578125" style="223"/>
    <col min="3833" max="3833" width="5.28515625" style="223" customWidth="1"/>
    <col min="3834" max="3834" width="2.140625" style="223" customWidth="1"/>
    <col min="3835" max="3835" width="0.85546875" style="223" customWidth="1"/>
    <col min="3836" max="3837" width="2" style="223" customWidth="1"/>
    <col min="3838" max="3838" width="1.140625" style="223" customWidth="1"/>
    <col min="3839" max="3839" width="2" style="223" customWidth="1"/>
    <col min="3840" max="3840" width="2.140625" style="223" customWidth="1"/>
    <col min="3841" max="3841" width="0.85546875" style="223" customWidth="1"/>
    <col min="3842" max="3842" width="2" style="223" customWidth="1"/>
    <col min="3843" max="3843" width="2.28515625" style="223" customWidth="1"/>
    <col min="3844" max="4088" width="11.42578125" style="223"/>
    <col min="4089" max="4089" width="5.28515625" style="223" customWidth="1"/>
    <col min="4090" max="4090" width="2.140625" style="223" customWidth="1"/>
    <col min="4091" max="4091" width="0.85546875" style="223" customWidth="1"/>
    <col min="4092" max="4093" width="2" style="223" customWidth="1"/>
    <col min="4094" max="4094" width="1.140625" style="223" customWidth="1"/>
    <col min="4095" max="4095" width="2" style="223" customWidth="1"/>
    <col min="4096" max="4096" width="2.140625" style="223" customWidth="1"/>
    <col min="4097" max="4097" width="0.85546875" style="223" customWidth="1"/>
    <col min="4098" max="4098" width="2" style="223" customWidth="1"/>
    <col min="4099" max="4099" width="2.28515625" style="223" customWidth="1"/>
    <col min="4100" max="4344" width="11.42578125" style="223"/>
    <col min="4345" max="4345" width="5.28515625" style="223" customWidth="1"/>
    <col min="4346" max="4346" width="2.140625" style="223" customWidth="1"/>
    <col min="4347" max="4347" width="0.85546875" style="223" customWidth="1"/>
    <col min="4348" max="4349" width="2" style="223" customWidth="1"/>
    <col min="4350" max="4350" width="1.140625" style="223" customWidth="1"/>
    <col min="4351" max="4351" width="2" style="223" customWidth="1"/>
    <col min="4352" max="4352" width="2.140625" style="223" customWidth="1"/>
    <col min="4353" max="4353" width="0.85546875" style="223" customWidth="1"/>
    <col min="4354" max="4354" width="2" style="223" customWidth="1"/>
    <col min="4355" max="4355" width="2.28515625" style="223" customWidth="1"/>
    <col min="4356" max="4600" width="11.42578125" style="223"/>
    <col min="4601" max="4601" width="5.28515625" style="223" customWidth="1"/>
    <col min="4602" max="4602" width="2.140625" style="223" customWidth="1"/>
    <col min="4603" max="4603" width="0.85546875" style="223" customWidth="1"/>
    <col min="4604" max="4605" width="2" style="223" customWidth="1"/>
    <col min="4606" max="4606" width="1.140625" style="223" customWidth="1"/>
    <col min="4607" max="4607" width="2" style="223" customWidth="1"/>
    <col min="4608" max="4608" width="2.140625" style="223" customWidth="1"/>
    <col min="4609" max="4609" width="0.85546875" style="223" customWidth="1"/>
    <col min="4610" max="4610" width="2" style="223" customWidth="1"/>
    <col min="4611" max="4611" width="2.28515625" style="223" customWidth="1"/>
    <col min="4612" max="4856" width="11.42578125" style="223"/>
    <col min="4857" max="4857" width="5.28515625" style="223" customWidth="1"/>
    <col min="4858" max="4858" width="2.140625" style="223" customWidth="1"/>
    <col min="4859" max="4859" width="0.85546875" style="223" customWidth="1"/>
    <col min="4860" max="4861" width="2" style="223" customWidth="1"/>
    <col min="4862" max="4862" width="1.140625" style="223" customWidth="1"/>
    <col min="4863" max="4863" width="2" style="223" customWidth="1"/>
    <col min="4864" max="4864" width="2.140625" style="223" customWidth="1"/>
    <col min="4865" max="4865" width="0.85546875" style="223" customWidth="1"/>
    <col min="4866" max="4866" width="2" style="223" customWidth="1"/>
    <col min="4867" max="4867" width="2.28515625" style="223" customWidth="1"/>
    <col min="4868" max="5112" width="11.42578125" style="223"/>
    <col min="5113" max="5113" width="5.28515625" style="223" customWidth="1"/>
    <col min="5114" max="5114" width="2.140625" style="223" customWidth="1"/>
    <col min="5115" max="5115" width="0.85546875" style="223" customWidth="1"/>
    <col min="5116" max="5117" width="2" style="223" customWidth="1"/>
    <col min="5118" max="5118" width="1.140625" style="223" customWidth="1"/>
    <col min="5119" max="5119" width="2" style="223" customWidth="1"/>
    <col min="5120" max="5120" width="2.140625" style="223" customWidth="1"/>
    <col min="5121" max="5121" width="0.85546875" style="223" customWidth="1"/>
    <col min="5122" max="5122" width="2" style="223" customWidth="1"/>
    <col min="5123" max="5123" width="2.28515625" style="223" customWidth="1"/>
    <col min="5124" max="5368" width="11.42578125" style="223"/>
    <col min="5369" max="5369" width="5.28515625" style="223" customWidth="1"/>
    <col min="5370" max="5370" width="2.140625" style="223" customWidth="1"/>
    <col min="5371" max="5371" width="0.85546875" style="223" customWidth="1"/>
    <col min="5372" max="5373" width="2" style="223" customWidth="1"/>
    <col min="5374" max="5374" width="1.140625" style="223" customWidth="1"/>
    <col min="5375" max="5375" width="2" style="223" customWidth="1"/>
    <col min="5376" max="5376" width="2.140625" style="223" customWidth="1"/>
    <col min="5377" max="5377" width="0.85546875" style="223" customWidth="1"/>
    <col min="5378" max="5378" width="2" style="223" customWidth="1"/>
    <col min="5379" max="5379" width="2.28515625" style="223" customWidth="1"/>
    <col min="5380" max="5624" width="11.42578125" style="223"/>
    <col min="5625" max="5625" width="5.28515625" style="223" customWidth="1"/>
    <col min="5626" max="5626" width="2.140625" style="223" customWidth="1"/>
    <col min="5627" max="5627" width="0.85546875" style="223" customWidth="1"/>
    <col min="5628" max="5629" width="2" style="223" customWidth="1"/>
    <col min="5630" max="5630" width="1.140625" style="223" customWidth="1"/>
    <col min="5631" max="5631" width="2" style="223" customWidth="1"/>
    <col min="5632" max="5632" width="2.140625" style="223" customWidth="1"/>
    <col min="5633" max="5633" width="0.85546875" style="223" customWidth="1"/>
    <col min="5634" max="5634" width="2" style="223" customWidth="1"/>
    <col min="5635" max="5635" width="2.28515625" style="223" customWidth="1"/>
    <col min="5636" max="5880" width="11.42578125" style="223"/>
    <col min="5881" max="5881" width="5.28515625" style="223" customWidth="1"/>
    <col min="5882" max="5882" width="2.140625" style="223" customWidth="1"/>
    <col min="5883" max="5883" width="0.85546875" style="223" customWidth="1"/>
    <col min="5884" max="5885" width="2" style="223" customWidth="1"/>
    <col min="5886" max="5886" width="1.140625" style="223" customWidth="1"/>
    <col min="5887" max="5887" width="2" style="223" customWidth="1"/>
    <col min="5888" max="5888" width="2.140625" style="223" customWidth="1"/>
    <col min="5889" max="5889" width="0.85546875" style="223" customWidth="1"/>
    <col min="5890" max="5890" width="2" style="223" customWidth="1"/>
    <col min="5891" max="5891" width="2.28515625" style="223" customWidth="1"/>
    <col min="5892" max="6136" width="11.42578125" style="223"/>
    <col min="6137" max="6137" width="5.28515625" style="223" customWidth="1"/>
    <col min="6138" max="6138" width="2.140625" style="223" customWidth="1"/>
    <col min="6139" max="6139" width="0.85546875" style="223" customWidth="1"/>
    <col min="6140" max="6141" width="2" style="223" customWidth="1"/>
    <col min="6142" max="6142" width="1.140625" style="223" customWidth="1"/>
    <col min="6143" max="6143" width="2" style="223" customWidth="1"/>
    <col min="6144" max="6144" width="2.140625" style="223" customWidth="1"/>
    <col min="6145" max="6145" width="0.85546875" style="223" customWidth="1"/>
    <col min="6146" max="6146" width="2" style="223" customWidth="1"/>
    <col min="6147" max="6147" width="2.28515625" style="223" customWidth="1"/>
    <col min="6148" max="6392" width="11.42578125" style="223"/>
    <col min="6393" max="6393" width="5.28515625" style="223" customWidth="1"/>
    <col min="6394" max="6394" width="2.140625" style="223" customWidth="1"/>
    <col min="6395" max="6395" width="0.85546875" style="223" customWidth="1"/>
    <col min="6396" max="6397" width="2" style="223" customWidth="1"/>
    <col min="6398" max="6398" width="1.140625" style="223" customWidth="1"/>
    <col min="6399" max="6399" width="2" style="223" customWidth="1"/>
    <col min="6400" max="6400" width="2.140625" style="223" customWidth="1"/>
    <col min="6401" max="6401" width="0.85546875" style="223" customWidth="1"/>
    <col min="6402" max="6402" width="2" style="223" customWidth="1"/>
    <col min="6403" max="6403" width="2.28515625" style="223" customWidth="1"/>
    <col min="6404" max="6648" width="11.42578125" style="223"/>
    <col min="6649" max="6649" width="5.28515625" style="223" customWidth="1"/>
    <col min="6650" max="6650" width="2.140625" style="223" customWidth="1"/>
    <col min="6651" max="6651" width="0.85546875" style="223" customWidth="1"/>
    <col min="6652" max="6653" width="2" style="223" customWidth="1"/>
    <col min="6654" max="6654" width="1.140625" style="223" customWidth="1"/>
    <col min="6655" max="6655" width="2" style="223" customWidth="1"/>
    <col min="6656" max="6656" width="2.140625" style="223" customWidth="1"/>
    <col min="6657" max="6657" width="0.85546875" style="223" customWidth="1"/>
    <col min="6658" max="6658" width="2" style="223" customWidth="1"/>
    <col min="6659" max="6659" width="2.28515625" style="223" customWidth="1"/>
    <col min="6660" max="6904" width="11.42578125" style="223"/>
    <col min="6905" max="6905" width="5.28515625" style="223" customWidth="1"/>
    <col min="6906" max="6906" width="2.140625" style="223" customWidth="1"/>
    <col min="6907" max="6907" width="0.85546875" style="223" customWidth="1"/>
    <col min="6908" max="6909" width="2" style="223" customWidth="1"/>
    <col min="6910" max="6910" width="1.140625" style="223" customWidth="1"/>
    <col min="6911" max="6911" width="2" style="223" customWidth="1"/>
    <col min="6912" max="6912" width="2.140625" style="223" customWidth="1"/>
    <col min="6913" max="6913" width="0.85546875" style="223" customWidth="1"/>
    <col min="6914" max="6914" width="2" style="223" customWidth="1"/>
    <col min="6915" max="6915" width="2.28515625" style="223" customWidth="1"/>
    <col min="6916" max="7160" width="11.42578125" style="223"/>
    <col min="7161" max="7161" width="5.28515625" style="223" customWidth="1"/>
    <col min="7162" max="7162" width="2.140625" style="223" customWidth="1"/>
    <col min="7163" max="7163" width="0.85546875" style="223" customWidth="1"/>
    <col min="7164" max="7165" width="2" style="223" customWidth="1"/>
    <col min="7166" max="7166" width="1.140625" style="223" customWidth="1"/>
    <col min="7167" max="7167" width="2" style="223" customWidth="1"/>
    <col min="7168" max="7168" width="2.140625" style="223" customWidth="1"/>
    <col min="7169" max="7169" width="0.85546875" style="223" customWidth="1"/>
    <col min="7170" max="7170" width="2" style="223" customWidth="1"/>
    <col min="7171" max="7171" width="2.28515625" style="223" customWidth="1"/>
    <col min="7172" max="7416" width="11.42578125" style="223"/>
    <col min="7417" max="7417" width="5.28515625" style="223" customWidth="1"/>
    <col min="7418" max="7418" width="2.140625" style="223" customWidth="1"/>
    <col min="7419" max="7419" width="0.85546875" style="223" customWidth="1"/>
    <col min="7420" max="7421" width="2" style="223" customWidth="1"/>
    <col min="7422" max="7422" width="1.140625" style="223" customWidth="1"/>
    <col min="7423" max="7423" width="2" style="223" customWidth="1"/>
    <col min="7424" max="7424" width="2.140625" style="223" customWidth="1"/>
    <col min="7425" max="7425" width="0.85546875" style="223" customWidth="1"/>
    <col min="7426" max="7426" width="2" style="223" customWidth="1"/>
    <col min="7427" max="7427" width="2.28515625" style="223" customWidth="1"/>
    <col min="7428" max="7672" width="11.42578125" style="223"/>
    <col min="7673" max="7673" width="5.28515625" style="223" customWidth="1"/>
    <col min="7674" max="7674" width="2.140625" style="223" customWidth="1"/>
    <col min="7675" max="7675" width="0.85546875" style="223" customWidth="1"/>
    <col min="7676" max="7677" width="2" style="223" customWidth="1"/>
    <col min="7678" max="7678" width="1.140625" style="223" customWidth="1"/>
    <col min="7679" max="7679" width="2" style="223" customWidth="1"/>
    <col min="7680" max="7680" width="2.140625" style="223" customWidth="1"/>
    <col min="7681" max="7681" width="0.85546875" style="223" customWidth="1"/>
    <col min="7682" max="7682" width="2" style="223" customWidth="1"/>
    <col min="7683" max="7683" width="2.28515625" style="223" customWidth="1"/>
    <col min="7684" max="7928" width="11.42578125" style="223"/>
    <col min="7929" max="7929" width="5.28515625" style="223" customWidth="1"/>
    <col min="7930" max="7930" width="2.140625" style="223" customWidth="1"/>
    <col min="7931" max="7931" width="0.85546875" style="223" customWidth="1"/>
    <col min="7932" max="7933" width="2" style="223" customWidth="1"/>
    <col min="7934" max="7934" width="1.140625" style="223" customWidth="1"/>
    <col min="7935" max="7935" width="2" style="223" customWidth="1"/>
    <col min="7936" max="7936" width="2.140625" style="223" customWidth="1"/>
    <col min="7937" max="7937" width="0.85546875" style="223" customWidth="1"/>
    <col min="7938" max="7938" width="2" style="223" customWidth="1"/>
    <col min="7939" max="7939" width="2.28515625" style="223" customWidth="1"/>
    <col min="7940" max="8184" width="11.42578125" style="223"/>
    <col min="8185" max="8185" width="5.28515625" style="223" customWidth="1"/>
    <col min="8186" max="8186" width="2.140625" style="223" customWidth="1"/>
    <col min="8187" max="8187" width="0.85546875" style="223" customWidth="1"/>
    <col min="8188" max="8189" width="2" style="223" customWidth="1"/>
    <col min="8190" max="8190" width="1.140625" style="223" customWidth="1"/>
    <col min="8191" max="8191" width="2" style="223" customWidth="1"/>
    <col min="8192" max="8192" width="2.140625" style="223" customWidth="1"/>
    <col min="8193" max="8193" width="0.85546875" style="223" customWidth="1"/>
    <col min="8194" max="8194" width="2" style="223" customWidth="1"/>
    <col min="8195" max="8195" width="2.28515625" style="223" customWidth="1"/>
    <col min="8196" max="8440" width="11.42578125" style="223"/>
    <col min="8441" max="8441" width="5.28515625" style="223" customWidth="1"/>
    <col min="8442" max="8442" width="2.140625" style="223" customWidth="1"/>
    <col min="8443" max="8443" width="0.85546875" style="223" customWidth="1"/>
    <col min="8444" max="8445" width="2" style="223" customWidth="1"/>
    <col min="8446" max="8446" width="1.140625" style="223" customWidth="1"/>
    <col min="8447" max="8447" width="2" style="223" customWidth="1"/>
    <col min="8448" max="8448" width="2.140625" style="223" customWidth="1"/>
    <col min="8449" max="8449" width="0.85546875" style="223" customWidth="1"/>
    <col min="8450" max="8450" width="2" style="223" customWidth="1"/>
    <col min="8451" max="8451" width="2.28515625" style="223" customWidth="1"/>
    <col min="8452" max="8696" width="11.42578125" style="223"/>
    <col min="8697" max="8697" width="5.28515625" style="223" customWidth="1"/>
    <col min="8698" max="8698" width="2.140625" style="223" customWidth="1"/>
    <col min="8699" max="8699" width="0.85546875" style="223" customWidth="1"/>
    <col min="8700" max="8701" width="2" style="223" customWidth="1"/>
    <col min="8702" max="8702" width="1.140625" style="223" customWidth="1"/>
    <col min="8703" max="8703" width="2" style="223" customWidth="1"/>
    <col min="8704" max="8704" width="2.140625" style="223" customWidth="1"/>
    <col min="8705" max="8705" width="0.85546875" style="223" customWidth="1"/>
    <col min="8706" max="8706" width="2" style="223" customWidth="1"/>
    <col min="8707" max="8707" width="2.28515625" style="223" customWidth="1"/>
    <col min="8708" max="8952" width="11.42578125" style="223"/>
    <col min="8953" max="8953" width="5.28515625" style="223" customWidth="1"/>
    <col min="8954" max="8954" width="2.140625" style="223" customWidth="1"/>
    <col min="8955" max="8955" width="0.85546875" style="223" customWidth="1"/>
    <col min="8956" max="8957" width="2" style="223" customWidth="1"/>
    <col min="8958" max="8958" width="1.140625" style="223" customWidth="1"/>
    <col min="8959" max="8959" width="2" style="223" customWidth="1"/>
    <col min="8960" max="8960" width="2.140625" style="223" customWidth="1"/>
    <col min="8961" max="8961" width="0.85546875" style="223" customWidth="1"/>
    <col min="8962" max="8962" width="2" style="223" customWidth="1"/>
    <col min="8963" max="8963" width="2.28515625" style="223" customWidth="1"/>
    <col min="8964" max="9208" width="11.42578125" style="223"/>
    <col min="9209" max="9209" width="5.28515625" style="223" customWidth="1"/>
    <col min="9210" max="9210" width="2.140625" style="223" customWidth="1"/>
    <col min="9211" max="9211" width="0.85546875" style="223" customWidth="1"/>
    <col min="9212" max="9213" width="2" style="223" customWidth="1"/>
    <col min="9214" max="9214" width="1.140625" style="223" customWidth="1"/>
    <col min="9215" max="9215" width="2" style="223" customWidth="1"/>
    <col min="9216" max="9216" width="2.140625" style="223" customWidth="1"/>
    <col min="9217" max="9217" width="0.85546875" style="223" customWidth="1"/>
    <col min="9218" max="9218" width="2" style="223" customWidth="1"/>
    <col min="9219" max="9219" width="2.28515625" style="223" customWidth="1"/>
    <col min="9220" max="9464" width="11.42578125" style="223"/>
    <col min="9465" max="9465" width="5.28515625" style="223" customWidth="1"/>
    <col min="9466" max="9466" width="2.140625" style="223" customWidth="1"/>
    <col min="9467" max="9467" width="0.85546875" style="223" customWidth="1"/>
    <col min="9468" max="9469" width="2" style="223" customWidth="1"/>
    <col min="9470" max="9470" width="1.140625" style="223" customWidth="1"/>
    <col min="9471" max="9471" width="2" style="223" customWidth="1"/>
    <col min="9472" max="9472" width="2.140625" style="223" customWidth="1"/>
    <col min="9473" max="9473" width="0.85546875" style="223" customWidth="1"/>
    <col min="9474" max="9474" width="2" style="223" customWidth="1"/>
    <col min="9475" max="9475" width="2.28515625" style="223" customWidth="1"/>
    <col min="9476" max="9720" width="11.42578125" style="223"/>
    <col min="9721" max="9721" width="5.28515625" style="223" customWidth="1"/>
    <col min="9722" max="9722" width="2.140625" style="223" customWidth="1"/>
    <col min="9723" max="9723" width="0.85546875" style="223" customWidth="1"/>
    <col min="9724" max="9725" width="2" style="223" customWidth="1"/>
    <col min="9726" max="9726" width="1.140625" style="223" customWidth="1"/>
    <col min="9727" max="9727" width="2" style="223" customWidth="1"/>
    <col min="9728" max="9728" width="2.140625" style="223" customWidth="1"/>
    <col min="9729" max="9729" width="0.85546875" style="223" customWidth="1"/>
    <col min="9730" max="9730" width="2" style="223" customWidth="1"/>
    <col min="9731" max="9731" width="2.28515625" style="223" customWidth="1"/>
    <col min="9732" max="9976" width="11.42578125" style="223"/>
    <col min="9977" max="9977" width="5.28515625" style="223" customWidth="1"/>
    <col min="9978" max="9978" width="2.140625" style="223" customWidth="1"/>
    <col min="9979" max="9979" width="0.85546875" style="223" customWidth="1"/>
    <col min="9980" max="9981" width="2" style="223" customWidth="1"/>
    <col min="9982" max="9982" width="1.140625" style="223" customWidth="1"/>
    <col min="9983" max="9983" width="2" style="223" customWidth="1"/>
    <col min="9984" max="9984" width="2.140625" style="223" customWidth="1"/>
    <col min="9985" max="9985" width="0.85546875" style="223" customWidth="1"/>
    <col min="9986" max="9986" width="2" style="223" customWidth="1"/>
    <col min="9987" max="9987" width="2.28515625" style="223" customWidth="1"/>
    <col min="9988" max="10232" width="11.42578125" style="223"/>
    <col min="10233" max="10233" width="5.28515625" style="223" customWidth="1"/>
    <col min="10234" max="10234" width="2.140625" style="223" customWidth="1"/>
    <col min="10235" max="10235" width="0.85546875" style="223" customWidth="1"/>
    <col min="10236" max="10237" width="2" style="223" customWidth="1"/>
    <col min="10238" max="10238" width="1.140625" style="223" customWidth="1"/>
    <col min="10239" max="10239" width="2" style="223" customWidth="1"/>
    <col min="10240" max="10240" width="2.140625" style="223" customWidth="1"/>
    <col min="10241" max="10241" width="0.85546875" style="223" customWidth="1"/>
    <col min="10242" max="10242" width="2" style="223" customWidth="1"/>
    <col min="10243" max="10243" width="2.28515625" style="223" customWidth="1"/>
    <col min="10244" max="10488" width="11.42578125" style="223"/>
    <col min="10489" max="10489" width="5.28515625" style="223" customWidth="1"/>
    <col min="10490" max="10490" width="2.140625" style="223" customWidth="1"/>
    <col min="10491" max="10491" width="0.85546875" style="223" customWidth="1"/>
    <col min="10492" max="10493" width="2" style="223" customWidth="1"/>
    <col min="10494" max="10494" width="1.140625" style="223" customWidth="1"/>
    <col min="10495" max="10495" width="2" style="223" customWidth="1"/>
    <col min="10496" max="10496" width="2.140625" style="223" customWidth="1"/>
    <col min="10497" max="10497" width="0.85546875" style="223" customWidth="1"/>
    <col min="10498" max="10498" width="2" style="223" customWidth="1"/>
    <col min="10499" max="10499" width="2.28515625" style="223" customWidth="1"/>
    <col min="10500" max="10744" width="11.42578125" style="223"/>
    <col min="10745" max="10745" width="5.28515625" style="223" customWidth="1"/>
    <col min="10746" max="10746" width="2.140625" style="223" customWidth="1"/>
    <col min="10747" max="10747" width="0.85546875" style="223" customWidth="1"/>
    <col min="10748" max="10749" width="2" style="223" customWidth="1"/>
    <col min="10750" max="10750" width="1.140625" style="223" customWidth="1"/>
    <col min="10751" max="10751" width="2" style="223" customWidth="1"/>
    <col min="10752" max="10752" width="2.140625" style="223" customWidth="1"/>
    <col min="10753" max="10753" width="0.85546875" style="223" customWidth="1"/>
    <col min="10754" max="10754" width="2" style="223" customWidth="1"/>
    <col min="10755" max="10755" width="2.28515625" style="223" customWidth="1"/>
    <col min="10756" max="11000" width="11.42578125" style="223"/>
    <col min="11001" max="11001" width="5.28515625" style="223" customWidth="1"/>
    <col min="11002" max="11002" width="2.140625" style="223" customWidth="1"/>
    <col min="11003" max="11003" width="0.85546875" style="223" customWidth="1"/>
    <col min="11004" max="11005" width="2" style="223" customWidth="1"/>
    <col min="11006" max="11006" width="1.140625" style="223" customWidth="1"/>
    <col min="11007" max="11007" width="2" style="223" customWidth="1"/>
    <col min="11008" max="11008" width="2.140625" style="223" customWidth="1"/>
    <col min="11009" max="11009" width="0.85546875" style="223" customWidth="1"/>
    <col min="11010" max="11010" width="2" style="223" customWidth="1"/>
    <col min="11011" max="11011" width="2.28515625" style="223" customWidth="1"/>
    <col min="11012" max="11256" width="11.42578125" style="223"/>
    <col min="11257" max="11257" width="5.28515625" style="223" customWidth="1"/>
    <col min="11258" max="11258" width="2.140625" style="223" customWidth="1"/>
    <col min="11259" max="11259" width="0.85546875" style="223" customWidth="1"/>
    <col min="11260" max="11261" width="2" style="223" customWidth="1"/>
    <col min="11262" max="11262" width="1.140625" style="223" customWidth="1"/>
    <col min="11263" max="11263" width="2" style="223" customWidth="1"/>
    <col min="11264" max="11264" width="2.140625" style="223" customWidth="1"/>
    <col min="11265" max="11265" width="0.85546875" style="223" customWidth="1"/>
    <col min="11266" max="11266" width="2" style="223" customWidth="1"/>
    <col min="11267" max="11267" width="2.28515625" style="223" customWidth="1"/>
    <col min="11268" max="11512" width="11.42578125" style="223"/>
    <col min="11513" max="11513" width="5.28515625" style="223" customWidth="1"/>
    <col min="11514" max="11514" width="2.140625" style="223" customWidth="1"/>
    <col min="11515" max="11515" width="0.85546875" style="223" customWidth="1"/>
    <col min="11516" max="11517" width="2" style="223" customWidth="1"/>
    <col min="11518" max="11518" width="1.140625" style="223" customWidth="1"/>
    <col min="11519" max="11519" width="2" style="223" customWidth="1"/>
    <col min="11520" max="11520" width="2.140625" style="223" customWidth="1"/>
    <col min="11521" max="11521" width="0.85546875" style="223" customWidth="1"/>
    <col min="11522" max="11522" width="2" style="223" customWidth="1"/>
    <col min="11523" max="11523" width="2.28515625" style="223" customWidth="1"/>
    <col min="11524" max="11768" width="11.42578125" style="223"/>
    <col min="11769" max="11769" width="5.28515625" style="223" customWidth="1"/>
    <col min="11770" max="11770" width="2.140625" style="223" customWidth="1"/>
    <col min="11771" max="11771" width="0.85546875" style="223" customWidth="1"/>
    <col min="11772" max="11773" width="2" style="223" customWidth="1"/>
    <col min="11774" max="11774" width="1.140625" style="223" customWidth="1"/>
    <col min="11775" max="11775" width="2" style="223" customWidth="1"/>
    <col min="11776" max="11776" width="2.140625" style="223" customWidth="1"/>
    <col min="11777" max="11777" width="0.85546875" style="223" customWidth="1"/>
    <col min="11778" max="11778" width="2" style="223" customWidth="1"/>
    <col min="11779" max="11779" width="2.28515625" style="223" customWidth="1"/>
    <col min="11780" max="12024" width="11.42578125" style="223"/>
    <col min="12025" max="12025" width="5.28515625" style="223" customWidth="1"/>
    <col min="12026" max="12026" width="2.140625" style="223" customWidth="1"/>
    <col min="12027" max="12027" width="0.85546875" style="223" customWidth="1"/>
    <col min="12028" max="12029" width="2" style="223" customWidth="1"/>
    <col min="12030" max="12030" width="1.140625" style="223" customWidth="1"/>
    <col min="12031" max="12031" width="2" style="223" customWidth="1"/>
    <col min="12032" max="12032" width="2.140625" style="223" customWidth="1"/>
    <col min="12033" max="12033" width="0.85546875" style="223" customWidth="1"/>
    <col min="12034" max="12034" width="2" style="223" customWidth="1"/>
    <col min="12035" max="12035" width="2.28515625" style="223" customWidth="1"/>
    <col min="12036" max="12280" width="11.42578125" style="223"/>
    <col min="12281" max="12281" width="5.28515625" style="223" customWidth="1"/>
    <col min="12282" max="12282" width="2.140625" style="223" customWidth="1"/>
    <col min="12283" max="12283" width="0.85546875" style="223" customWidth="1"/>
    <col min="12284" max="12285" width="2" style="223" customWidth="1"/>
    <col min="12286" max="12286" width="1.140625" style="223" customWidth="1"/>
    <col min="12287" max="12287" width="2" style="223" customWidth="1"/>
    <col min="12288" max="12288" width="2.140625" style="223" customWidth="1"/>
    <col min="12289" max="12289" width="0.85546875" style="223" customWidth="1"/>
    <col min="12290" max="12290" width="2" style="223" customWidth="1"/>
    <col min="12291" max="12291" width="2.28515625" style="223" customWidth="1"/>
    <col min="12292" max="12536" width="11.42578125" style="223"/>
    <col min="12537" max="12537" width="5.28515625" style="223" customWidth="1"/>
    <col min="12538" max="12538" width="2.140625" style="223" customWidth="1"/>
    <col min="12539" max="12539" width="0.85546875" style="223" customWidth="1"/>
    <col min="12540" max="12541" width="2" style="223" customWidth="1"/>
    <col min="12542" max="12542" width="1.140625" style="223" customWidth="1"/>
    <col min="12543" max="12543" width="2" style="223" customWidth="1"/>
    <col min="12544" max="12544" width="2.140625" style="223" customWidth="1"/>
    <col min="12545" max="12545" width="0.85546875" style="223" customWidth="1"/>
    <col min="12546" max="12546" width="2" style="223" customWidth="1"/>
    <col min="12547" max="12547" width="2.28515625" style="223" customWidth="1"/>
    <col min="12548" max="12792" width="11.42578125" style="223"/>
    <col min="12793" max="12793" width="5.28515625" style="223" customWidth="1"/>
    <col min="12794" max="12794" width="2.140625" style="223" customWidth="1"/>
    <col min="12795" max="12795" width="0.85546875" style="223" customWidth="1"/>
    <col min="12796" max="12797" width="2" style="223" customWidth="1"/>
    <col min="12798" max="12798" width="1.140625" style="223" customWidth="1"/>
    <col min="12799" max="12799" width="2" style="223" customWidth="1"/>
    <col min="12800" max="12800" width="2.140625" style="223" customWidth="1"/>
    <col min="12801" max="12801" width="0.85546875" style="223" customWidth="1"/>
    <col min="12802" max="12802" width="2" style="223" customWidth="1"/>
    <col min="12803" max="12803" width="2.28515625" style="223" customWidth="1"/>
    <col min="12804" max="13048" width="11.42578125" style="223"/>
    <col min="13049" max="13049" width="5.28515625" style="223" customWidth="1"/>
    <col min="13050" max="13050" width="2.140625" style="223" customWidth="1"/>
    <col min="13051" max="13051" width="0.85546875" style="223" customWidth="1"/>
    <col min="13052" max="13053" width="2" style="223" customWidth="1"/>
    <col min="13054" max="13054" width="1.140625" style="223" customWidth="1"/>
    <col min="13055" max="13055" width="2" style="223" customWidth="1"/>
    <col min="13056" max="13056" width="2.140625" style="223" customWidth="1"/>
    <col min="13057" max="13057" width="0.85546875" style="223" customWidth="1"/>
    <col min="13058" max="13058" width="2" style="223" customWidth="1"/>
    <col min="13059" max="13059" width="2.28515625" style="223" customWidth="1"/>
    <col min="13060" max="13304" width="11.42578125" style="223"/>
    <col min="13305" max="13305" width="5.28515625" style="223" customWidth="1"/>
    <col min="13306" max="13306" width="2.140625" style="223" customWidth="1"/>
    <col min="13307" max="13307" width="0.85546875" style="223" customWidth="1"/>
    <col min="13308" max="13309" width="2" style="223" customWidth="1"/>
    <col min="13310" max="13310" width="1.140625" style="223" customWidth="1"/>
    <col min="13311" max="13311" width="2" style="223" customWidth="1"/>
    <col min="13312" max="13312" width="2.140625" style="223" customWidth="1"/>
    <col min="13313" max="13313" width="0.85546875" style="223" customWidth="1"/>
    <col min="13314" max="13314" width="2" style="223" customWidth="1"/>
    <col min="13315" max="13315" width="2.28515625" style="223" customWidth="1"/>
    <col min="13316" max="13560" width="11.42578125" style="223"/>
    <col min="13561" max="13561" width="5.28515625" style="223" customWidth="1"/>
    <col min="13562" max="13562" width="2.140625" style="223" customWidth="1"/>
    <col min="13563" max="13563" width="0.85546875" style="223" customWidth="1"/>
    <col min="13564" max="13565" width="2" style="223" customWidth="1"/>
    <col min="13566" max="13566" width="1.140625" style="223" customWidth="1"/>
    <col min="13567" max="13567" width="2" style="223" customWidth="1"/>
    <col min="13568" max="13568" width="2.140625" style="223" customWidth="1"/>
    <col min="13569" max="13569" width="0.85546875" style="223" customWidth="1"/>
    <col min="13570" max="13570" width="2" style="223" customWidth="1"/>
    <col min="13571" max="13571" width="2.28515625" style="223" customWidth="1"/>
    <col min="13572" max="13816" width="11.42578125" style="223"/>
    <col min="13817" max="13817" width="5.28515625" style="223" customWidth="1"/>
    <col min="13818" max="13818" width="2.140625" style="223" customWidth="1"/>
    <col min="13819" max="13819" width="0.85546875" style="223" customWidth="1"/>
    <col min="13820" max="13821" width="2" style="223" customWidth="1"/>
    <col min="13822" max="13822" width="1.140625" style="223" customWidth="1"/>
    <col min="13823" max="13823" width="2" style="223" customWidth="1"/>
    <col min="13824" max="13824" width="2.140625" style="223" customWidth="1"/>
    <col min="13825" max="13825" width="0.85546875" style="223" customWidth="1"/>
    <col min="13826" max="13826" width="2" style="223" customWidth="1"/>
    <col min="13827" max="13827" width="2.28515625" style="223" customWidth="1"/>
    <col min="13828" max="14072" width="11.42578125" style="223"/>
    <col min="14073" max="14073" width="5.28515625" style="223" customWidth="1"/>
    <col min="14074" max="14074" width="2.140625" style="223" customWidth="1"/>
    <col min="14075" max="14075" width="0.85546875" style="223" customWidth="1"/>
    <col min="14076" max="14077" width="2" style="223" customWidth="1"/>
    <col min="14078" max="14078" width="1.140625" style="223" customWidth="1"/>
    <col min="14079" max="14079" width="2" style="223" customWidth="1"/>
    <col min="14080" max="14080" width="2.140625" style="223" customWidth="1"/>
    <col min="14081" max="14081" width="0.85546875" style="223" customWidth="1"/>
    <col min="14082" max="14082" width="2" style="223" customWidth="1"/>
    <col min="14083" max="14083" width="2.28515625" style="223" customWidth="1"/>
    <col min="14084" max="14328" width="11.42578125" style="223"/>
    <col min="14329" max="14329" width="5.28515625" style="223" customWidth="1"/>
    <col min="14330" max="14330" width="2.140625" style="223" customWidth="1"/>
    <col min="14331" max="14331" width="0.85546875" style="223" customWidth="1"/>
    <col min="14332" max="14333" width="2" style="223" customWidth="1"/>
    <col min="14334" max="14334" width="1.140625" style="223" customWidth="1"/>
    <col min="14335" max="14335" width="2" style="223" customWidth="1"/>
    <col min="14336" max="14336" width="2.140625" style="223" customWidth="1"/>
    <col min="14337" max="14337" width="0.85546875" style="223" customWidth="1"/>
    <col min="14338" max="14338" width="2" style="223" customWidth="1"/>
    <col min="14339" max="14339" width="2.28515625" style="223" customWidth="1"/>
    <col min="14340" max="14584" width="11.42578125" style="223"/>
    <col min="14585" max="14585" width="5.28515625" style="223" customWidth="1"/>
    <col min="14586" max="14586" width="2.140625" style="223" customWidth="1"/>
    <col min="14587" max="14587" width="0.85546875" style="223" customWidth="1"/>
    <col min="14588" max="14589" width="2" style="223" customWidth="1"/>
    <col min="14590" max="14590" width="1.140625" style="223" customWidth="1"/>
    <col min="14591" max="14591" width="2" style="223" customWidth="1"/>
    <col min="14592" max="14592" width="2.140625" style="223" customWidth="1"/>
    <col min="14593" max="14593" width="0.85546875" style="223" customWidth="1"/>
    <col min="14594" max="14594" width="2" style="223" customWidth="1"/>
    <col min="14595" max="14595" width="2.28515625" style="223" customWidth="1"/>
    <col min="14596" max="14840" width="11.42578125" style="223"/>
    <col min="14841" max="14841" width="5.28515625" style="223" customWidth="1"/>
    <col min="14842" max="14842" width="2.140625" style="223" customWidth="1"/>
    <col min="14843" max="14843" width="0.85546875" style="223" customWidth="1"/>
    <col min="14844" max="14845" width="2" style="223" customWidth="1"/>
    <col min="14846" max="14846" width="1.140625" style="223" customWidth="1"/>
    <col min="14847" max="14847" width="2" style="223" customWidth="1"/>
    <col min="14848" max="14848" width="2.140625" style="223" customWidth="1"/>
    <col min="14849" max="14849" width="0.85546875" style="223" customWidth="1"/>
    <col min="14850" max="14850" width="2" style="223" customWidth="1"/>
    <col min="14851" max="14851" width="2.28515625" style="223" customWidth="1"/>
    <col min="14852" max="15096" width="11.42578125" style="223"/>
    <col min="15097" max="15097" width="5.28515625" style="223" customWidth="1"/>
    <col min="15098" max="15098" width="2.140625" style="223" customWidth="1"/>
    <col min="15099" max="15099" width="0.85546875" style="223" customWidth="1"/>
    <col min="15100" max="15101" width="2" style="223" customWidth="1"/>
    <col min="15102" max="15102" width="1.140625" style="223" customWidth="1"/>
    <col min="15103" max="15103" width="2" style="223" customWidth="1"/>
    <col min="15104" max="15104" width="2.140625" style="223" customWidth="1"/>
    <col min="15105" max="15105" width="0.85546875" style="223" customWidth="1"/>
    <col min="15106" max="15106" width="2" style="223" customWidth="1"/>
    <col min="15107" max="15107" width="2.28515625" style="223" customWidth="1"/>
    <col min="15108" max="15352" width="11.42578125" style="223"/>
    <col min="15353" max="15353" width="5.28515625" style="223" customWidth="1"/>
    <col min="15354" max="15354" width="2.140625" style="223" customWidth="1"/>
    <col min="15355" max="15355" width="0.85546875" style="223" customWidth="1"/>
    <col min="15356" max="15357" width="2" style="223" customWidth="1"/>
    <col min="15358" max="15358" width="1.140625" style="223" customWidth="1"/>
    <col min="15359" max="15359" width="2" style="223" customWidth="1"/>
    <col min="15360" max="15360" width="2.140625" style="223" customWidth="1"/>
    <col min="15361" max="15361" width="0.85546875" style="223" customWidth="1"/>
    <col min="15362" max="15362" width="2" style="223" customWidth="1"/>
    <col min="15363" max="15363" width="2.28515625" style="223" customWidth="1"/>
    <col min="15364" max="15608" width="11.42578125" style="223"/>
    <col min="15609" max="15609" width="5.28515625" style="223" customWidth="1"/>
    <col min="15610" max="15610" width="2.140625" style="223" customWidth="1"/>
    <col min="15611" max="15611" width="0.85546875" style="223" customWidth="1"/>
    <col min="15612" max="15613" width="2" style="223" customWidth="1"/>
    <col min="15614" max="15614" width="1.140625" style="223" customWidth="1"/>
    <col min="15615" max="15615" width="2" style="223" customWidth="1"/>
    <col min="15616" max="15616" width="2.140625" style="223" customWidth="1"/>
    <col min="15617" max="15617" width="0.85546875" style="223" customWidth="1"/>
    <col min="15618" max="15618" width="2" style="223" customWidth="1"/>
    <col min="15619" max="15619" width="2.28515625" style="223" customWidth="1"/>
    <col min="15620" max="15864" width="11.42578125" style="223"/>
    <col min="15865" max="15865" width="5.28515625" style="223" customWidth="1"/>
    <col min="15866" max="15866" width="2.140625" style="223" customWidth="1"/>
    <col min="15867" max="15867" width="0.85546875" style="223" customWidth="1"/>
    <col min="15868" max="15869" width="2" style="223" customWidth="1"/>
    <col min="15870" max="15870" width="1.140625" style="223" customWidth="1"/>
    <col min="15871" max="15871" width="2" style="223" customWidth="1"/>
    <col min="15872" max="15872" width="2.140625" style="223" customWidth="1"/>
    <col min="15873" max="15873" width="0.85546875" style="223" customWidth="1"/>
    <col min="15874" max="15874" width="2" style="223" customWidth="1"/>
    <col min="15875" max="15875" width="2.28515625" style="223" customWidth="1"/>
    <col min="15876" max="16120" width="11.42578125" style="223"/>
    <col min="16121" max="16121" width="5.28515625" style="223" customWidth="1"/>
    <col min="16122" max="16122" width="2.140625" style="223" customWidth="1"/>
    <col min="16123" max="16123" width="0.85546875" style="223" customWidth="1"/>
    <col min="16124" max="16125" width="2" style="223" customWidth="1"/>
    <col min="16126" max="16126" width="1.140625" style="223" customWidth="1"/>
    <col min="16127" max="16127" width="2" style="223" customWidth="1"/>
    <col min="16128" max="16128" width="2.140625" style="223" customWidth="1"/>
    <col min="16129" max="16129" width="0.85546875" style="223" customWidth="1"/>
    <col min="16130" max="16130" width="2" style="223" customWidth="1"/>
    <col min="16131" max="16131" width="2.28515625" style="223" customWidth="1"/>
    <col min="16132" max="16384" width="11.42578125" style="223"/>
  </cols>
  <sheetData>
    <row r="7" spans="2:10" ht="27.75" customHeight="1" thickBot="1">
      <c r="H7" s="261"/>
      <c r="I7" s="261"/>
    </row>
    <row r="8" spans="2:10" ht="18" customHeight="1" thickBot="1">
      <c r="C8" s="893" t="s">
        <v>609</v>
      </c>
      <c r="D8" s="894"/>
      <c r="F8" s="895" t="s">
        <v>631</v>
      </c>
      <c r="G8" s="896"/>
      <c r="H8" s="896"/>
      <c r="I8" s="896"/>
      <c r="J8" s="897"/>
    </row>
    <row r="9" spans="2:10" s="426" customFormat="1" ht="26.25" thickBot="1">
      <c r="B9" s="417" t="s">
        <v>625</v>
      </c>
      <c r="C9" s="418" t="s">
        <v>15</v>
      </c>
      <c r="D9" s="419" t="s">
        <v>610</v>
      </c>
      <c r="E9" s="420" t="s">
        <v>16</v>
      </c>
      <c r="F9" s="421" t="s">
        <v>601</v>
      </c>
      <c r="G9" s="422" t="s">
        <v>611</v>
      </c>
      <c r="H9" s="423" t="s">
        <v>642</v>
      </c>
      <c r="I9" s="424" t="s">
        <v>613</v>
      </c>
      <c r="J9" s="425" t="s">
        <v>626</v>
      </c>
    </row>
    <row r="10" spans="2:10" ht="15" customHeight="1">
      <c r="B10" s="427" t="str">
        <f>+RESUMEN!A85</f>
        <v>TRANSPORTE</v>
      </c>
      <c r="C10" s="428">
        <f>+VLOOKUP($B10,RESUMEN!$A$74:$G$86,2,FALSE)</f>
        <v>103319792747</v>
      </c>
      <c r="D10" s="429">
        <f>+C10/$C$23</f>
        <v>0.22659102275100948</v>
      </c>
      <c r="E10" s="481">
        <f>+VLOOKUP($B10,RESUMEN!$A$74:$G$86,3,FALSE)</f>
        <v>32779562516</v>
      </c>
      <c r="F10" s="853">
        <f>+VLOOKUP($B10,RESUMEN!$A$74:$G$86,4,FALSE)</f>
        <v>20895863079</v>
      </c>
      <c r="G10" s="482">
        <f>+F10/$F$23</f>
        <v>0.21351105423480679</v>
      </c>
      <c r="H10" s="853">
        <f>+VLOOKUP($B10,RESUMEN!$A$74:$G$86,5,FALSE)</f>
        <v>8321771394</v>
      </c>
      <c r="I10" s="430">
        <f>+VLOOKUP($B10,RESUMEN!$A$74:$G$86,6,FALSE)</f>
        <v>12574091685</v>
      </c>
      <c r="J10" s="430">
        <f>+VLOOKUP($B10,RESUMEN!$A$74:$G$86,7,FALSE)</f>
        <v>49644367152</v>
      </c>
    </row>
    <row r="11" spans="2:10" ht="15" customHeight="1">
      <c r="B11" s="477" t="str">
        <f>+RESUMEN!A86</f>
        <v>VIVIENDA</v>
      </c>
      <c r="C11" s="455">
        <f>+VLOOKUP($B11,RESUMEN!$A$74:$G$86,2,FALSE)</f>
        <v>45244287030</v>
      </c>
      <c r="D11" s="478">
        <f t="shared" ref="D11:D22" si="0">+C11/$C$23</f>
        <v>9.9225414600588327E-2</v>
      </c>
      <c r="E11" s="457">
        <f>+VLOOKUP($B11,RESUMEN!$A$74:$G$86,3,FALSE)</f>
        <v>5120023938</v>
      </c>
      <c r="F11" s="854">
        <f>+VLOOKUP($B11,RESUMEN!$A$74:$G$86,4,FALSE)</f>
        <v>11250064894</v>
      </c>
      <c r="G11" s="479">
        <f t="shared" ref="G11:G22" si="1">+F11/$F$23</f>
        <v>0.11495161538179841</v>
      </c>
      <c r="H11" s="856">
        <f>+VLOOKUP($B11,RESUMEN!$A$74:$G$86,5,FALSE)</f>
        <v>9534933273</v>
      </c>
      <c r="I11" s="458">
        <f>+VLOOKUP($B11,RESUMEN!$A$74:$G$86,6,FALSE)</f>
        <v>1715131621</v>
      </c>
      <c r="J11" s="480">
        <f>+VLOOKUP($B11,RESUMEN!$A$74:$G$86,7,FALSE)</f>
        <v>28874198198</v>
      </c>
    </row>
    <row r="12" spans="2:10" ht="15" customHeight="1">
      <c r="B12" s="431" t="str">
        <f>+RESUMEN!A77</f>
        <v>EDUCACION Y CULTURA</v>
      </c>
      <c r="C12" s="432">
        <f>+VLOOKUP($B12,RESUMEN!$A$74:$G$86,2,FALSE)</f>
        <v>73660239729</v>
      </c>
      <c r="D12" s="433">
        <f t="shared" si="0"/>
        <v>0.16154454642731836</v>
      </c>
      <c r="E12" s="434">
        <f>+VLOOKUP($B12,RESUMEN!$A$74:$G$86,3,FALSE)</f>
        <v>23251568374</v>
      </c>
      <c r="F12" s="855">
        <f>+VLOOKUP($B12,RESUMEN!$A$74:$G$86,4,FALSE)</f>
        <v>11902870371</v>
      </c>
      <c r="G12" s="435">
        <f t="shared" si="1"/>
        <v>0.12162189193738139</v>
      </c>
      <c r="H12" s="857">
        <f>+VLOOKUP($B12,RESUMEN!$A$74:$G$86,5,FALSE)</f>
        <v>10853115027</v>
      </c>
      <c r="I12" s="231">
        <f>+VLOOKUP($B12,RESUMEN!$A$74:$G$86,6,FALSE)</f>
        <v>1049755344</v>
      </c>
      <c r="J12" s="436">
        <f>+VLOOKUP($B12,RESUMEN!$A$74:$G$86,7,FALSE)</f>
        <v>38505800984</v>
      </c>
    </row>
    <row r="13" spans="2:10" ht="15" customHeight="1">
      <c r="B13" s="431" t="str">
        <f>+RESUMEN!A83</f>
        <v>SALUD</v>
      </c>
      <c r="C13" s="432">
        <f>+VLOOKUP($B13,RESUMEN!$A$74:$G$86,2,FALSE)</f>
        <v>58612924095</v>
      </c>
      <c r="D13" s="433">
        <f t="shared" si="0"/>
        <v>0.12854422239923599</v>
      </c>
      <c r="E13" s="434">
        <f>+VLOOKUP($B13,RESUMEN!$A$74:$G$86,3,FALSE)</f>
        <v>11560892845</v>
      </c>
      <c r="F13" s="855">
        <f>+VLOOKUP($B13,RESUMEN!$A$74:$G$86,4,FALSE)</f>
        <v>8424839060</v>
      </c>
      <c r="G13" s="435">
        <f t="shared" si="1"/>
        <v>8.6083846484758961E-2</v>
      </c>
      <c r="H13" s="857">
        <f>+VLOOKUP($B13,RESUMEN!$A$74:$G$86,5,FALSE)</f>
        <v>2565017099</v>
      </c>
      <c r="I13" s="231">
        <f>+VLOOKUP($B13,RESUMEN!$A$74:$G$86,6,FALSE)</f>
        <v>5859821961</v>
      </c>
      <c r="J13" s="436">
        <f>+VLOOKUP($B13,RESUMEN!$A$74:$G$86,7,FALSE)</f>
        <v>38627192190</v>
      </c>
    </row>
    <row r="14" spans="2:10" ht="15" customHeight="1">
      <c r="B14" s="431" t="str">
        <f>+RESUMEN!A81</f>
        <v>MULTISECTORIAL</v>
      </c>
      <c r="C14" s="432">
        <f>+VLOOKUP($B14,RESUMEN!$A$74:$G$86,2,FALSE)</f>
        <v>66264566446</v>
      </c>
      <c r="D14" s="433">
        <f t="shared" si="0"/>
        <v>0.14532506777204449</v>
      </c>
      <c r="E14" s="434">
        <f>+VLOOKUP($B14,RESUMEN!$A$74:$G$86,3,FALSE)</f>
        <v>13597423949</v>
      </c>
      <c r="F14" s="855">
        <f>+VLOOKUP($B14,RESUMEN!$A$74:$G$86,4,FALSE)</f>
        <v>18657652096</v>
      </c>
      <c r="G14" s="435">
        <f t="shared" si="1"/>
        <v>0.19064132232789563</v>
      </c>
      <c r="H14" s="857">
        <f>+VLOOKUP($B14,RESUMEN!$A$74:$G$86,5,FALSE)</f>
        <v>9470381803</v>
      </c>
      <c r="I14" s="231">
        <f>+VLOOKUP($B14,RESUMEN!$A$74:$G$86,6,FALSE)</f>
        <v>9187270293</v>
      </c>
      <c r="J14" s="436">
        <f>+VLOOKUP($B14,RESUMEN!$A$74:$G$86,7,FALSE)</f>
        <v>33937486401</v>
      </c>
    </row>
    <row r="15" spans="2:10" ht="15" customHeight="1">
      <c r="B15" s="431" t="str">
        <f>+RESUMEN!A74</f>
        <v>AGUA POTABLE Y ALCANTARILLADO</v>
      </c>
      <c r="C15" s="432">
        <f>+VLOOKUP($B15,RESUMEN!$A$74:$G$86,2,FALSE)</f>
        <v>19815919717</v>
      </c>
      <c r="D15" s="433">
        <f t="shared" si="0"/>
        <v>4.3458367424544599E-2</v>
      </c>
      <c r="E15" s="434">
        <f>+VLOOKUP($B15,RESUMEN!$A$74:$G$86,3,FALSE)</f>
        <v>4602957235</v>
      </c>
      <c r="F15" s="855">
        <f>+VLOOKUP($B15,RESUMEN!$A$74:$G$86,4,FALSE)</f>
        <v>4607968497</v>
      </c>
      <c r="G15" s="435">
        <f t="shared" si="1"/>
        <v>4.7083588170330398E-2</v>
      </c>
      <c r="H15" s="857">
        <f>+VLOOKUP($B15,RESUMEN!$A$74:$G$86,5,FALSE)</f>
        <v>3839213207</v>
      </c>
      <c r="I15" s="231">
        <f>+VLOOKUP($B15,RESUMEN!$A$74:$G$86,6,FALSE)</f>
        <v>768755290</v>
      </c>
      <c r="J15" s="436">
        <f>+VLOOKUP($B15,RESUMEN!$A$74:$G$86,7,FALSE)</f>
        <v>10604993985</v>
      </c>
    </row>
    <row r="16" spans="2:10" ht="15" customHeight="1">
      <c r="B16" s="431" t="str">
        <f>+RESUMEN!A75</f>
        <v>DEFENSA Y SEGURIDAD</v>
      </c>
      <c r="C16" s="432">
        <f>+VLOOKUP($B16,RESUMEN!$A$74:$G$86,2,FALSE)</f>
        <v>26328145354</v>
      </c>
      <c r="D16" s="433">
        <f t="shared" si="0"/>
        <v>5.7740353753016213E-2</v>
      </c>
      <c r="E16" s="434">
        <f>+VLOOKUP($B16,RESUMEN!$A$74:$G$86,3,FALSE)</f>
        <v>7334863234</v>
      </c>
      <c r="F16" s="855">
        <f>+VLOOKUP($B16,RESUMEN!$A$74:$G$86,4,FALSE)</f>
        <v>6229520709</v>
      </c>
      <c r="G16" s="435">
        <f t="shared" si="1"/>
        <v>6.3652385590756047E-2</v>
      </c>
      <c r="H16" s="857">
        <f>+VLOOKUP($B16,RESUMEN!$A$74:$G$86,5,FALSE)</f>
        <v>1668898501</v>
      </c>
      <c r="I16" s="231">
        <f>+VLOOKUP($B16,RESUMEN!$A$74:$G$86,6,FALSE)</f>
        <v>4560622208</v>
      </c>
      <c r="J16" s="436">
        <f>+VLOOKUP($B16,RESUMEN!$A$74:$G$86,7,FALSE)</f>
        <v>12763761411</v>
      </c>
    </row>
    <row r="17" spans="2:10" ht="15" customHeight="1">
      <c r="B17" s="431" t="str">
        <f>+RESUMEN!A80</f>
        <v>JUSTICIA</v>
      </c>
      <c r="C17" s="432">
        <f>+VLOOKUP($B17,RESUMEN!$A$74:$G$86,2,FALSE)</f>
        <v>76160000</v>
      </c>
      <c r="D17" s="433">
        <f t="shared" si="0"/>
        <v>1.670267799992075E-4</v>
      </c>
      <c r="E17" s="434">
        <f>+VLOOKUP($B17,RESUMEN!$A$74:$G$86,3,FALSE)</f>
        <v>0</v>
      </c>
      <c r="F17" s="855">
        <f>+VLOOKUP($B17,RESUMEN!$A$74:$G$86,4,FALSE)</f>
        <v>7497000</v>
      </c>
      <c r="G17" s="435">
        <f t="shared" si="1"/>
        <v>7.660331461527502E-5</v>
      </c>
      <c r="H17" s="857">
        <f>+VLOOKUP($B17,RESUMEN!$A$74:$G$86,5,FALSE)</f>
        <v>7497000</v>
      </c>
      <c r="I17" s="231">
        <f>+VLOOKUP($B17,RESUMEN!$A$74:$G$86,6,FALSE)</f>
        <v>0</v>
      </c>
      <c r="J17" s="436">
        <f>+VLOOKUP($B17,RESUMEN!$A$74:$G$86,7,FALSE)</f>
        <v>68663000</v>
      </c>
    </row>
    <row r="18" spans="2:10" ht="15" customHeight="1">
      <c r="B18" s="431" t="str">
        <f>+RESUMEN!A76</f>
        <v>DEPORTE</v>
      </c>
      <c r="C18" s="432">
        <f>+VLOOKUP($B18,RESUMEN!$A$74:$G$86,2,FALSE)</f>
        <v>19864382095</v>
      </c>
      <c r="D18" s="433">
        <f t="shared" si="0"/>
        <v>4.3564650446451698E-2</v>
      </c>
      <c r="E18" s="434">
        <f>+VLOOKUP($B18,RESUMEN!$A$74:$G$86,3,FALSE)</f>
        <v>8599013899</v>
      </c>
      <c r="F18" s="855">
        <f>+VLOOKUP($B18,RESUMEN!$A$74:$G$86,4,FALSE)</f>
        <v>2336987719</v>
      </c>
      <c r="G18" s="435">
        <f t="shared" si="1"/>
        <v>2.3879019006347996E-2</v>
      </c>
      <c r="H18" s="857">
        <f>+VLOOKUP($B18,RESUMEN!$A$74:$G$86,5,FALSE)</f>
        <v>1587863291</v>
      </c>
      <c r="I18" s="231">
        <f>+VLOOKUP($B18,RESUMEN!$A$74:$G$86,6,FALSE)</f>
        <v>749124428</v>
      </c>
      <c r="J18" s="436">
        <f>+VLOOKUP($B18,RESUMEN!$A$74:$G$86,7,FALSE)</f>
        <v>8928380477</v>
      </c>
    </row>
    <row r="19" spans="2:10" ht="15" customHeight="1">
      <c r="B19" s="431" t="str">
        <f>+RESUMEN!A84</f>
        <v>SILVOAGROPECUARIO</v>
      </c>
      <c r="C19" s="432">
        <f>+VLOOKUP($B19,RESUMEN!$A$74:$G$86,2,FALSE)</f>
        <v>14396380347</v>
      </c>
      <c r="D19" s="433">
        <f t="shared" si="0"/>
        <v>3.1572755422837231E-2</v>
      </c>
      <c r="E19" s="434">
        <f>+VLOOKUP($B19,RESUMEN!$A$74:$G$86,3,FALSE)</f>
        <v>6849381447</v>
      </c>
      <c r="F19" s="855">
        <f>+VLOOKUP($B19,RESUMEN!$A$74:$G$86,4,FALSE)</f>
        <v>1563576000</v>
      </c>
      <c r="G19" s="435">
        <f t="shared" si="1"/>
        <v>1.5976404462170635E-2</v>
      </c>
      <c r="H19" s="857">
        <f>+VLOOKUP($B19,RESUMEN!$A$74:$G$86,5,FALSE)</f>
        <v>673243275</v>
      </c>
      <c r="I19" s="231">
        <f>+VLOOKUP($B19,RESUMEN!$A$74:$G$86,6,FALSE)</f>
        <v>890332725</v>
      </c>
      <c r="J19" s="436">
        <f>+VLOOKUP($B19,RESUMEN!$A$74:$G$86,7,FALSE)</f>
        <v>5790369900</v>
      </c>
    </row>
    <row r="20" spans="2:10" ht="15" customHeight="1">
      <c r="B20" s="431" t="str">
        <f>+RESUMEN!A79</f>
        <v>INDUSTRIA, COMERCIO, FINANZAS Y TURISMO</v>
      </c>
      <c r="C20" s="432">
        <f>+VLOOKUP($B20,RESUMEN!$A$74:$G$86,2,FALSE)</f>
        <v>18136352845</v>
      </c>
      <c r="D20" s="433">
        <f t="shared" si="0"/>
        <v>3.977490305448813E-2</v>
      </c>
      <c r="E20" s="434">
        <f>+VLOOKUP($B20,RESUMEN!$A$74:$G$86,3,FALSE)</f>
        <v>7323079660</v>
      </c>
      <c r="F20" s="855">
        <f>+VLOOKUP($B20,RESUMEN!$A$74:$G$86,4,FALSE)</f>
        <v>5465988132</v>
      </c>
      <c r="G20" s="435">
        <f t="shared" si="1"/>
        <v>5.5850714760431561E-2</v>
      </c>
      <c r="H20" s="857">
        <f>+VLOOKUP($B20,RESUMEN!$A$74:$G$86,5,FALSE)</f>
        <v>2273113264</v>
      </c>
      <c r="I20" s="231">
        <f>+VLOOKUP($B20,RESUMEN!$A$74:$G$86,6,FALSE)</f>
        <v>3192874868</v>
      </c>
      <c r="J20" s="436">
        <f>+VLOOKUP($B20,RESUMEN!$A$74:$G$86,7,FALSE)</f>
        <v>5342045053</v>
      </c>
    </row>
    <row r="21" spans="2:10" ht="15" customHeight="1">
      <c r="B21" s="431" t="str">
        <f>+RESUMEN!A78</f>
        <v>ENERGIA</v>
      </c>
      <c r="C21" s="432">
        <f>+VLOOKUP($B21,RESUMEN!$A$74:$G$86,2,FALSE)</f>
        <v>7457834000</v>
      </c>
      <c r="D21" s="433">
        <f t="shared" si="0"/>
        <v>1.635580355552271E-2</v>
      </c>
      <c r="E21" s="434">
        <f>+VLOOKUP($B21,RESUMEN!$A$74:$G$86,3,FALSE)</f>
        <v>0</v>
      </c>
      <c r="F21" s="855">
        <f>+VLOOKUP($B21,RESUMEN!$A$74:$G$86,4,FALSE)</f>
        <v>5461631195</v>
      </c>
      <c r="G21" s="435">
        <f t="shared" si="1"/>
        <v>5.5806196177562425E-2</v>
      </c>
      <c r="H21" s="857">
        <f>+VLOOKUP($B21,RESUMEN!$A$74:$G$86,5,FALSE)</f>
        <v>2545403177</v>
      </c>
      <c r="I21" s="231">
        <f>+VLOOKUP($B21,RESUMEN!$A$74:$G$86,6,FALSE)</f>
        <v>2916228018</v>
      </c>
      <c r="J21" s="436">
        <f>+VLOOKUP($B21,RESUMEN!$A$74:$G$86,7,FALSE)</f>
        <v>1996202805</v>
      </c>
    </row>
    <row r="22" spans="2:10" ht="15" customHeight="1" thickBot="1">
      <c r="B22" s="431" t="str">
        <f>+RESUMEN!A82</f>
        <v>PESCA</v>
      </c>
      <c r="C22" s="432">
        <f>+VLOOKUP($B22,RESUMEN!$A$74:$G$86,2,FALSE)</f>
        <v>2797800000</v>
      </c>
      <c r="D22" s="433">
        <f t="shared" si="0"/>
        <v>6.1358656129435751E-3</v>
      </c>
      <c r="E22" s="434">
        <f>+VLOOKUP($B22,RESUMEN!$A$74:$G$86,3,FALSE)</f>
        <v>1520666157</v>
      </c>
      <c r="F22" s="855">
        <f>+VLOOKUP($B22,RESUMEN!$A$74:$G$86,4,FALSE)</f>
        <v>1063369000</v>
      </c>
      <c r="G22" s="435">
        <f t="shared" si="1"/>
        <v>1.0865358151144509E-2</v>
      </c>
      <c r="H22" s="857">
        <f>+VLOOKUP($B22,RESUMEN!$A$74:$G$86,5,FALSE)</f>
        <v>400000000</v>
      </c>
      <c r="I22" s="231">
        <f>+VLOOKUP($B22,RESUMEN!$A$74:$G$86,6,FALSE)</f>
        <v>663369000</v>
      </c>
      <c r="J22" s="436">
        <f>+VLOOKUP($B22,RESUMEN!$A$74:$G$86,7,FALSE)</f>
        <v>213764843</v>
      </c>
    </row>
    <row r="23" spans="2:10" s="228" customFormat="1" ht="15" customHeight="1" thickBot="1">
      <c r="B23" s="437" t="s">
        <v>616</v>
      </c>
      <c r="C23" s="438">
        <f t="shared" ref="C23:J23" si="2">SUM(C10:C22)</f>
        <v>455974784405</v>
      </c>
      <c r="D23" s="439">
        <f>SUM(D10:D22)</f>
        <v>1</v>
      </c>
      <c r="E23" s="440">
        <f t="shared" si="2"/>
        <v>122539433254</v>
      </c>
      <c r="F23" s="438">
        <f t="shared" si="2"/>
        <v>97867827752</v>
      </c>
      <c r="G23" s="441">
        <f t="shared" si="2"/>
        <v>1</v>
      </c>
      <c r="H23" s="442">
        <f t="shared" si="2"/>
        <v>53740450311</v>
      </c>
      <c r="I23" s="443">
        <f t="shared" si="2"/>
        <v>44127377441</v>
      </c>
      <c r="J23" s="444">
        <f t="shared" si="2"/>
        <v>235297226399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7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41"/>
  <sheetViews>
    <sheetView view="pageBreakPreview" zoomScaleNormal="100" zoomScaleSheetLayoutView="100" workbookViewId="0">
      <selection activeCell="K6" sqref="K6"/>
    </sheetView>
  </sheetViews>
  <sheetFormatPr baseColWidth="10" defaultColWidth="11.42578125" defaultRowHeight="12.75"/>
  <cols>
    <col min="1" max="1" width="2.7109375" style="223" customWidth="1"/>
    <col min="2" max="2" width="11.5703125" style="223" customWidth="1"/>
    <col min="3" max="3" width="15.42578125" style="223" customWidth="1"/>
    <col min="4" max="4" width="7.85546875" style="223" customWidth="1"/>
    <col min="5" max="5" width="15.85546875" style="223" customWidth="1"/>
    <col min="6" max="6" width="14.85546875" style="223" customWidth="1"/>
    <col min="7" max="7" width="14.7109375" style="223" customWidth="1"/>
    <col min="8" max="8" width="14.28515625" style="223" customWidth="1"/>
    <col min="9" max="9" width="15.42578125" style="223" customWidth="1"/>
    <col min="10" max="10" width="14.7109375" style="223" customWidth="1"/>
    <col min="11" max="11" width="15.42578125" style="223" customWidth="1"/>
    <col min="12" max="12" width="2.7109375" style="223" customWidth="1"/>
    <col min="13" max="16" width="11.42578125" style="223" customWidth="1"/>
    <col min="17" max="229" width="11.42578125" style="223"/>
    <col min="230" max="230" width="2.42578125" style="223" customWidth="1"/>
    <col min="231" max="231" width="2.140625" style="223" customWidth="1"/>
    <col min="232" max="232" width="0.85546875" style="223" customWidth="1"/>
    <col min="233" max="234" width="2" style="223" customWidth="1"/>
    <col min="235" max="235" width="1.28515625" style="223" customWidth="1"/>
    <col min="236" max="236" width="2" style="223" customWidth="1"/>
    <col min="237" max="237" width="2.140625" style="223" customWidth="1"/>
    <col min="238" max="238" width="1.140625" style="223" customWidth="1"/>
    <col min="239" max="239" width="11.42578125" style="223" hidden="1" customWidth="1"/>
    <col min="240" max="240" width="2" style="223" customWidth="1"/>
    <col min="241" max="241" width="2.140625" style="223" customWidth="1"/>
    <col min="242" max="242" width="2" style="223" customWidth="1"/>
    <col min="243" max="243" width="2.28515625" style="223" customWidth="1"/>
    <col min="244" max="244" width="11.42578125" style="223"/>
    <col min="245" max="245" width="2" style="223" customWidth="1"/>
    <col min="246" max="485" width="11.42578125" style="223"/>
    <col min="486" max="486" width="2.42578125" style="223" customWidth="1"/>
    <col min="487" max="487" width="2.140625" style="223" customWidth="1"/>
    <col min="488" max="488" width="0.85546875" style="223" customWidth="1"/>
    <col min="489" max="490" width="2" style="223" customWidth="1"/>
    <col min="491" max="491" width="1.28515625" style="223" customWidth="1"/>
    <col min="492" max="492" width="2" style="223" customWidth="1"/>
    <col min="493" max="493" width="2.140625" style="223" customWidth="1"/>
    <col min="494" max="494" width="1.140625" style="223" customWidth="1"/>
    <col min="495" max="495" width="11.42578125" style="223" hidden="1" customWidth="1"/>
    <col min="496" max="496" width="2" style="223" customWidth="1"/>
    <col min="497" max="497" width="2.140625" style="223" customWidth="1"/>
    <col min="498" max="498" width="2" style="223" customWidth="1"/>
    <col min="499" max="499" width="2.28515625" style="223" customWidth="1"/>
    <col min="500" max="500" width="11.42578125" style="223"/>
    <col min="501" max="501" width="2" style="223" customWidth="1"/>
    <col min="502" max="741" width="11.42578125" style="223"/>
    <col min="742" max="742" width="2.42578125" style="223" customWidth="1"/>
    <col min="743" max="743" width="2.140625" style="223" customWidth="1"/>
    <col min="744" max="744" width="0.85546875" style="223" customWidth="1"/>
    <col min="745" max="746" width="2" style="223" customWidth="1"/>
    <col min="747" max="747" width="1.28515625" style="223" customWidth="1"/>
    <col min="748" max="748" width="2" style="223" customWidth="1"/>
    <col min="749" max="749" width="2.140625" style="223" customWidth="1"/>
    <col min="750" max="750" width="1.140625" style="223" customWidth="1"/>
    <col min="751" max="751" width="11.42578125" style="223" hidden="1" customWidth="1"/>
    <col min="752" max="752" width="2" style="223" customWidth="1"/>
    <col min="753" max="753" width="2.140625" style="223" customWidth="1"/>
    <col min="754" max="754" width="2" style="223" customWidth="1"/>
    <col min="755" max="755" width="2.28515625" style="223" customWidth="1"/>
    <col min="756" max="756" width="11.42578125" style="223"/>
    <col min="757" max="757" width="2" style="223" customWidth="1"/>
    <col min="758" max="997" width="11.42578125" style="223"/>
    <col min="998" max="998" width="2.42578125" style="223" customWidth="1"/>
    <col min="999" max="999" width="2.140625" style="223" customWidth="1"/>
    <col min="1000" max="1000" width="0.85546875" style="223" customWidth="1"/>
    <col min="1001" max="1002" width="2" style="223" customWidth="1"/>
    <col min="1003" max="1003" width="1.28515625" style="223" customWidth="1"/>
    <col min="1004" max="1004" width="2" style="223" customWidth="1"/>
    <col min="1005" max="1005" width="2.140625" style="223" customWidth="1"/>
    <col min="1006" max="1006" width="1.140625" style="223" customWidth="1"/>
    <col min="1007" max="1007" width="11.42578125" style="223" hidden="1" customWidth="1"/>
    <col min="1008" max="1008" width="2" style="223" customWidth="1"/>
    <col min="1009" max="1009" width="2.140625" style="223" customWidth="1"/>
    <col min="1010" max="1010" width="2" style="223" customWidth="1"/>
    <col min="1011" max="1011" width="2.28515625" style="223" customWidth="1"/>
    <col min="1012" max="1012" width="11.42578125" style="223"/>
    <col min="1013" max="1013" width="2" style="223" customWidth="1"/>
    <col min="1014" max="1253" width="11.42578125" style="223"/>
    <col min="1254" max="1254" width="2.42578125" style="223" customWidth="1"/>
    <col min="1255" max="1255" width="2.140625" style="223" customWidth="1"/>
    <col min="1256" max="1256" width="0.85546875" style="223" customWidth="1"/>
    <col min="1257" max="1258" width="2" style="223" customWidth="1"/>
    <col min="1259" max="1259" width="1.28515625" style="223" customWidth="1"/>
    <col min="1260" max="1260" width="2" style="223" customWidth="1"/>
    <col min="1261" max="1261" width="2.140625" style="223" customWidth="1"/>
    <col min="1262" max="1262" width="1.140625" style="223" customWidth="1"/>
    <col min="1263" max="1263" width="11.42578125" style="223" hidden="1" customWidth="1"/>
    <col min="1264" max="1264" width="2" style="223" customWidth="1"/>
    <col min="1265" max="1265" width="2.140625" style="223" customWidth="1"/>
    <col min="1266" max="1266" width="2" style="223" customWidth="1"/>
    <col min="1267" max="1267" width="2.28515625" style="223" customWidth="1"/>
    <col min="1268" max="1268" width="11.42578125" style="223"/>
    <col min="1269" max="1269" width="2" style="223" customWidth="1"/>
    <col min="1270" max="1509" width="11.42578125" style="223"/>
    <col min="1510" max="1510" width="2.42578125" style="223" customWidth="1"/>
    <col min="1511" max="1511" width="2.140625" style="223" customWidth="1"/>
    <col min="1512" max="1512" width="0.85546875" style="223" customWidth="1"/>
    <col min="1513" max="1514" width="2" style="223" customWidth="1"/>
    <col min="1515" max="1515" width="1.28515625" style="223" customWidth="1"/>
    <col min="1516" max="1516" width="2" style="223" customWidth="1"/>
    <col min="1517" max="1517" width="2.140625" style="223" customWidth="1"/>
    <col min="1518" max="1518" width="1.140625" style="223" customWidth="1"/>
    <col min="1519" max="1519" width="11.42578125" style="223" hidden="1" customWidth="1"/>
    <col min="1520" max="1520" width="2" style="223" customWidth="1"/>
    <col min="1521" max="1521" width="2.140625" style="223" customWidth="1"/>
    <col min="1522" max="1522" width="2" style="223" customWidth="1"/>
    <col min="1523" max="1523" width="2.28515625" style="223" customWidth="1"/>
    <col min="1524" max="1524" width="11.42578125" style="223"/>
    <col min="1525" max="1525" width="2" style="223" customWidth="1"/>
    <col min="1526" max="1765" width="11.42578125" style="223"/>
    <col min="1766" max="1766" width="2.42578125" style="223" customWidth="1"/>
    <col min="1767" max="1767" width="2.140625" style="223" customWidth="1"/>
    <col min="1768" max="1768" width="0.85546875" style="223" customWidth="1"/>
    <col min="1769" max="1770" width="2" style="223" customWidth="1"/>
    <col min="1771" max="1771" width="1.28515625" style="223" customWidth="1"/>
    <col min="1772" max="1772" width="2" style="223" customWidth="1"/>
    <col min="1773" max="1773" width="2.140625" style="223" customWidth="1"/>
    <col min="1774" max="1774" width="1.140625" style="223" customWidth="1"/>
    <col min="1775" max="1775" width="11.42578125" style="223" hidden="1" customWidth="1"/>
    <col min="1776" max="1776" width="2" style="223" customWidth="1"/>
    <col min="1777" max="1777" width="2.140625" style="223" customWidth="1"/>
    <col min="1778" max="1778" width="2" style="223" customWidth="1"/>
    <col min="1779" max="1779" width="2.28515625" style="223" customWidth="1"/>
    <col min="1780" max="1780" width="11.42578125" style="223"/>
    <col min="1781" max="1781" width="2" style="223" customWidth="1"/>
    <col min="1782" max="2021" width="11.42578125" style="223"/>
    <col min="2022" max="2022" width="2.42578125" style="223" customWidth="1"/>
    <col min="2023" max="2023" width="2.140625" style="223" customWidth="1"/>
    <col min="2024" max="2024" width="0.85546875" style="223" customWidth="1"/>
    <col min="2025" max="2026" width="2" style="223" customWidth="1"/>
    <col min="2027" max="2027" width="1.28515625" style="223" customWidth="1"/>
    <col min="2028" max="2028" width="2" style="223" customWidth="1"/>
    <col min="2029" max="2029" width="2.140625" style="223" customWidth="1"/>
    <col min="2030" max="2030" width="1.140625" style="223" customWidth="1"/>
    <col min="2031" max="2031" width="11.42578125" style="223" hidden="1" customWidth="1"/>
    <col min="2032" max="2032" width="2" style="223" customWidth="1"/>
    <col min="2033" max="2033" width="2.140625" style="223" customWidth="1"/>
    <col min="2034" max="2034" width="2" style="223" customWidth="1"/>
    <col min="2035" max="2035" width="2.28515625" style="223" customWidth="1"/>
    <col min="2036" max="2036" width="11.42578125" style="223"/>
    <col min="2037" max="2037" width="2" style="223" customWidth="1"/>
    <col min="2038" max="2277" width="11.42578125" style="223"/>
    <col min="2278" max="2278" width="2.42578125" style="223" customWidth="1"/>
    <col min="2279" max="2279" width="2.140625" style="223" customWidth="1"/>
    <col min="2280" max="2280" width="0.85546875" style="223" customWidth="1"/>
    <col min="2281" max="2282" width="2" style="223" customWidth="1"/>
    <col min="2283" max="2283" width="1.28515625" style="223" customWidth="1"/>
    <col min="2284" max="2284" width="2" style="223" customWidth="1"/>
    <col min="2285" max="2285" width="2.140625" style="223" customWidth="1"/>
    <col min="2286" max="2286" width="1.140625" style="223" customWidth="1"/>
    <col min="2287" max="2287" width="11.42578125" style="223" hidden="1" customWidth="1"/>
    <col min="2288" max="2288" width="2" style="223" customWidth="1"/>
    <col min="2289" max="2289" width="2.140625" style="223" customWidth="1"/>
    <col min="2290" max="2290" width="2" style="223" customWidth="1"/>
    <col min="2291" max="2291" width="2.28515625" style="223" customWidth="1"/>
    <col min="2292" max="2292" width="11.42578125" style="223"/>
    <col min="2293" max="2293" width="2" style="223" customWidth="1"/>
    <col min="2294" max="2533" width="11.42578125" style="223"/>
    <col min="2534" max="2534" width="2.42578125" style="223" customWidth="1"/>
    <col min="2535" max="2535" width="2.140625" style="223" customWidth="1"/>
    <col min="2536" max="2536" width="0.85546875" style="223" customWidth="1"/>
    <col min="2537" max="2538" width="2" style="223" customWidth="1"/>
    <col min="2539" max="2539" width="1.28515625" style="223" customWidth="1"/>
    <col min="2540" max="2540" width="2" style="223" customWidth="1"/>
    <col min="2541" max="2541" width="2.140625" style="223" customWidth="1"/>
    <col min="2542" max="2542" width="1.140625" style="223" customWidth="1"/>
    <col min="2543" max="2543" width="11.42578125" style="223" hidden="1" customWidth="1"/>
    <col min="2544" max="2544" width="2" style="223" customWidth="1"/>
    <col min="2545" max="2545" width="2.140625" style="223" customWidth="1"/>
    <col min="2546" max="2546" width="2" style="223" customWidth="1"/>
    <col min="2547" max="2547" width="2.28515625" style="223" customWidth="1"/>
    <col min="2548" max="2548" width="11.42578125" style="223"/>
    <col min="2549" max="2549" width="2" style="223" customWidth="1"/>
    <col min="2550" max="2789" width="11.42578125" style="223"/>
    <col min="2790" max="2790" width="2.42578125" style="223" customWidth="1"/>
    <col min="2791" max="2791" width="2.140625" style="223" customWidth="1"/>
    <col min="2792" max="2792" width="0.85546875" style="223" customWidth="1"/>
    <col min="2793" max="2794" width="2" style="223" customWidth="1"/>
    <col min="2795" max="2795" width="1.28515625" style="223" customWidth="1"/>
    <col min="2796" max="2796" width="2" style="223" customWidth="1"/>
    <col min="2797" max="2797" width="2.140625" style="223" customWidth="1"/>
    <col min="2798" max="2798" width="1.140625" style="223" customWidth="1"/>
    <col min="2799" max="2799" width="11.42578125" style="223" hidden="1" customWidth="1"/>
    <col min="2800" max="2800" width="2" style="223" customWidth="1"/>
    <col min="2801" max="2801" width="2.140625" style="223" customWidth="1"/>
    <col min="2802" max="2802" width="2" style="223" customWidth="1"/>
    <col min="2803" max="2803" width="2.28515625" style="223" customWidth="1"/>
    <col min="2804" max="2804" width="11.42578125" style="223"/>
    <col min="2805" max="2805" width="2" style="223" customWidth="1"/>
    <col min="2806" max="3045" width="11.42578125" style="223"/>
    <col min="3046" max="3046" width="2.42578125" style="223" customWidth="1"/>
    <col min="3047" max="3047" width="2.140625" style="223" customWidth="1"/>
    <col min="3048" max="3048" width="0.85546875" style="223" customWidth="1"/>
    <col min="3049" max="3050" width="2" style="223" customWidth="1"/>
    <col min="3051" max="3051" width="1.28515625" style="223" customWidth="1"/>
    <col min="3052" max="3052" width="2" style="223" customWidth="1"/>
    <col min="3053" max="3053" width="2.140625" style="223" customWidth="1"/>
    <col min="3054" max="3054" width="1.140625" style="223" customWidth="1"/>
    <col min="3055" max="3055" width="11.42578125" style="223" hidden="1" customWidth="1"/>
    <col min="3056" max="3056" width="2" style="223" customWidth="1"/>
    <col min="3057" max="3057" width="2.140625" style="223" customWidth="1"/>
    <col min="3058" max="3058" width="2" style="223" customWidth="1"/>
    <col min="3059" max="3059" width="2.28515625" style="223" customWidth="1"/>
    <col min="3060" max="3060" width="11.42578125" style="223"/>
    <col min="3061" max="3061" width="2" style="223" customWidth="1"/>
    <col min="3062" max="3301" width="11.42578125" style="223"/>
    <col min="3302" max="3302" width="2.42578125" style="223" customWidth="1"/>
    <col min="3303" max="3303" width="2.140625" style="223" customWidth="1"/>
    <col min="3304" max="3304" width="0.85546875" style="223" customWidth="1"/>
    <col min="3305" max="3306" width="2" style="223" customWidth="1"/>
    <col min="3307" max="3307" width="1.28515625" style="223" customWidth="1"/>
    <col min="3308" max="3308" width="2" style="223" customWidth="1"/>
    <col min="3309" max="3309" width="2.140625" style="223" customWidth="1"/>
    <col min="3310" max="3310" width="1.140625" style="223" customWidth="1"/>
    <col min="3311" max="3311" width="11.42578125" style="223" hidden="1" customWidth="1"/>
    <col min="3312" max="3312" width="2" style="223" customWidth="1"/>
    <col min="3313" max="3313" width="2.140625" style="223" customWidth="1"/>
    <col min="3314" max="3314" width="2" style="223" customWidth="1"/>
    <col min="3315" max="3315" width="2.28515625" style="223" customWidth="1"/>
    <col min="3316" max="3316" width="11.42578125" style="223"/>
    <col min="3317" max="3317" width="2" style="223" customWidth="1"/>
    <col min="3318" max="3557" width="11.42578125" style="223"/>
    <col min="3558" max="3558" width="2.42578125" style="223" customWidth="1"/>
    <col min="3559" max="3559" width="2.140625" style="223" customWidth="1"/>
    <col min="3560" max="3560" width="0.85546875" style="223" customWidth="1"/>
    <col min="3561" max="3562" width="2" style="223" customWidth="1"/>
    <col min="3563" max="3563" width="1.28515625" style="223" customWidth="1"/>
    <col min="3564" max="3564" width="2" style="223" customWidth="1"/>
    <col min="3565" max="3565" width="2.140625" style="223" customWidth="1"/>
    <col min="3566" max="3566" width="1.140625" style="223" customWidth="1"/>
    <col min="3567" max="3567" width="11.42578125" style="223" hidden="1" customWidth="1"/>
    <col min="3568" max="3568" width="2" style="223" customWidth="1"/>
    <col min="3569" max="3569" width="2.140625" style="223" customWidth="1"/>
    <col min="3570" max="3570" width="2" style="223" customWidth="1"/>
    <col min="3571" max="3571" width="2.28515625" style="223" customWidth="1"/>
    <col min="3572" max="3572" width="11.42578125" style="223"/>
    <col min="3573" max="3573" width="2" style="223" customWidth="1"/>
    <col min="3574" max="3813" width="11.42578125" style="223"/>
    <col min="3814" max="3814" width="2.42578125" style="223" customWidth="1"/>
    <col min="3815" max="3815" width="2.140625" style="223" customWidth="1"/>
    <col min="3816" max="3816" width="0.85546875" style="223" customWidth="1"/>
    <col min="3817" max="3818" width="2" style="223" customWidth="1"/>
    <col min="3819" max="3819" width="1.28515625" style="223" customWidth="1"/>
    <col min="3820" max="3820" width="2" style="223" customWidth="1"/>
    <col min="3821" max="3821" width="2.140625" style="223" customWidth="1"/>
    <col min="3822" max="3822" width="1.140625" style="223" customWidth="1"/>
    <col min="3823" max="3823" width="11.42578125" style="223" hidden="1" customWidth="1"/>
    <col min="3824" max="3824" width="2" style="223" customWidth="1"/>
    <col min="3825" max="3825" width="2.140625" style="223" customWidth="1"/>
    <col min="3826" max="3826" width="2" style="223" customWidth="1"/>
    <col min="3827" max="3827" width="2.28515625" style="223" customWidth="1"/>
    <col min="3828" max="3828" width="11.42578125" style="223"/>
    <col min="3829" max="3829" width="2" style="223" customWidth="1"/>
    <col min="3830" max="4069" width="11.42578125" style="223"/>
    <col min="4070" max="4070" width="2.42578125" style="223" customWidth="1"/>
    <col min="4071" max="4071" width="2.140625" style="223" customWidth="1"/>
    <col min="4072" max="4072" width="0.85546875" style="223" customWidth="1"/>
    <col min="4073" max="4074" width="2" style="223" customWidth="1"/>
    <col min="4075" max="4075" width="1.28515625" style="223" customWidth="1"/>
    <col min="4076" max="4076" width="2" style="223" customWidth="1"/>
    <col min="4077" max="4077" width="2.140625" style="223" customWidth="1"/>
    <col min="4078" max="4078" width="1.140625" style="223" customWidth="1"/>
    <col min="4079" max="4079" width="11.42578125" style="223" hidden="1" customWidth="1"/>
    <col min="4080" max="4080" width="2" style="223" customWidth="1"/>
    <col min="4081" max="4081" width="2.140625" style="223" customWidth="1"/>
    <col min="4082" max="4082" width="2" style="223" customWidth="1"/>
    <col min="4083" max="4083" width="2.28515625" style="223" customWidth="1"/>
    <col min="4084" max="4084" width="11.42578125" style="223"/>
    <col min="4085" max="4085" width="2" style="223" customWidth="1"/>
    <col min="4086" max="4325" width="11.42578125" style="223"/>
    <col min="4326" max="4326" width="2.42578125" style="223" customWidth="1"/>
    <col min="4327" max="4327" width="2.140625" style="223" customWidth="1"/>
    <col min="4328" max="4328" width="0.85546875" style="223" customWidth="1"/>
    <col min="4329" max="4330" width="2" style="223" customWidth="1"/>
    <col min="4331" max="4331" width="1.28515625" style="223" customWidth="1"/>
    <col min="4332" max="4332" width="2" style="223" customWidth="1"/>
    <col min="4333" max="4333" width="2.140625" style="223" customWidth="1"/>
    <col min="4334" max="4334" width="1.140625" style="223" customWidth="1"/>
    <col min="4335" max="4335" width="11.42578125" style="223" hidden="1" customWidth="1"/>
    <col min="4336" max="4336" width="2" style="223" customWidth="1"/>
    <col min="4337" max="4337" width="2.140625" style="223" customWidth="1"/>
    <col min="4338" max="4338" width="2" style="223" customWidth="1"/>
    <col min="4339" max="4339" width="2.28515625" style="223" customWidth="1"/>
    <col min="4340" max="4340" width="11.42578125" style="223"/>
    <col min="4341" max="4341" width="2" style="223" customWidth="1"/>
    <col min="4342" max="4581" width="11.42578125" style="223"/>
    <col min="4582" max="4582" width="2.42578125" style="223" customWidth="1"/>
    <col min="4583" max="4583" width="2.140625" style="223" customWidth="1"/>
    <col min="4584" max="4584" width="0.85546875" style="223" customWidth="1"/>
    <col min="4585" max="4586" width="2" style="223" customWidth="1"/>
    <col min="4587" max="4587" width="1.28515625" style="223" customWidth="1"/>
    <col min="4588" max="4588" width="2" style="223" customWidth="1"/>
    <col min="4589" max="4589" width="2.140625" style="223" customWidth="1"/>
    <col min="4590" max="4590" width="1.140625" style="223" customWidth="1"/>
    <col min="4591" max="4591" width="11.42578125" style="223" hidden="1" customWidth="1"/>
    <col min="4592" max="4592" width="2" style="223" customWidth="1"/>
    <col min="4593" max="4593" width="2.140625" style="223" customWidth="1"/>
    <col min="4594" max="4594" width="2" style="223" customWidth="1"/>
    <col min="4595" max="4595" width="2.28515625" style="223" customWidth="1"/>
    <col min="4596" max="4596" width="11.42578125" style="223"/>
    <col min="4597" max="4597" width="2" style="223" customWidth="1"/>
    <col min="4598" max="4837" width="11.42578125" style="223"/>
    <col min="4838" max="4838" width="2.42578125" style="223" customWidth="1"/>
    <col min="4839" max="4839" width="2.140625" style="223" customWidth="1"/>
    <col min="4840" max="4840" width="0.85546875" style="223" customWidth="1"/>
    <col min="4841" max="4842" width="2" style="223" customWidth="1"/>
    <col min="4843" max="4843" width="1.28515625" style="223" customWidth="1"/>
    <col min="4844" max="4844" width="2" style="223" customWidth="1"/>
    <col min="4845" max="4845" width="2.140625" style="223" customWidth="1"/>
    <col min="4846" max="4846" width="1.140625" style="223" customWidth="1"/>
    <col min="4847" max="4847" width="11.42578125" style="223" hidden="1" customWidth="1"/>
    <col min="4848" max="4848" width="2" style="223" customWidth="1"/>
    <col min="4849" max="4849" width="2.140625" style="223" customWidth="1"/>
    <col min="4850" max="4850" width="2" style="223" customWidth="1"/>
    <col min="4851" max="4851" width="2.28515625" style="223" customWidth="1"/>
    <col min="4852" max="4852" width="11.42578125" style="223"/>
    <col min="4853" max="4853" width="2" style="223" customWidth="1"/>
    <col min="4854" max="5093" width="11.42578125" style="223"/>
    <col min="5094" max="5094" width="2.42578125" style="223" customWidth="1"/>
    <col min="5095" max="5095" width="2.140625" style="223" customWidth="1"/>
    <col min="5096" max="5096" width="0.85546875" style="223" customWidth="1"/>
    <col min="5097" max="5098" width="2" style="223" customWidth="1"/>
    <col min="5099" max="5099" width="1.28515625" style="223" customWidth="1"/>
    <col min="5100" max="5100" width="2" style="223" customWidth="1"/>
    <col min="5101" max="5101" width="2.140625" style="223" customWidth="1"/>
    <col min="5102" max="5102" width="1.140625" style="223" customWidth="1"/>
    <col min="5103" max="5103" width="11.42578125" style="223" hidden="1" customWidth="1"/>
    <col min="5104" max="5104" width="2" style="223" customWidth="1"/>
    <col min="5105" max="5105" width="2.140625" style="223" customWidth="1"/>
    <col min="5106" max="5106" width="2" style="223" customWidth="1"/>
    <col min="5107" max="5107" width="2.28515625" style="223" customWidth="1"/>
    <col min="5108" max="5108" width="11.42578125" style="223"/>
    <col min="5109" max="5109" width="2" style="223" customWidth="1"/>
    <col min="5110" max="5349" width="11.42578125" style="223"/>
    <col min="5350" max="5350" width="2.42578125" style="223" customWidth="1"/>
    <col min="5351" max="5351" width="2.140625" style="223" customWidth="1"/>
    <col min="5352" max="5352" width="0.85546875" style="223" customWidth="1"/>
    <col min="5353" max="5354" width="2" style="223" customWidth="1"/>
    <col min="5355" max="5355" width="1.28515625" style="223" customWidth="1"/>
    <col min="5356" max="5356" width="2" style="223" customWidth="1"/>
    <col min="5357" max="5357" width="2.140625" style="223" customWidth="1"/>
    <col min="5358" max="5358" width="1.140625" style="223" customWidth="1"/>
    <col min="5359" max="5359" width="11.42578125" style="223" hidden="1" customWidth="1"/>
    <col min="5360" max="5360" width="2" style="223" customWidth="1"/>
    <col min="5361" max="5361" width="2.140625" style="223" customWidth="1"/>
    <col min="5362" max="5362" width="2" style="223" customWidth="1"/>
    <col min="5363" max="5363" width="2.28515625" style="223" customWidth="1"/>
    <col min="5364" max="5364" width="11.42578125" style="223"/>
    <col min="5365" max="5365" width="2" style="223" customWidth="1"/>
    <col min="5366" max="5605" width="11.42578125" style="223"/>
    <col min="5606" max="5606" width="2.42578125" style="223" customWidth="1"/>
    <col min="5607" max="5607" width="2.140625" style="223" customWidth="1"/>
    <col min="5608" max="5608" width="0.85546875" style="223" customWidth="1"/>
    <col min="5609" max="5610" width="2" style="223" customWidth="1"/>
    <col min="5611" max="5611" width="1.28515625" style="223" customWidth="1"/>
    <col min="5612" max="5612" width="2" style="223" customWidth="1"/>
    <col min="5613" max="5613" width="2.140625" style="223" customWidth="1"/>
    <col min="5614" max="5614" width="1.140625" style="223" customWidth="1"/>
    <col min="5615" max="5615" width="11.42578125" style="223" hidden="1" customWidth="1"/>
    <col min="5616" max="5616" width="2" style="223" customWidth="1"/>
    <col min="5617" max="5617" width="2.140625" style="223" customWidth="1"/>
    <col min="5618" max="5618" width="2" style="223" customWidth="1"/>
    <col min="5619" max="5619" width="2.28515625" style="223" customWidth="1"/>
    <col min="5620" max="5620" width="11.42578125" style="223"/>
    <col min="5621" max="5621" width="2" style="223" customWidth="1"/>
    <col min="5622" max="5861" width="11.42578125" style="223"/>
    <col min="5862" max="5862" width="2.42578125" style="223" customWidth="1"/>
    <col min="5863" max="5863" width="2.140625" style="223" customWidth="1"/>
    <col min="5864" max="5864" width="0.85546875" style="223" customWidth="1"/>
    <col min="5865" max="5866" width="2" style="223" customWidth="1"/>
    <col min="5867" max="5867" width="1.28515625" style="223" customWidth="1"/>
    <col min="5868" max="5868" width="2" style="223" customWidth="1"/>
    <col min="5869" max="5869" width="2.140625" style="223" customWidth="1"/>
    <col min="5870" max="5870" width="1.140625" style="223" customWidth="1"/>
    <col min="5871" max="5871" width="11.42578125" style="223" hidden="1" customWidth="1"/>
    <col min="5872" max="5872" width="2" style="223" customWidth="1"/>
    <col min="5873" max="5873" width="2.140625" style="223" customWidth="1"/>
    <col min="5874" max="5874" width="2" style="223" customWidth="1"/>
    <col min="5875" max="5875" width="2.28515625" style="223" customWidth="1"/>
    <col min="5876" max="5876" width="11.42578125" style="223"/>
    <col min="5877" max="5877" width="2" style="223" customWidth="1"/>
    <col min="5878" max="6117" width="11.42578125" style="223"/>
    <col min="6118" max="6118" width="2.42578125" style="223" customWidth="1"/>
    <col min="6119" max="6119" width="2.140625" style="223" customWidth="1"/>
    <col min="6120" max="6120" width="0.85546875" style="223" customWidth="1"/>
    <col min="6121" max="6122" width="2" style="223" customWidth="1"/>
    <col min="6123" max="6123" width="1.28515625" style="223" customWidth="1"/>
    <col min="6124" max="6124" width="2" style="223" customWidth="1"/>
    <col min="6125" max="6125" width="2.140625" style="223" customWidth="1"/>
    <col min="6126" max="6126" width="1.140625" style="223" customWidth="1"/>
    <col min="6127" max="6127" width="11.42578125" style="223" hidden="1" customWidth="1"/>
    <col min="6128" max="6128" width="2" style="223" customWidth="1"/>
    <col min="6129" max="6129" width="2.140625" style="223" customWidth="1"/>
    <col min="6130" max="6130" width="2" style="223" customWidth="1"/>
    <col min="6131" max="6131" width="2.28515625" style="223" customWidth="1"/>
    <col min="6132" max="6132" width="11.42578125" style="223"/>
    <col min="6133" max="6133" width="2" style="223" customWidth="1"/>
    <col min="6134" max="6373" width="11.42578125" style="223"/>
    <col min="6374" max="6374" width="2.42578125" style="223" customWidth="1"/>
    <col min="6375" max="6375" width="2.140625" style="223" customWidth="1"/>
    <col min="6376" max="6376" width="0.85546875" style="223" customWidth="1"/>
    <col min="6377" max="6378" width="2" style="223" customWidth="1"/>
    <col min="6379" max="6379" width="1.28515625" style="223" customWidth="1"/>
    <col min="6380" max="6380" width="2" style="223" customWidth="1"/>
    <col min="6381" max="6381" width="2.140625" style="223" customWidth="1"/>
    <col min="6382" max="6382" width="1.140625" style="223" customWidth="1"/>
    <col min="6383" max="6383" width="11.42578125" style="223" hidden="1" customWidth="1"/>
    <col min="6384" max="6384" width="2" style="223" customWidth="1"/>
    <col min="6385" max="6385" width="2.140625" style="223" customWidth="1"/>
    <col min="6386" max="6386" width="2" style="223" customWidth="1"/>
    <col min="6387" max="6387" width="2.28515625" style="223" customWidth="1"/>
    <col min="6388" max="6388" width="11.42578125" style="223"/>
    <col min="6389" max="6389" width="2" style="223" customWidth="1"/>
    <col min="6390" max="6629" width="11.42578125" style="223"/>
    <col min="6630" max="6630" width="2.42578125" style="223" customWidth="1"/>
    <col min="6631" max="6631" width="2.140625" style="223" customWidth="1"/>
    <col min="6632" max="6632" width="0.85546875" style="223" customWidth="1"/>
    <col min="6633" max="6634" width="2" style="223" customWidth="1"/>
    <col min="6635" max="6635" width="1.28515625" style="223" customWidth="1"/>
    <col min="6636" max="6636" width="2" style="223" customWidth="1"/>
    <col min="6637" max="6637" width="2.140625" style="223" customWidth="1"/>
    <col min="6638" max="6638" width="1.140625" style="223" customWidth="1"/>
    <col min="6639" max="6639" width="11.42578125" style="223" hidden="1" customWidth="1"/>
    <col min="6640" max="6640" width="2" style="223" customWidth="1"/>
    <col min="6641" max="6641" width="2.140625" style="223" customWidth="1"/>
    <col min="6642" max="6642" width="2" style="223" customWidth="1"/>
    <col min="6643" max="6643" width="2.28515625" style="223" customWidth="1"/>
    <col min="6644" max="6644" width="11.42578125" style="223"/>
    <col min="6645" max="6645" width="2" style="223" customWidth="1"/>
    <col min="6646" max="6885" width="11.42578125" style="223"/>
    <col min="6886" max="6886" width="2.42578125" style="223" customWidth="1"/>
    <col min="6887" max="6887" width="2.140625" style="223" customWidth="1"/>
    <col min="6888" max="6888" width="0.85546875" style="223" customWidth="1"/>
    <col min="6889" max="6890" width="2" style="223" customWidth="1"/>
    <col min="6891" max="6891" width="1.28515625" style="223" customWidth="1"/>
    <col min="6892" max="6892" width="2" style="223" customWidth="1"/>
    <col min="6893" max="6893" width="2.140625" style="223" customWidth="1"/>
    <col min="6894" max="6894" width="1.140625" style="223" customWidth="1"/>
    <col min="6895" max="6895" width="11.42578125" style="223" hidden="1" customWidth="1"/>
    <col min="6896" max="6896" width="2" style="223" customWidth="1"/>
    <col min="6897" max="6897" width="2.140625" style="223" customWidth="1"/>
    <col min="6898" max="6898" width="2" style="223" customWidth="1"/>
    <col min="6899" max="6899" width="2.28515625" style="223" customWidth="1"/>
    <col min="6900" max="6900" width="11.42578125" style="223"/>
    <col min="6901" max="6901" width="2" style="223" customWidth="1"/>
    <col min="6902" max="7141" width="11.42578125" style="223"/>
    <col min="7142" max="7142" width="2.42578125" style="223" customWidth="1"/>
    <col min="7143" max="7143" width="2.140625" style="223" customWidth="1"/>
    <col min="7144" max="7144" width="0.85546875" style="223" customWidth="1"/>
    <col min="7145" max="7146" width="2" style="223" customWidth="1"/>
    <col min="7147" max="7147" width="1.28515625" style="223" customWidth="1"/>
    <col min="7148" max="7148" width="2" style="223" customWidth="1"/>
    <col min="7149" max="7149" width="2.140625" style="223" customWidth="1"/>
    <col min="7150" max="7150" width="1.140625" style="223" customWidth="1"/>
    <col min="7151" max="7151" width="11.42578125" style="223" hidden="1" customWidth="1"/>
    <col min="7152" max="7152" width="2" style="223" customWidth="1"/>
    <col min="7153" max="7153" width="2.140625" style="223" customWidth="1"/>
    <col min="7154" max="7154" width="2" style="223" customWidth="1"/>
    <col min="7155" max="7155" width="2.28515625" style="223" customWidth="1"/>
    <col min="7156" max="7156" width="11.42578125" style="223"/>
    <col min="7157" max="7157" width="2" style="223" customWidth="1"/>
    <col min="7158" max="7397" width="11.42578125" style="223"/>
    <col min="7398" max="7398" width="2.42578125" style="223" customWidth="1"/>
    <col min="7399" max="7399" width="2.140625" style="223" customWidth="1"/>
    <col min="7400" max="7400" width="0.85546875" style="223" customWidth="1"/>
    <col min="7401" max="7402" width="2" style="223" customWidth="1"/>
    <col min="7403" max="7403" width="1.28515625" style="223" customWidth="1"/>
    <col min="7404" max="7404" width="2" style="223" customWidth="1"/>
    <col min="7405" max="7405" width="2.140625" style="223" customWidth="1"/>
    <col min="7406" max="7406" width="1.140625" style="223" customWidth="1"/>
    <col min="7407" max="7407" width="11.42578125" style="223" hidden="1" customWidth="1"/>
    <col min="7408" max="7408" width="2" style="223" customWidth="1"/>
    <col min="7409" max="7409" width="2.140625" style="223" customWidth="1"/>
    <col min="7410" max="7410" width="2" style="223" customWidth="1"/>
    <col min="7411" max="7411" width="2.28515625" style="223" customWidth="1"/>
    <col min="7412" max="7412" width="11.42578125" style="223"/>
    <col min="7413" max="7413" width="2" style="223" customWidth="1"/>
    <col min="7414" max="7653" width="11.42578125" style="223"/>
    <col min="7654" max="7654" width="2.42578125" style="223" customWidth="1"/>
    <col min="7655" max="7655" width="2.140625" style="223" customWidth="1"/>
    <col min="7656" max="7656" width="0.85546875" style="223" customWidth="1"/>
    <col min="7657" max="7658" width="2" style="223" customWidth="1"/>
    <col min="7659" max="7659" width="1.28515625" style="223" customWidth="1"/>
    <col min="7660" max="7660" width="2" style="223" customWidth="1"/>
    <col min="7661" max="7661" width="2.140625" style="223" customWidth="1"/>
    <col min="7662" max="7662" width="1.140625" style="223" customWidth="1"/>
    <col min="7663" max="7663" width="11.42578125" style="223" hidden="1" customWidth="1"/>
    <col min="7664" max="7664" width="2" style="223" customWidth="1"/>
    <col min="7665" max="7665" width="2.140625" style="223" customWidth="1"/>
    <col min="7666" max="7666" width="2" style="223" customWidth="1"/>
    <col min="7667" max="7667" width="2.28515625" style="223" customWidth="1"/>
    <col min="7668" max="7668" width="11.42578125" style="223"/>
    <col min="7669" max="7669" width="2" style="223" customWidth="1"/>
    <col min="7670" max="7909" width="11.42578125" style="223"/>
    <col min="7910" max="7910" width="2.42578125" style="223" customWidth="1"/>
    <col min="7911" max="7911" width="2.140625" style="223" customWidth="1"/>
    <col min="7912" max="7912" width="0.85546875" style="223" customWidth="1"/>
    <col min="7913" max="7914" width="2" style="223" customWidth="1"/>
    <col min="7915" max="7915" width="1.28515625" style="223" customWidth="1"/>
    <col min="7916" max="7916" width="2" style="223" customWidth="1"/>
    <col min="7917" max="7917" width="2.140625" style="223" customWidth="1"/>
    <col min="7918" max="7918" width="1.140625" style="223" customWidth="1"/>
    <col min="7919" max="7919" width="11.42578125" style="223" hidden="1" customWidth="1"/>
    <col min="7920" max="7920" width="2" style="223" customWidth="1"/>
    <col min="7921" max="7921" width="2.140625" style="223" customWidth="1"/>
    <col min="7922" max="7922" width="2" style="223" customWidth="1"/>
    <col min="7923" max="7923" width="2.28515625" style="223" customWidth="1"/>
    <col min="7924" max="7924" width="11.42578125" style="223"/>
    <col min="7925" max="7925" width="2" style="223" customWidth="1"/>
    <col min="7926" max="8165" width="11.42578125" style="223"/>
    <col min="8166" max="8166" width="2.42578125" style="223" customWidth="1"/>
    <col min="8167" max="8167" width="2.140625" style="223" customWidth="1"/>
    <col min="8168" max="8168" width="0.85546875" style="223" customWidth="1"/>
    <col min="8169" max="8170" width="2" style="223" customWidth="1"/>
    <col min="8171" max="8171" width="1.28515625" style="223" customWidth="1"/>
    <col min="8172" max="8172" width="2" style="223" customWidth="1"/>
    <col min="8173" max="8173" width="2.140625" style="223" customWidth="1"/>
    <col min="8174" max="8174" width="1.140625" style="223" customWidth="1"/>
    <col min="8175" max="8175" width="11.42578125" style="223" hidden="1" customWidth="1"/>
    <col min="8176" max="8176" width="2" style="223" customWidth="1"/>
    <col min="8177" max="8177" width="2.140625" style="223" customWidth="1"/>
    <col min="8178" max="8178" width="2" style="223" customWidth="1"/>
    <col min="8179" max="8179" width="2.28515625" style="223" customWidth="1"/>
    <col min="8180" max="8180" width="11.42578125" style="223"/>
    <col min="8181" max="8181" width="2" style="223" customWidth="1"/>
    <col min="8182" max="8421" width="11.42578125" style="223"/>
    <col min="8422" max="8422" width="2.42578125" style="223" customWidth="1"/>
    <col min="8423" max="8423" width="2.140625" style="223" customWidth="1"/>
    <col min="8424" max="8424" width="0.85546875" style="223" customWidth="1"/>
    <col min="8425" max="8426" width="2" style="223" customWidth="1"/>
    <col min="8427" max="8427" width="1.28515625" style="223" customWidth="1"/>
    <col min="8428" max="8428" width="2" style="223" customWidth="1"/>
    <col min="8429" max="8429" width="2.140625" style="223" customWidth="1"/>
    <col min="8430" max="8430" width="1.140625" style="223" customWidth="1"/>
    <col min="8431" max="8431" width="11.42578125" style="223" hidden="1" customWidth="1"/>
    <col min="8432" max="8432" width="2" style="223" customWidth="1"/>
    <col min="8433" max="8433" width="2.140625" style="223" customWidth="1"/>
    <col min="8434" max="8434" width="2" style="223" customWidth="1"/>
    <col min="8435" max="8435" width="2.28515625" style="223" customWidth="1"/>
    <col min="8436" max="8436" width="11.42578125" style="223"/>
    <col min="8437" max="8437" width="2" style="223" customWidth="1"/>
    <col min="8438" max="8677" width="11.42578125" style="223"/>
    <col min="8678" max="8678" width="2.42578125" style="223" customWidth="1"/>
    <col min="8679" max="8679" width="2.140625" style="223" customWidth="1"/>
    <col min="8680" max="8680" width="0.85546875" style="223" customWidth="1"/>
    <col min="8681" max="8682" width="2" style="223" customWidth="1"/>
    <col min="8683" max="8683" width="1.28515625" style="223" customWidth="1"/>
    <col min="8684" max="8684" width="2" style="223" customWidth="1"/>
    <col min="8685" max="8685" width="2.140625" style="223" customWidth="1"/>
    <col min="8686" max="8686" width="1.140625" style="223" customWidth="1"/>
    <col min="8687" max="8687" width="11.42578125" style="223" hidden="1" customWidth="1"/>
    <col min="8688" max="8688" width="2" style="223" customWidth="1"/>
    <col min="8689" max="8689" width="2.140625" style="223" customWidth="1"/>
    <col min="8690" max="8690" width="2" style="223" customWidth="1"/>
    <col min="8691" max="8691" width="2.28515625" style="223" customWidth="1"/>
    <col min="8692" max="8692" width="11.42578125" style="223"/>
    <col min="8693" max="8693" width="2" style="223" customWidth="1"/>
    <col min="8694" max="8933" width="11.42578125" style="223"/>
    <col min="8934" max="8934" width="2.42578125" style="223" customWidth="1"/>
    <col min="8935" max="8935" width="2.140625" style="223" customWidth="1"/>
    <col min="8936" max="8936" width="0.85546875" style="223" customWidth="1"/>
    <col min="8937" max="8938" width="2" style="223" customWidth="1"/>
    <col min="8939" max="8939" width="1.28515625" style="223" customWidth="1"/>
    <col min="8940" max="8940" width="2" style="223" customWidth="1"/>
    <col min="8941" max="8941" width="2.140625" style="223" customWidth="1"/>
    <col min="8942" max="8942" width="1.140625" style="223" customWidth="1"/>
    <col min="8943" max="8943" width="11.42578125" style="223" hidden="1" customWidth="1"/>
    <col min="8944" max="8944" width="2" style="223" customWidth="1"/>
    <col min="8945" max="8945" width="2.140625" style="223" customWidth="1"/>
    <col min="8946" max="8946" width="2" style="223" customWidth="1"/>
    <col min="8947" max="8947" width="2.28515625" style="223" customWidth="1"/>
    <col min="8948" max="8948" width="11.42578125" style="223"/>
    <col min="8949" max="8949" width="2" style="223" customWidth="1"/>
    <col min="8950" max="9189" width="11.42578125" style="223"/>
    <col min="9190" max="9190" width="2.42578125" style="223" customWidth="1"/>
    <col min="9191" max="9191" width="2.140625" style="223" customWidth="1"/>
    <col min="9192" max="9192" width="0.85546875" style="223" customWidth="1"/>
    <col min="9193" max="9194" width="2" style="223" customWidth="1"/>
    <col min="9195" max="9195" width="1.28515625" style="223" customWidth="1"/>
    <col min="9196" max="9196" width="2" style="223" customWidth="1"/>
    <col min="9197" max="9197" width="2.140625" style="223" customWidth="1"/>
    <col min="9198" max="9198" width="1.140625" style="223" customWidth="1"/>
    <col min="9199" max="9199" width="11.42578125" style="223" hidden="1" customWidth="1"/>
    <col min="9200" max="9200" width="2" style="223" customWidth="1"/>
    <col min="9201" max="9201" width="2.140625" style="223" customWidth="1"/>
    <col min="9202" max="9202" width="2" style="223" customWidth="1"/>
    <col min="9203" max="9203" width="2.28515625" style="223" customWidth="1"/>
    <col min="9204" max="9204" width="11.42578125" style="223"/>
    <col min="9205" max="9205" width="2" style="223" customWidth="1"/>
    <col min="9206" max="9445" width="11.42578125" style="223"/>
    <col min="9446" max="9446" width="2.42578125" style="223" customWidth="1"/>
    <col min="9447" max="9447" width="2.140625" style="223" customWidth="1"/>
    <col min="9448" max="9448" width="0.85546875" style="223" customWidth="1"/>
    <col min="9449" max="9450" width="2" style="223" customWidth="1"/>
    <col min="9451" max="9451" width="1.28515625" style="223" customWidth="1"/>
    <col min="9452" max="9452" width="2" style="223" customWidth="1"/>
    <col min="9453" max="9453" width="2.140625" style="223" customWidth="1"/>
    <col min="9454" max="9454" width="1.140625" style="223" customWidth="1"/>
    <col min="9455" max="9455" width="11.42578125" style="223" hidden="1" customWidth="1"/>
    <col min="9456" max="9456" width="2" style="223" customWidth="1"/>
    <col min="9457" max="9457" width="2.140625" style="223" customWidth="1"/>
    <col min="9458" max="9458" width="2" style="223" customWidth="1"/>
    <col min="9459" max="9459" width="2.28515625" style="223" customWidth="1"/>
    <col min="9460" max="9460" width="11.42578125" style="223"/>
    <col min="9461" max="9461" width="2" style="223" customWidth="1"/>
    <col min="9462" max="9701" width="11.42578125" style="223"/>
    <col min="9702" max="9702" width="2.42578125" style="223" customWidth="1"/>
    <col min="9703" max="9703" width="2.140625" style="223" customWidth="1"/>
    <col min="9704" max="9704" width="0.85546875" style="223" customWidth="1"/>
    <col min="9705" max="9706" width="2" style="223" customWidth="1"/>
    <col min="9707" max="9707" width="1.28515625" style="223" customWidth="1"/>
    <col min="9708" max="9708" width="2" style="223" customWidth="1"/>
    <col min="9709" max="9709" width="2.140625" style="223" customWidth="1"/>
    <col min="9710" max="9710" width="1.140625" style="223" customWidth="1"/>
    <col min="9711" max="9711" width="11.42578125" style="223" hidden="1" customWidth="1"/>
    <col min="9712" max="9712" width="2" style="223" customWidth="1"/>
    <col min="9713" max="9713" width="2.140625" style="223" customWidth="1"/>
    <col min="9714" max="9714" width="2" style="223" customWidth="1"/>
    <col min="9715" max="9715" width="2.28515625" style="223" customWidth="1"/>
    <col min="9716" max="9716" width="11.42578125" style="223"/>
    <col min="9717" max="9717" width="2" style="223" customWidth="1"/>
    <col min="9718" max="9957" width="11.42578125" style="223"/>
    <col min="9958" max="9958" width="2.42578125" style="223" customWidth="1"/>
    <col min="9959" max="9959" width="2.140625" style="223" customWidth="1"/>
    <col min="9960" max="9960" width="0.85546875" style="223" customWidth="1"/>
    <col min="9961" max="9962" width="2" style="223" customWidth="1"/>
    <col min="9963" max="9963" width="1.28515625" style="223" customWidth="1"/>
    <col min="9964" max="9964" width="2" style="223" customWidth="1"/>
    <col min="9965" max="9965" width="2.140625" style="223" customWidth="1"/>
    <col min="9966" max="9966" width="1.140625" style="223" customWidth="1"/>
    <col min="9967" max="9967" width="11.42578125" style="223" hidden="1" customWidth="1"/>
    <col min="9968" max="9968" width="2" style="223" customWidth="1"/>
    <col min="9969" max="9969" width="2.140625" style="223" customWidth="1"/>
    <col min="9970" max="9970" width="2" style="223" customWidth="1"/>
    <col min="9971" max="9971" width="2.28515625" style="223" customWidth="1"/>
    <col min="9972" max="9972" width="11.42578125" style="223"/>
    <col min="9973" max="9973" width="2" style="223" customWidth="1"/>
    <col min="9974" max="10213" width="11.42578125" style="223"/>
    <col min="10214" max="10214" width="2.42578125" style="223" customWidth="1"/>
    <col min="10215" max="10215" width="2.140625" style="223" customWidth="1"/>
    <col min="10216" max="10216" width="0.85546875" style="223" customWidth="1"/>
    <col min="10217" max="10218" width="2" style="223" customWidth="1"/>
    <col min="10219" max="10219" width="1.28515625" style="223" customWidth="1"/>
    <col min="10220" max="10220" width="2" style="223" customWidth="1"/>
    <col min="10221" max="10221" width="2.140625" style="223" customWidth="1"/>
    <col min="10222" max="10222" width="1.140625" style="223" customWidth="1"/>
    <col min="10223" max="10223" width="11.42578125" style="223" hidden="1" customWidth="1"/>
    <col min="10224" max="10224" width="2" style="223" customWidth="1"/>
    <col min="10225" max="10225" width="2.140625" style="223" customWidth="1"/>
    <col min="10226" max="10226" width="2" style="223" customWidth="1"/>
    <col min="10227" max="10227" width="2.28515625" style="223" customWidth="1"/>
    <col min="10228" max="10228" width="11.42578125" style="223"/>
    <col min="10229" max="10229" width="2" style="223" customWidth="1"/>
    <col min="10230" max="10469" width="11.42578125" style="223"/>
    <col min="10470" max="10470" width="2.42578125" style="223" customWidth="1"/>
    <col min="10471" max="10471" width="2.140625" style="223" customWidth="1"/>
    <col min="10472" max="10472" width="0.85546875" style="223" customWidth="1"/>
    <col min="10473" max="10474" width="2" style="223" customWidth="1"/>
    <col min="10475" max="10475" width="1.28515625" style="223" customWidth="1"/>
    <col min="10476" max="10476" width="2" style="223" customWidth="1"/>
    <col min="10477" max="10477" width="2.140625" style="223" customWidth="1"/>
    <col min="10478" max="10478" width="1.140625" style="223" customWidth="1"/>
    <col min="10479" max="10479" width="11.42578125" style="223" hidden="1" customWidth="1"/>
    <col min="10480" max="10480" width="2" style="223" customWidth="1"/>
    <col min="10481" max="10481" width="2.140625" style="223" customWidth="1"/>
    <col min="10482" max="10482" width="2" style="223" customWidth="1"/>
    <col min="10483" max="10483" width="2.28515625" style="223" customWidth="1"/>
    <col min="10484" max="10484" width="11.42578125" style="223"/>
    <col min="10485" max="10485" width="2" style="223" customWidth="1"/>
    <col min="10486" max="10725" width="11.42578125" style="223"/>
    <col min="10726" max="10726" width="2.42578125" style="223" customWidth="1"/>
    <col min="10727" max="10727" width="2.140625" style="223" customWidth="1"/>
    <col min="10728" max="10728" width="0.85546875" style="223" customWidth="1"/>
    <col min="10729" max="10730" width="2" style="223" customWidth="1"/>
    <col min="10731" max="10731" width="1.28515625" style="223" customWidth="1"/>
    <col min="10732" max="10732" width="2" style="223" customWidth="1"/>
    <col min="10733" max="10733" width="2.140625" style="223" customWidth="1"/>
    <col min="10734" max="10734" width="1.140625" style="223" customWidth="1"/>
    <col min="10735" max="10735" width="11.42578125" style="223" hidden="1" customWidth="1"/>
    <col min="10736" max="10736" width="2" style="223" customWidth="1"/>
    <col min="10737" max="10737" width="2.140625" style="223" customWidth="1"/>
    <col min="10738" max="10738" width="2" style="223" customWidth="1"/>
    <col min="10739" max="10739" width="2.28515625" style="223" customWidth="1"/>
    <col min="10740" max="10740" width="11.42578125" style="223"/>
    <col min="10741" max="10741" width="2" style="223" customWidth="1"/>
    <col min="10742" max="10981" width="11.42578125" style="223"/>
    <col min="10982" max="10982" width="2.42578125" style="223" customWidth="1"/>
    <col min="10983" max="10983" width="2.140625" style="223" customWidth="1"/>
    <col min="10984" max="10984" width="0.85546875" style="223" customWidth="1"/>
    <col min="10985" max="10986" width="2" style="223" customWidth="1"/>
    <col min="10987" max="10987" width="1.28515625" style="223" customWidth="1"/>
    <col min="10988" max="10988" width="2" style="223" customWidth="1"/>
    <col min="10989" max="10989" width="2.140625" style="223" customWidth="1"/>
    <col min="10990" max="10990" width="1.140625" style="223" customWidth="1"/>
    <col min="10991" max="10991" width="11.42578125" style="223" hidden="1" customWidth="1"/>
    <col min="10992" max="10992" width="2" style="223" customWidth="1"/>
    <col min="10993" max="10993" width="2.140625" style="223" customWidth="1"/>
    <col min="10994" max="10994" width="2" style="223" customWidth="1"/>
    <col min="10995" max="10995" width="2.28515625" style="223" customWidth="1"/>
    <col min="10996" max="10996" width="11.42578125" style="223"/>
    <col min="10997" max="10997" width="2" style="223" customWidth="1"/>
    <col min="10998" max="11237" width="11.42578125" style="223"/>
    <col min="11238" max="11238" width="2.42578125" style="223" customWidth="1"/>
    <col min="11239" max="11239" width="2.140625" style="223" customWidth="1"/>
    <col min="11240" max="11240" width="0.85546875" style="223" customWidth="1"/>
    <col min="11241" max="11242" width="2" style="223" customWidth="1"/>
    <col min="11243" max="11243" width="1.28515625" style="223" customWidth="1"/>
    <col min="11244" max="11244" width="2" style="223" customWidth="1"/>
    <col min="11245" max="11245" width="2.140625" style="223" customWidth="1"/>
    <col min="11246" max="11246" width="1.140625" style="223" customWidth="1"/>
    <col min="11247" max="11247" width="11.42578125" style="223" hidden="1" customWidth="1"/>
    <col min="11248" max="11248" width="2" style="223" customWidth="1"/>
    <col min="11249" max="11249" width="2.140625" style="223" customWidth="1"/>
    <col min="11250" max="11250" width="2" style="223" customWidth="1"/>
    <col min="11251" max="11251" width="2.28515625" style="223" customWidth="1"/>
    <col min="11252" max="11252" width="11.42578125" style="223"/>
    <col min="11253" max="11253" width="2" style="223" customWidth="1"/>
    <col min="11254" max="11493" width="11.42578125" style="223"/>
    <col min="11494" max="11494" width="2.42578125" style="223" customWidth="1"/>
    <col min="11495" max="11495" width="2.140625" style="223" customWidth="1"/>
    <col min="11496" max="11496" width="0.85546875" style="223" customWidth="1"/>
    <col min="11497" max="11498" width="2" style="223" customWidth="1"/>
    <col min="11499" max="11499" width="1.28515625" style="223" customWidth="1"/>
    <col min="11500" max="11500" width="2" style="223" customWidth="1"/>
    <col min="11501" max="11501" width="2.140625" style="223" customWidth="1"/>
    <col min="11502" max="11502" width="1.140625" style="223" customWidth="1"/>
    <col min="11503" max="11503" width="11.42578125" style="223" hidden="1" customWidth="1"/>
    <col min="11504" max="11504" width="2" style="223" customWidth="1"/>
    <col min="11505" max="11505" width="2.140625" style="223" customWidth="1"/>
    <col min="11506" max="11506" width="2" style="223" customWidth="1"/>
    <col min="11507" max="11507" width="2.28515625" style="223" customWidth="1"/>
    <col min="11508" max="11508" width="11.42578125" style="223"/>
    <col min="11509" max="11509" width="2" style="223" customWidth="1"/>
    <col min="11510" max="11749" width="11.42578125" style="223"/>
    <col min="11750" max="11750" width="2.42578125" style="223" customWidth="1"/>
    <col min="11751" max="11751" width="2.140625" style="223" customWidth="1"/>
    <col min="11752" max="11752" width="0.85546875" style="223" customWidth="1"/>
    <col min="11753" max="11754" width="2" style="223" customWidth="1"/>
    <col min="11755" max="11755" width="1.28515625" style="223" customWidth="1"/>
    <col min="11756" max="11756" width="2" style="223" customWidth="1"/>
    <col min="11757" max="11757" width="2.140625" style="223" customWidth="1"/>
    <col min="11758" max="11758" width="1.140625" style="223" customWidth="1"/>
    <col min="11759" max="11759" width="11.42578125" style="223" hidden="1" customWidth="1"/>
    <col min="11760" max="11760" width="2" style="223" customWidth="1"/>
    <col min="11761" max="11761" width="2.140625" style="223" customWidth="1"/>
    <col min="11762" max="11762" width="2" style="223" customWidth="1"/>
    <col min="11763" max="11763" width="2.28515625" style="223" customWidth="1"/>
    <col min="11764" max="11764" width="11.42578125" style="223"/>
    <col min="11765" max="11765" width="2" style="223" customWidth="1"/>
    <col min="11766" max="12005" width="11.42578125" style="223"/>
    <col min="12006" max="12006" width="2.42578125" style="223" customWidth="1"/>
    <col min="12007" max="12007" width="2.140625" style="223" customWidth="1"/>
    <col min="12008" max="12008" width="0.85546875" style="223" customWidth="1"/>
    <col min="12009" max="12010" width="2" style="223" customWidth="1"/>
    <col min="12011" max="12011" width="1.28515625" style="223" customWidth="1"/>
    <col min="12012" max="12012" width="2" style="223" customWidth="1"/>
    <col min="12013" max="12013" width="2.140625" style="223" customWidth="1"/>
    <col min="12014" max="12014" width="1.140625" style="223" customWidth="1"/>
    <col min="12015" max="12015" width="11.42578125" style="223" hidden="1" customWidth="1"/>
    <col min="12016" max="12016" width="2" style="223" customWidth="1"/>
    <col min="12017" max="12017" width="2.140625" style="223" customWidth="1"/>
    <col min="12018" max="12018" width="2" style="223" customWidth="1"/>
    <col min="12019" max="12019" width="2.28515625" style="223" customWidth="1"/>
    <col min="12020" max="12020" width="11.42578125" style="223"/>
    <col min="12021" max="12021" width="2" style="223" customWidth="1"/>
    <col min="12022" max="12261" width="11.42578125" style="223"/>
    <col min="12262" max="12262" width="2.42578125" style="223" customWidth="1"/>
    <col min="12263" max="12263" width="2.140625" style="223" customWidth="1"/>
    <col min="12264" max="12264" width="0.85546875" style="223" customWidth="1"/>
    <col min="12265" max="12266" width="2" style="223" customWidth="1"/>
    <col min="12267" max="12267" width="1.28515625" style="223" customWidth="1"/>
    <col min="12268" max="12268" width="2" style="223" customWidth="1"/>
    <col min="12269" max="12269" width="2.140625" style="223" customWidth="1"/>
    <col min="12270" max="12270" width="1.140625" style="223" customWidth="1"/>
    <col min="12271" max="12271" width="11.42578125" style="223" hidden="1" customWidth="1"/>
    <col min="12272" max="12272" width="2" style="223" customWidth="1"/>
    <col min="12273" max="12273" width="2.140625" style="223" customWidth="1"/>
    <col min="12274" max="12274" width="2" style="223" customWidth="1"/>
    <col min="12275" max="12275" width="2.28515625" style="223" customWidth="1"/>
    <col min="12276" max="12276" width="11.42578125" style="223"/>
    <col min="12277" max="12277" width="2" style="223" customWidth="1"/>
    <col min="12278" max="12517" width="11.42578125" style="223"/>
    <col min="12518" max="12518" width="2.42578125" style="223" customWidth="1"/>
    <col min="12519" max="12519" width="2.140625" style="223" customWidth="1"/>
    <col min="12520" max="12520" width="0.85546875" style="223" customWidth="1"/>
    <col min="12521" max="12522" width="2" style="223" customWidth="1"/>
    <col min="12523" max="12523" width="1.28515625" style="223" customWidth="1"/>
    <col min="12524" max="12524" width="2" style="223" customWidth="1"/>
    <col min="12525" max="12525" width="2.140625" style="223" customWidth="1"/>
    <col min="12526" max="12526" width="1.140625" style="223" customWidth="1"/>
    <col min="12527" max="12527" width="11.42578125" style="223" hidden="1" customWidth="1"/>
    <col min="12528" max="12528" width="2" style="223" customWidth="1"/>
    <col min="12529" max="12529" width="2.140625" style="223" customWidth="1"/>
    <col min="12530" max="12530" width="2" style="223" customWidth="1"/>
    <col min="12531" max="12531" width="2.28515625" style="223" customWidth="1"/>
    <col min="12532" max="12532" width="11.42578125" style="223"/>
    <col min="12533" max="12533" width="2" style="223" customWidth="1"/>
    <col min="12534" max="12773" width="11.42578125" style="223"/>
    <col min="12774" max="12774" width="2.42578125" style="223" customWidth="1"/>
    <col min="12775" max="12775" width="2.140625" style="223" customWidth="1"/>
    <col min="12776" max="12776" width="0.85546875" style="223" customWidth="1"/>
    <col min="12777" max="12778" width="2" style="223" customWidth="1"/>
    <col min="12779" max="12779" width="1.28515625" style="223" customWidth="1"/>
    <col min="12780" max="12780" width="2" style="223" customWidth="1"/>
    <col min="12781" max="12781" width="2.140625" style="223" customWidth="1"/>
    <col min="12782" max="12782" width="1.140625" style="223" customWidth="1"/>
    <col min="12783" max="12783" width="11.42578125" style="223" hidden="1" customWidth="1"/>
    <col min="12784" max="12784" width="2" style="223" customWidth="1"/>
    <col min="12785" max="12785" width="2.140625" style="223" customWidth="1"/>
    <col min="12786" max="12786" width="2" style="223" customWidth="1"/>
    <col min="12787" max="12787" width="2.28515625" style="223" customWidth="1"/>
    <col min="12788" max="12788" width="11.42578125" style="223"/>
    <col min="12789" max="12789" width="2" style="223" customWidth="1"/>
    <col min="12790" max="13029" width="11.42578125" style="223"/>
    <col min="13030" max="13030" width="2.42578125" style="223" customWidth="1"/>
    <col min="13031" max="13031" width="2.140625" style="223" customWidth="1"/>
    <col min="13032" max="13032" width="0.85546875" style="223" customWidth="1"/>
    <col min="13033" max="13034" width="2" style="223" customWidth="1"/>
    <col min="13035" max="13035" width="1.28515625" style="223" customWidth="1"/>
    <col min="13036" max="13036" width="2" style="223" customWidth="1"/>
    <col min="13037" max="13037" width="2.140625" style="223" customWidth="1"/>
    <col min="13038" max="13038" width="1.140625" style="223" customWidth="1"/>
    <col min="13039" max="13039" width="11.42578125" style="223" hidden="1" customWidth="1"/>
    <col min="13040" max="13040" width="2" style="223" customWidth="1"/>
    <col min="13041" max="13041" width="2.140625" style="223" customWidth="1"/>
    <col min="13042" max="13042" width="2" style="223" customWidth="1"/>
    <col min="13043" max="13043" width="2.28515625" style="223" customWidth="1"/>
    <col min="13044" max="13044" width="11.42578125" style="223"/>
    <col min="13045" max="13045" width="2" style="223" customWidth="1"/>
    <col min="13046" max="13285" width="11.42578125" style="223"/>
    <col min="13286" max="13286" width="2.42578125" style="223" customWidth="1"/>
    <col min="13287" max="13287" width="2.140625" style="223" customWidth="1"/>
    <col min="13288" max="13288" width="0.85546875" style="223" customWidth="1"/>
    <col min="13289" max="13290" width="2" style="223" customWidth="1"/>
    <col min="13291" max="13291" width="1.28515625" style="223" customWidth="1"/>
    <col min="13292" max="13292" width="2" style="223" customWidth="1"/>
    <col min="13293" max="13293" width="2.140625" style="223" customWidth="1"/>
    <col min="13294" max="13294" width="1.140625" style="223" customWidth="1"/>
    <col min="13295" max="13295" width="11.42578125" style="223" hidden="1" customWidth="1"/>
    <col min="13296" max="13296" width="2" style="223" customWidth="1"/>
    <col min="13297" max="13297" width="2.140625" style="223" customWidth="1"/>
    <col min="13298" max="13298" width="2" style="223" customWidth="1"/>
    <col min="13299" max="13299" width="2.28515625" style="223" customWidth="1"/>
    <col min="13300" max="13300" width="11.42578125" style="223"/>
    <col min="13301" max="13301" width="2" style="223" customWidth="1"/>
    <col min="13302" max="13541" width="11.42578125" style="223"/>
    <col min="13542" max="13542" width="2.42578125" style="223" customWidth="1"/>
    <col min="13543" max="13543" width="2.140625" style="223" customWidth="1"/>
    <col min="13544" max="13544" width="0.85546875" style="223" customWidth="1"/>
    <col min="13545" max="13546" width="2" style="223" customWidth="1"/>
    <col min="13547" max="13547" width="1.28515625" style="223" customWidth="1"/>
    <col min="13548" max="13548" width="2" style="223" customWidth="1"/>
    <col min="13549" max="13549" width="2.140625" style="223" customWidth="1"/>
    <col min="13550" max="13550" width="1.140625" style="223" customWidth="1"/>
    <col min="13551" max="13551" width="11.42578125" style="223" hidden="1" customWidth="1"/>
    <col min="13552" max="13552" width="2" style="223" customWidth="1"/>
    <col min="13553" max="13553" width="2.140625" style="223" customWidth="1"/>
    <col min="13554" max="13554" width="2" style="223" customWidth="1"/>
    <col min="13555" max="13555" width="2.28515625" style="223" customWidth="1"/>
    <col min="13556" max="13556" width="11.42578125" style="223"/>
    <col min="13557" max="13557" width="2" style="223" customWidth="1"/>
    <col min="13558" max="13797" width="11.42578125" style="223"/>
    <col min="13798" max="13798" width="2.42578125" style="223" customWidth="1"/>
    <col min="13799" max="13799" width="2.140625" style="223" customWidth="1"/>
    <col min="13800" max="13800" width="0.85546875" style="223" customWidth="1"/>
    <col min="13801" max="13802" width="2" style="223" customWidth="1"/>
    <col min="13803" max="13803" width="1.28515625" style="223" customWidth="1"/>
    <col min="13804" max="13804" width="2" style="223" customWidth="1"/>
    <col min="13805" max="13805" width="2.140625" style="223" customWidth="1"/>
    <col min="13806" max="13806" width="1.140625" style="223" customWidth="1"/>
    <col min="13807" max="13807" width="11.42578125" style="223" hidden="1" customWidth="1"/>
    <col min="13808" max="13808" width="2" style="223" customWidth="1"/>
    <col min="13809" max="13809" width="2.140625" style="223" customWidth="1"/>
    <col min="13810" max="13810" width="2" style="223" customWidth="1"/>
    <col min="13811" max="13811" width="2.28515625" style="223" customWidth="1"/>
    <col min="13812" max="13812" width="11.42578125" style="223"/>
    <col min="13813" max="13813" width="2" style="223" customWidth="1"/>
    <col min="13814" max="14053" width="11.42578125" style="223"/>
    <col min="14054" max="14054" width="2.42578125" style="223" customWidth="1"/>
    <col min="14055" max="14055" width="2.140625" style="223" customWidth="1"/>
    <col min="14056" max="14056" width="0.85546875" style="223" customWidth="1"/>
    <col min="14057" max="14058" width="2" style="223" customWidth="1"/>
    <col min="14059" max="14059" width="1.28515625" style="223" customWidth="1"/>
    <col min="14060" max="14060" width="2" style="223" customWidth="1"/>
    <col min="14061" max="14061" width="2.140625" style="223" customWidth="1"/>
    <col min="14062" max="14062" width="1.140625" style="223" customWidth="1"/>
    <col min="14063" max="14063" width="11.42578125" style="223" hidden="1" customWidth="1"/>
    <col min="14064" max="14064" width="2" style="223" customWidth="1"/>
    <col min="14065" max="14065" width="2.140625" style="223" customWidth="1"/>
    <col min="14066" max="14066" width="2" style="223" customWidth="1"/>
    <col min="14067" max="14067" width="2.28515625" style="223" customWidth="1"/>
    <col min="14068" max="14068" width="11.42578125" style="223"/>
    <col min="14069" max="14069" width="2" style="223" customWidth="1"/>
    <col min="14070" max="14309" width="11.42578125" style="223"/>
    <col min="14310" max="14310" width="2.42578125" style="223" customWidth="1"/>
    <col min="14311" max="14311" width="2.140625" style="223" customWidth="1"/>
    <col min="14312" max="14312" width="0.85546875" style="223" customWidth="1"/>
    <col min="14313" max="14314" width="2" style="223" customWidth="1"/>
    <col min="14315" max="14315" width="1.28515625" style="223" customWidth="1"/>
    <col min="14316" max="14316" width="2" style="223" customWidth="1"/>
    <col min="14317" max="14317" width="2.140625" style="223" customWidth="1"/>
    <col min="14318" max="14318" width="1.140625" style="223" customWidth="1"/>
    <col min="14319" max="14319" width="11.42578125" style="223" hidden="1" customWidth="1"/>
    <col min="14320" max="14320" width="2" style="223" customWidth="1"/>
    <col min="14321" max="14321" width="2.140625" style="223" customWidth="1"/>
    <col min="14322" max="14322" width="2" style="223" customWidth="1"/>
    <col min="14323" max="14323" width="2.28515625" style="223" customWidth="1"/>
    <col min="14324" max="14324" width="11.42578125" style="223"/>
    <col min="14325" max="14325" width="2" style="223" customWidth="1"/>
    <col min="14326" max="14565" width="11.42578125" style="223"/>
    <col min="14566" max="14566" width="2.42578125" style="223" customWidth="1"/>
    <col min="14567" max="14567" width="2.140625" style="223" customWidth="1"/>
    <col min="14568" max="14568" width="0.85546875" style="223" customWidth="1"/>
    <col min="14569" max="14570" width="2" style="223" customWidth="1"/>
    <col min="14571" max="14571" width="1.28515625" style="223" customWidth="1"/>
    <col min="14572" max="14572" width="2" style="223" customWidth="1"/>
    <col min="14573" max="14573" width="2.140625" style="223" customWidth="1"/>
    <col min="14574" max="14574" width="1.140625" style="223" customWidth="1"/>
    <col min="14575" max="14575" width="11.42578125" style="223" hidden="1" customWidth="1"/>
    <col min="14576" max="14576" width="2" style="223" customWidth="1"/>
    <col min="14577" max="14577" width="2.140625" style="223" customWidth="1"/>
    <col min="14578" max="14578" width="2" style="223" customWidth="1"/>
    <col min="14579" max="14579" width="2.28515625" style="223" customWidth="1"/>
    <col min="14580" max="14580" width="11.42578125" style="223"/>
    <col min="14581" max="14581" width="2" style="223" customWidth="1"/>
    <col min="14582" max="14821" width="11.42578125" style="223"/>
    <col min="14822" max="14822" width="2.42578125" style="223" customWidth="1"/>
    <col min="14823" max="14823" width="2.140625" style="223" customWidth="1"/>
    <col min="14824" max="14824" width="0.85546875" style="223" customWidth="1"/>
    <col min="14825" max="14826" width="2" style="223" customWidth="1"/>
    <col min="14827" max="14827" width="1.28515625" style="223" customWidth="1"/>
    <col min="14828" max="14828" width="2" style="223" customWidth="1"/>
    <col min="14829" max="14829" width="2.140625" style="223" customWidth="1"/>
    <col min="14830" max="14830" width="1.140625" style="223" customWidth="1"/>
    <col min="14831" max="14831" width="11.42578125" style="223" hidden="1" customWidth="1"/>
    <col min="14832" max="14832" width="2" style="223" customWidth="1"/>
    <col min="14833" max="14833" width="2.140625" style="223" customWidth="1"/>
    <col min="14834" max="14834" width="2" style="223" customWidth="1"/>
    <col min="14835" max="14835" width="2.28515625" style="223" customWidth="1"/>
    <col min="14836" max="14836" width="11.42578125" style="223"/>
    <col min="14837" max="14837" width="2" style="223" customWidth="1"/>
    <col min="14838" max="15077" width="11.42578125" style="223"/>
    <col min="15078" max="15078" width="2.42578125" style="223" customWidth="1"/>
    <col min="15079" max="15079" width="2.140625" style="223" customWidth="1"/>
    <col min="15080" max="15080" width="0.85546875" style="223" customWidth="1"/>
    <col min="15081" max="15082" width="2" style="223" customWidth="1"/>
    <col min="15083" max="15083" width="1.28515625" style="223" customWidth="1"/>
    <col min="15084" max="15084" width="2" style="223" customWidth="1"/>
    <col min="15085" max="15085" width="2.140625" style="223" customWidth="1"/>
    <col min="15086" max="15086" width="1.140625" style="223" customWidth="1"/>
    <col min="15087" max="15087" width="11.42578125" style="223" hidden="1" customWidth="1"/>
    <col min="15088" max="15088" width="2" style="223" customWidth="1"/>
    <col min="15089" max="15089" width="2.140625" style="223" customWidth="1"/>
    <col min="15090" max="15090" width="2" style="223" customWidth="1"/>
    <col min="15091" max="15091" width="2.28515625" style="223" customWidth="1"/>
    <col min="15092" max="15092" width="11.42578125" style="223"/>
    <col min="15093" max="15093" width="2" style="223" customWidth="1"/>
    <col min="15094" max="15333" width="11.42578125" style="223"/>
    <col min="15334" max="15334" width="2.42578125" style="223" customWidth="1"/>
    <col min="15335" max="15335" width="2.140625" style="223" customWidth="1"/>
    <col min="15336" max="15336" width="0.85546875" style="223" customWidth="1"/>
    <col min="15337" max="15338" width="2" style="223" customWidth="1"/>
    <col min="15339" max="15339" width="1.28515625" style="223" customWidth="1"/>
    <col min="15340" max="15340" width="2" style="223" customWidth="1"/>
    <col min="15341" max="15341" width="2.140625" style="223" customWidth="1"/>
    <col min="15342" max="15342" width="1.140625" style="223" customWidth="1"/>
    <col min="15343" max="15343" width="11.42578125" style="223" hidden="1" customWidth="1"/>
    <col min="15344" max="15344" width="2" style="223" customWidth="1"/>
    <col min="15345" max="15345" width="2.140625" style="223" customWidth="1"/>
    <col min="15346" max="15346" width="2" style="223" customWidth="1"/>
    <col min="15347" max="15347" width="2.28515625" style="223" customWidth="1"/>
    <col min="15348" max="15348" width="11.42578125" style="223"/>
    <col min="15349" max="15349" width="2" style="223" customWidth="1"/>
    <col min="15350" max="15589" width="11.42578125" style="223"/>
    <col min="15590" max="15590" width="2.42578125" style="223" customWidth="1"/>
    <col min="15591" max="15591" width="2.140625" style="223" customWidth="1"/>
    <col min="15592" max="15592" width="0.85546875" style="223" customWidth="1"/>
    <col min="15593" max="15594" width="2" style="223" customWidth="1"/>
    <col min="15595" max="15595" width="1.28515625" style="223" customWidth="1"/>
    <col min="15596" max="15596" width="2" style="223" customWidth="1"/>
    <col min="15597" max="15597" width="2.140625" style="223" customWidth="1"/>
    <col min="15598" max="15598" width="1.140625" style="223" customWidth="1"/>
    <col min="15599" max="15599" width="11.42578125" style="223" hidden="1" customWidth="1"/>
    <col min="15600" max="15600" width="2" style="223" customWidth="1"/>
    <col min="15601" max="15601" width="2.140625" style="223" customWidth="1"/>
    <col min="15602" max="15602" width="2" style="223" customWidth="1"/>
    <col min="15603" max="15603" width="2.28515625" style="223" customWidth="1"/>
    <col min="15604" max="15604" width="11.42578125" style="223"/>
    <col min="15605" max="15605" width="2" style="223" customWidth="1"/>
    <col min="15606" max="15845" width="11.42578125" style="223"/>
    <col min="15846" max="15846" width="2.42578125" style="223" customWidth="1"/>
    <col min="15847" max="15847" width="2.140625" style="223" customWidth="1"/>
    <col min="15848" max="15848" width="0.85546875" style="223" customWidth="1"/>
    <col min="15849" max="15850" width="2" style="223" customWidth="1"/>
    <col min="15851" max="15851" width="1.28515625" style="223" customWidth="1"/>
    <col min="15852" max="15852" width="2" style="223" customWidth="1"/>
    <col min="15853" max="15853" width="2.140625" style="223" customWidth="1"/>
    <col min="15854" max="15854" width="1.140625" style="223" customWidth="1"/>
    <col min="15855" max="15855" width="11.42578125" style="223" hidden="1" customWidth="1"/>
    <col min="15856" max="15856" width="2" style="223" customWidth="1"/>
    <col min="15857" max="15857" width="2.140625" style="223" customWidth="1"/>
    <col min="15858" max="15858" width="2" style="223" customWidth="1"/>
    <col min="15859" max="15859" width="2.28515625" style="223" customWidth="1"/>
    <col min="15860" max="15860" width="11.42578125" style="223"/>
    <col min="15861" max="15861" width="2" style="223" customWidth="1"/>
    <col min="15862" max="16101" width="11.42578125" style="223"/>
    <col min="16102" max="16102" width="2.42578125" style="223" customWidth="1"/>
    <col min="16103" max="16103" width="2.140625" style="223" customWidth="1"/>
    <col min="16104" max="16104" width="0.85546875" style="223" customWidth="1"/>
    <col min="16105" max="16106" width="2" style="223" customWidth="1"/>
    <col min="16107" max="16107" width="1.28515625" style="223" customWidth="1"/>
    <col min="16108" max="16108" width="2" style="223" customWidth="1"/>
    <col min="16109" max="16109" width="2.140625" style="223" customWidth="1"/>
    <col min="16110" max="16110" width="1.140625" style="223" customWidth="1"/>
    <col min="16111" max="16111" width="11.42578125" style="223" hidden="1" customWidth="1"/>
    <col min="16112" max="16112" width="2" style="223" customWidth="1"/>
    <col min="16113" max="16113" width="2.140625" style="223" customWidth="1"/>
    <col min="16114" max="16114" width="2" style="223" customWidth="1"/>
    <col min="16115" max="16115" width="2.28515625" style="223" customWidth="1"/>
    <col min="16116" max="16116" width="11.42578125" style="223"/>
    <col min="16117" max="16117" width="2" style="223" customWidth="1"/>
    <col min="16118" max="16384" width="11.42578125" style="223"/>
  </cols>
  <sheetData>
    <row r="7" spans="2:14">
      <c r="D7" s="249"/>
    </row>
    <row r="8" spans="2:14" ht="13.5" thickBot="1">
      <c r="D8" s="249"/>
    </row>
    <row r="9" spans="2:14" ht="18.75" thickBot="1">
      <c r="C9" s="893" t="s">
        <v>609</v>
      </c>
      <c r="D9" s="894"/>
      <c r="F9" s="898" t="s">
        <v>631</v>
      </c>
      <c r="G9" s="899"/>
      <c r="H9" s="899"/>
      <c r="I9" s="899"/>
      <c r="J9" s="899"/>
      <c r="K9" s="900"/>
    </row>
    <row r="10" spans="2:14" ht="39" customHeight="1" thickBot="1">
      <c r="B10" s="445" t="s">
        <v>627</v>
      </c>
      <c r="C10" s="446" t="s">
        <v>15</v>
      </c>
      <c r="D10" s="447" t="s">
        <v>610</v>
      </c>
      <c r="E10" s="448" t="s">
        <v>628</v>
      </c>
      <c r="F10" s="449" t="s">
        <v>619</v>
      </c>
      <c r="G10" s="450" t="s">
        <v>646</v>
      </c>
      <c r="H10" s="451" t="s">
        <v>611</v>
      </c>
      <c r="I10" s="452" t="s">
        <v>642</v>
      </c>
      <c r="J10" s="452" t="s">
        <v>613</v>
      </c>
      <c r="K10" s="453" t="s">
        <v>629</v>
      </c>
    </row>
    <row r="11" spans="2:14" ht="14.1" customHeight="1">
      <c r="B11" s="454">
        <v>22</v>
      </c>
      <c r="C11" s="455">
        <f>+VLOOKUP($B11,RESUMEN!$A$93:$G$97,2,FALSE)</f>
        <v>1250002000</v>
      </c>
      <c r="D11" s="456">
        <f>C11/C$16</f>
        <v>2.7413840474339464E-3</v>
      </c>
      <c r="E11" s="455">
        <f>+VLOOKUP($B11,RESUMEN!$A$93:$G$97,3,FALSE)</f>
        <v>123900000</v>
      </c>
      <c r="F11" s="858">
        <v>803045000</v>
      </c>
      <c r="G11" s="859">
        <f>+VLOOKUP($B11,RESUMEN!$A$93:$G$97,4,FALSE)</f>
        <v>520000000</v>
      </c>
      <c r="H11" s="459">
        <f>G11/G$16</f>
        <v>5.313288462043886E-3</v>
      </c>
      <c r="I11" s="859">
        <f>+VLOOKUP($B11,RESUMEN!$A$93:$G$97,5,FALSE)</f>
        <v>229682750</v>
      </c>
      <c r="J11" s="455">
        <f>+VLOOKUP($B11,RESUMEN!$A$93:$G$97,6,FALSE)</f>
        <v>290317250</v>
      </c>
      <c r="K11" s="455">
        <f>+VLOOKUP($B11,RESUMEN!$A$93:$G$97,7,FALSE)</f>
        <v>606102000</v>
      </c>
      <c r="M11" s="228"/>
      <c r="N11" s="261"/>
    </row>
    <row r="12" spans="2:14" ht="14.1" customHeight="1">
      <c r="B12" s="460">
        <v>24</v>
      </c>
      <c r="C12" s="455">
        <f>+VLOOKUP($B12,RESUMEN!$A$93:$G$97,2,FALSE)</f>
        <v>8720352000</v>
      </c>
      <c r="D12" s="461">
        <f>C12/C$16</f>
        <v>1.9124636489228585E-2</v>
      </c>
      <c r="E12" s="455">
        <f>+VLOOKUP($B12,RESUMEN!$A$93:$G$97,3,FALSE)</f>
        <v>0</v>
      </c>
      <c r="F12" s="860">
        <v>8720352000</v>
      </c>
      <c r="G12" s="859">
        <f>+VLOOKUP($B12,RESUMEN!$A$93:$G$97,4,FALSE)</f>
        <v>8720352000</v>
      </c>
      <c r="H12" s="462">
        <f>G12/G$16</f>
        <v>8.9103357051079468E-2</v>
      </c>
      <c r="I12" s="859">
        <f>+VLOOKUP($B12,RESUMEN!$A$93:$G$97,5,FALSE)</f>
        <v>2630933683</v>
      </c>
      <c r="J12" s="455">
        <f>+VLOOKUP($B12,RESUMEN!$A$93:$G$97,6,FALSE)</f>
        <v>6089418317</v>
      </c>
      <c r="K12" s="455">
        <f>+VLOOKUP($B12,RESUMEN!$A$93:$G$97,7,FALSE)</f>
        <v>0</v>
      </c>
      <c r="M12" s="228"/>
    </row>
    <row r="13" spans="2:14" ht="14.1" customHeight="1">
      <c r="B13" s="460">
        <v>29</v>
      </c>
      <c r="C13" s="455">
        <f>+VLOOKUP($B13,RESUMEN!$A$93:$G$97,2,FALSE)</f>
        <v>15692753887</v>
      </c>
      <c r="D13" s="461">
        <f>C13/C$16</f>
        <v>3.4415837067563779E-2</v>
      </c>
      <c r="E13" s="455">
        <f>+VLOOKUP($B13,RESUMEN!$A$93:$G$97,3,FALSE)</f>
        <v>1227552821</v>
      </c>
      <c r="F13" s="860">
        <v>6738362000</v>
      </c>
      <c r="G13" s="859">
        <f>+VLOOKUP($B13,RESUMEN!$A$93:$G$97,4,FALSE)</f>
        <v>6170012000</v>
      </c>
      <c r="H13" s="462">
        <f>G13/G$16</f>
        <v>6.3044333788985232E-2</v>
      </c>
      <c r="I13" s="859">
        <f>+VLOOKUP($B13,RESUMEN!$A$93:$G$97,5,FALSE)</f>
        <v>622626963</v>
      </c>
      <c r="J13" s="455">
        <f>+VLOOKUP($B13,RESUMEN!$A$93:$G$97,6,FALSE)</f>
        <v>5547385037</v>
      </c>
      <c r="K13" s="455">
        <f>+VLOOKUP($B13,RESUMEN!$A$93:$G$97,7,FALSE)</f>
        <v>8295189066</v>
      </c>
      <c r="M13" s="228"/>
    </row>
    <row r="14" spans="2:14" ht="14.1" customHeight="1">
      <c r="B14" s="460">
        <v>31</v>
      </c>
      <c r="C14" s="455">
        <f>+VLOOKUP($B14,RESUMEN!$A$93:$G$97,2,FALSE)</f>
        <v>359635497198</v>
      </c>
      <c r="D14" s="461">
        <f>C14/C$16</f>
        <v>0.7887179499789384</v>
      </c>
      <c r="E14" s="455">
        <f>+VLOOKUP($B14,RESUMEN!$A$93:$G$97,3,FALSE)</f>
        <v>103530162205</v>
      </c>
      <c r="F14" s="860">
        <f>60184443000+36425000</f>
        <v>60220868000</v>
      </c>
      <c r="G14" s="859">
        <f>+VLOOKUP($B14,RESUMEN!$A$93:$G$97,4,FALSE)</f>
        <v>60076365403</v>
      </c>
      <c r="H14" s="462">
        <f>G14/G$16</f>
        <v>0.61385203680248535</v>
      </c>
      <c r="I14" s="859">
        <f>+VLOOKUP($B14,RESUMEN!$A$93:$G$97,5,FALSE)</f>
        <v>41089054475</v>
      </c>
      <c r="J14" s="455">
        <f>+VLOOKUP($B14,RESUMEN!$A$93:$G$97,6,FALSE)</f>
        <v>18987310928</v>
      </c>
      <c r="K14" s="455">
        <f>+VLOOKUP($B14,RESUMEN!$A$93:$G$97,7,FALSE)</f>
        <v>196028969590</v>
      </c>
      <c r="M14" s="228"/>
    </row>
    <row r="15" spans="2:14" ht="14.1" customHeight="1">
      <c r="B15" s="460">
        <v>33</v>
      </c>
      <c r="C15" s="455">
        <f>+VLOOKUP($B15,RESUMEN!$A$93:$G$97,2,FALSE)</f>
        <v>70676179320</v>
      </c>
      <c r="D15" s="461">
        <f>C15/C$16</f>
        <v>0.15500019241683533</v>
      </c>
      <c r="E15" s="455">
        <f>+VLOOKUP($B15,RESUMEN!$A$93:$G$97,3,FALSE)</f>
        <v>17657818228</v>
      </c>
      <c r="F15" s="860">
        <v>19847812000</v>
      </c>
      <c r="G15" s="859">
        <f>+VLOOKUP($B15,RESUMEN!$A$93:$G$97,4,FALSE)</f>
        <v>22381098349</v>
      </c>
      <c r="H15" s="462">
        <f>G15/G$16</f>
        <v>0.22868698389540607</v>
      </c>
      <c r="I15" s="859">
        <f>+VLOOKUP($B15,RESUMEN!$A$93:$G$97,5,FALSE)</f>
        <v>9168152440</v>
      </c>
      <c r="J15" s="455">
        <f>+VLOOKUP($B15,RESUMEN!$A$93:$G$97,6,FALSE)</f>
        <v>13212945909</v>
      </c>
      <c r="K15" s="455">
        <f>+VLOOKUP($B15,RESUMEN!$A$93:$G$97,7,FALSE)</f>
        <v>30366965743</v>
      </c>
      <c r="M15" s="228"/>
    </row>
    <row r="16" spans="2:14" ht="13.5" thickBot="1">
      <c r="B16" s="463" t="s">
        <v>616</v>
      </c>
      <c r="C16" s="464">
        <f t="shared" ref="C16:K16" si="0">SUM(C11:C15)</f>
        <v>455974784405</v>
      </c>
      <c r="D16" s="465">
        <f t="shared" si="0"/>
        <v>1</v>
      </c>
      <c r="E16" s="466">
        <f t="shared" si="0"/>
        <v>122539433254</v>
      </c>
      <c r="F16" s="464">
        <f t="shared" si="0"/>
        <v>96330439000</v>
      </c>
      <c r="G16" s="467">
        <f t="shared" si="0"/>
        <v>97867827752</v>
      </c>
      <c r="H16" s="468">
        <f t="shared" si="0"/>
        <v>1</v>
      </c>
      <c r="I16" s="469">
        <f t="shared" si="0"/>
        <v>53740450311</v>
      </c>
      <c r="J16" s="467">
        <f t="shared" si="0"/>
        <v>44127377441</v>
      </c>
      <c r="K16" s="470">
        <f t="shared" si="0"/>
        <v>235297226399</v>
      </c>
    </row>
    <row r="40" spans="3:10">
      <c r="C40" s="901" t="s">
        <v>857</v>
      </c>
      <c r="D40" s="902"/>
      <c r="E40" s="902"/>
      <c r="F40" s="902"/>
      <c r="G40" s="902"/>
      <c r="H40" s="902"/>
      <c r="I40" s="902"/>
      <c r="J40" s="903"/>
    </row>
    <row r="41" spans="3:10">
      <c r="C41" s="904"/>
      <c r="D41" s="905"/>
      <c r="E41" s="905"/>
      <c r="F41" s="905"/>
      <c r="G41" s="905"/>
      <c r="H41" s="905"/>
      <c r="I41" s="905"/>
      <c r="J41" s="906"/>
    </row>
  </sheetData>
  <mergeCells count="3">
    <mergeCell ref="C9:D9"/>
    <mergeCell ref="F9:K9"/>
    <mergeCell ref="C40:J4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49" scale="3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P870"/>
  <sheetViews>
    <sheetView showGridLines="0" topLeftCell="F1" zoomScale="50" zoomScaleNormal="50" zoomScaleSheetLayoutView="50" workbookViewId="0">
      <pane ySplit="1" topLeftCell="A270" activePane="bottomLeft" state="frozen"/>
      <selection pane="bottomLeft" activeCell="V263" sqref="V263"/>
    </sheetView>
  </sheetViews>
  <sheetFormatPr baseColWidth="10" defaultColWidth="11" defaultRowHeight="15" outlineLevelRow="2"/>
  <cols>
    <col min="1" max="1" width="9.85546875" style="179" customWidth="1"/>
    <col min="2" max="2" width="16.42578125" style="202" hidden="1" customWidth="1"/>
    <col min="3" max="3" width="9.42578125" style="179" customWidth="1"/>
    <col min="4" max="4" width="9.42578125" style="179" hidden="1" customWidth="1"/>
    <col min="5" max="5" width="24.5703125" style="179" hidden="1" customWidth="1"/>
    <col min="6" max="6" width="7.85546875" style="179" customWidth="1"/>
    <col min="7" max="7" width="17.85546875" style="179" hidden="1" customWidth="1"/>
    <col min="8" max="8" width="32.7109375" style="179" hidden="1" customWidth="1"/>
    <col min="9" max="10" width="38.140625" style="180" hidden="1" customWidth="1"/>
    <col min="11" max="11" width="19.7109375" style="179" hidden="1" customWidth="1"/>
    <col min="12" max="12" width="23.5703125" style="181" hidden="1" customWidth="1"/>
    <col min="13" max="13" width="14.28515625" style="179" hidden="1" customWidth="1"/>
    <col min="14" max="14" width="23" style="179" customWidth="1"/>
    <col min="15" max="15" width="22.7109375" style="180" customWidth="1"/>
    <col min="16" max="16" width="16.42578125" style="202" customWidth="1"/>
    <col min="17" max="18" width="16.42578125" style="202" hidden="1" customWidth="1"/>
    <col min="19" max="19" width="125.140625" customWidth="1"/>
    <col min="20" max="20" width="28.28515625" style="203" customWidth="1"/>
    <col min="21" max="21" width="26.7109375" style="204" customWidth="1"/>
    <col min="22" max="23" width="25.85546875" style="193" customWidth="1"/>
    <col min="24" max="25" width="25.28515625" style="193" hidden="1" customWidth="1"/>
    <col min="26" max="27" width="24.7109375" style="193" hidden="1" customWidth="1"/>
    <col min="28" max="28" width="24.28515625" style="193" hidden="1" customWidth="1"/>
    <col min="29" max="30" width="26.140625" style="193" hidden="1" customWidth="1"/>
    <col min="31" max="32" width="26.140625" style="205" hidden="1" customWidth="1"/>
    <col min="33" max="35" width="26.140625" style="193" hidden="1" customWidth="1"/>
    <col min="36" max="37" width="25.85546875" style="193" customWidth="1"/>
    <col min="38" max="38" width="12.28515625" style="200" customWidth="1"/>
    <col min="39" max="39" width="55.5703125" style="21" bestFit="1" customWidth="1"/>
    <col min="40" max="41" width="11" style="21"/>
    <col min="42" max="42" width="42.7109375" style="21" customWidth="1"/>
    <col min="43" max="16384" width="11" style="21"/>
  </cols>
  <sheetData>
    <row r="1" spans="1:42" s="13" customFormat="1" ht="123.75" customHeight="1">
      <c r="A1" s="1" t="s">
        <v>0</v>
      </c>
      <c r="B1" s="652" t="s">
        <v>12</v>
      </c>
      <c r="C1" s="2" t="s">
        <v>1</v>
      </c>
      <c r="D1" s="206" t="s">
        <v>654</v>
      </c>
      <c r="E1" s="206" t="s">
        <v>2</v>
      </c>
      <c r="F1" s="3" t="s">
        <v>3</v>
      </c>
      <c r="G1" s="4" t="s">
        <v>4</v>
      </c>
      <c r="H1" s="5" t="s">
        <v>5</v>
      </c>
      <c r="I1" s="114" t="s">
        <v>6</v>
      </c>
      <c r="J1" s="722" t="s">
        <v>927</v>
      </c>
      <c r="K1" s="114" t="s">
        <v>7</v>
      </c>
      <c r="L1" s="114" t="s">
        <v>8</v>
      </c>
      <c r="M1" s="7" t="s">
        <v>9</v>
      </c>
      <c r="N1" s="8" t="s">
        <v>10</v>
      </c>
      <c r="O1" s="8" t="s">
        <v>11</v>
      </c>
      <c r="P1" s="8" t="s">
        <v>12</v>
      </c>
      <c r="Q1" s="722" t="s">
        <v>714</v>
      </c>
      <c r="R1" s="722" t="s">
        <v>716</v>
      </c>
      <c r="S1" s="6" t="s">
        <v>13</v>
      </c>
      <c r="T1" s="9" t="s">
        <v>600</v>
      </c>
      <c r="U1" s="11" t="s">
        <v>28</v>
      </c>
      <c r="V1" s="11" t="s">
        <v>601</v>
      </c>
      <c r="W1" s="12" t="s">
        <v>645</v>
      </c>
      <c r="X1" s="10" t="s">
        <v>599</v>
      </c>
      <c r="Y1" s="10" t="s">
        <v>598</v>
      </c>
      <c r="Z1" s="10" t="s">
        <v>18</v>
      </c>
      <c r="AA1" s="10" t="s">
        <v>19</v>
      </c>
      <c r="AB1" s="10" t="s">
        <v>20</v>
      </c>
      <c r="AC1" s="10" t="s">
        <v>21</v>
      </c>
      <c r="AD1" s="10" t="s">
        <v>22</v>
      </c>
      <c r="AE1" s="10" t="s">
        <v>23</v>
      </c>
      <c r="AF1" s="10" t="s">
        <v>24</v>
      </c>
      <c r="AG1" s="10" t="s">
        <v>25</v>
      </c>
      <c r="AH1" s="10" t="s">
        <v>26</v>
      </c>
      <c r="AI1" s="10" t="s">
        <v>27</v>
      </c>
      <c r="AJ1" s="11" t="s">
        <v>17</v>
      </c>
      <c r="AK1" s="11" t="s">
        <v>29</v>
      </c>
      <c r="AL1" s="8" t="s">
        <v>602</v>
      </c>
      <c r="AM1" s="11" t="s">
        <v>30</v>
      </c>
      <c r="AP1" s="826" t="s">
        <v>922</v>
      </c>
    </row>
    <row r="2" spans="1:42" ht="26.25" customHeight="1">
      <c r="A2" s="14"/>
      <c r="B2" s="16"/>
      <c r="C2" s="14"/>
      <c r="D2" s="14"/>
      <c r="E2" s="14"/>
      <c r="F2" s="14"/>
      <c r="G2" s="14"/>
      <c r="H2" s="14"/>
      <c r="I2" s="15"/>
      <c r="J2" s="15"/>
      <c r="K2" s="14"/>
      <c r="L2" s="16"/>
      <c r="M2" s="14"/>
      <c r="N2" s="14"/>
      <c r="O2" s="14"/>
      <c r="P2" s="16"/>
      <c r="Q2" s="16"/>
      <c r="R2" s="16"/>
      <c r="S2" s="17" t="s">
        <v>31</v>
      </c>
      <c r="T2" s="18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20"/>
      <c r="AM2" s="608"/>
    </row>
    <row r="3" spans="1:42" s="23" customFormat="1" ht="25.5" customHeight="1">
      <c r="A3" s="14"/>
      <c r="B3" s="16"/>
      <c r="C3" s="14"/>
      <c r="D3" s="14"/>
      <c r="E3" s="14"/>
      <c r="F3" s="14"/>
      <c r="G3" s="14"/>
      <c r="H3" s="14"/>
      <c r="I3" s="15"/>
      <c r="J3" s="15"/>
      <c r="K3" s="14"/>
      <c r="L3" s="16"/>
      <c r="M3" s="14"/>
      <c r="N3" s="14"/>
      <c r="O3" s="14"/>
      <c r="P3" s="16"/>
      <c r="Q3" s="16"/>
      <c r="R3" s="16"/>
      <c r="S3" s="22" t="s">
        <v>32</v>
      </c>
      <c r="T3" s="18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20"/>
      <c r="AM3" s="609"/>
    </row>
    <row r="4" spans="1:42" s="36" customFormat="1" ht="25.5" customHeight="1" outlineLevel="2">
      <c r="A4" s="24"/>
      <c r="B4" s="653">
        <v>30043744</v>
      </c>
      <c r="C4" s="24">
        <v>31</v>
      </c>
      <c r="D4" s="24">
        <v>2</v>
      </c>
      <c r="E4" s="24" t="s">
        <v>33</v>
      </c>
      <c r="F4" s="24" t="s">
        <v>34</v>
      </c>
      <c r="G4" s="24" t="s">
        <v>35</v>
      </c>
      <c r="H4" s="25" t="s">
        <v>36</v>
      </c>
      <c r="I4" s="26" t="s">
        <v>37</v>
      </c>
      <c r="J4" s="26" t="s">
        <v>37</v>
      </c>
      <c r="K4" s="24" t="s">
        <v>38</v>
      </c>
      <c r="L4" s="24" t="s">
        <v>38</v>
      </c>
      <c r="M4" s="27">
        <v>1</v>
      </c>
      <c r="N4" s="24" t="s">
        <v>46</v>
      </c>
      <c r="O4" s="28" t="s">
        <v>40</v>
      </c>
      <c r="P4" s="26">
        <v>30043744</v>
      </c>
      <c r="Q4" s="26" t="s">
        <v>718</v>
      </c>
      <c r="R4" s="26"/>
      <c r="S4" s="28" t="s">
        <v>41</v>
      </c>
      <c r="T4" s="29">
        <v>7805646000</v>
      </c>
      <c r="U4" s="33">
        <v>6570711562</v>
      </c>
      <c r="V4" s="33">
        <f>621439216+52402387-600000000-18000000-32511609-23329994</f>
        <v>0</v>
      </c>
      <c r="W4" s="725">
        <f>+SUM(X4:AI4)</f>
        <v>0</v>
      </c>
      <c r="X4" s="724"/>
      <c r="Y4" s="31"/>
      <c r="Z4" s="31"/>
      <c r="AA4" s="31">
        <v>0</v>
      </c>
      <c r="AB4" s="31">
        <v>0</v>
      </c>
      <c r="AC4" s="31"/>
      <c r="AD4" s="31">
        <v>0</v>
      </c>
      <c r="AE4" s="31">
        <v>0</v>
      </c>
      <c r="AF4" s="31">
        <v>0</v>
      </c>
      <c r="AG4" s="31">
        <v>0</v>
      </c>
      <c r="AH4" s="31">
        <v>0</v>
      </c>
      <c r="AI4" s="31">
        <v>0</v>
      </c>
      <c r="AJ4" s="33">
        <f>+V4-W4</f>
        <v>0</v>
      </c>
      <c r="AK4" s="33">
        <f t="shared" ref="AK4:AK9" si="0">+T4-U4-W4-AJ4</f>
        <v>1234934438</v>
      </c>
      <c r="AL4" s="34" t="s">
        <v>134</v>
      </c>
      <c r="AM4" s="35" t="s">
        <v>44</v>
      </c>
    </row>
    <row r="5" spans="1:42" s="36" customFormat="1" ht="25.5" customHeight="1" outlineLevel="2">
      <c r="A5" s="24"/>
      <c r="B5" s="653">
        <v>30165522</v>
      </c>
      <c r="C5" s="24">
        <v>31</v>
      </c>
      <c r="D5" s="24">
        <v>2</v>
      </c>
      <c r="E5" s="24" t="s">
        <v>33</v>
      </c>
      <c r="F5" s="24" t="s">
        <v>34</v>
      </c>
      <c r="G5" s="24"/>
      <c r="H5" s="25"/>
      <c r="I5" s="26" t="s">
        <v>45</v>
      </c>
      <c r="J5" s="26" t="s">
        <v>928</v>
      </c>
      <c r="K5" s="24" t="s">
        <v>38</v>
      </c>
      <c r="L5" s="24" t="s">
        <v>38</v>
      </c>
      <c r="M5" s="27">
        <v>1</v>
      </c>
      <c r="N5" s="24" t="s">
        <v>46</v>
      </c>
      <c r="O5" s="28" t="s">
        <v>40</v>
      </c>
      <c r="P5" s="26">
        <v>30165522</v>
      </c>
      <c r="Q5" s="26" t="s">
        <v>657</v>
      </c>
      <c r="R5" s="26"/>
      <c r="S5" s="28" t="s">
        <v>47</v>
      </c>
      <c r="T5" s="29">
        <v>820000000</v>
      </c>
      <c r="U5" s="33">
        <v>704106657</v>
      </c>
      <c r="V5" s="33">
        <f>+W5</f>
        <v>47021488</v>
      </c>
      <c r="W5" s="725">
        <f t="shared" ref="W5:W66" si="1">+SUM(X5:AI5)</f>
        <v>47021488</v>
      </c>
      <c r="X5" s="724"/>
      <c r="Y5" s="31"/>
      <c r="Z5" s="31"/>
      <c r="AA5" s="31">
        <v>0</v>
      </c>
      <c r="AB5" s="31">
        <v>3819900</v>
      </c>
      <c r="AC5" s="31">
        <v>4892338</v>
      </c>
      <c r="AD5" s="31">
        <v>0</v>
      </c>
      <c r="AE5" s="31">
        <v>3385030</v>
      </c>
      <c r="AF5" s="31">
        <v>34658142</v>
      </c>
      <c r="AG5" s="31">
        <v>266078</v>
      </c>
      <c r="AH5" s="31">
        <v>0</v>
      </c>
      <c r="AI5" s="31">
        <v>0</v>
      </c>
      <c r="AJ5" s="33">
        <f t="shared" ref="AJ5:AJ66" si="2">+V5-W5</f>
        <v>0</v>
      </c>
      <c r="AK5" s="33">
        <f t="shared" si="0"/>
        <v>68871855</v>
      </c>
      <c r="AL5" s="34" t="s">
        <v>48</v>
      </c>
      <c r="AM5" s="35" t="s">
        <v>44</v>
      </c>
    </row>
    <row r="6" spans="1:42" s="36" customFormat="1" ht="25.5" customHeight="1" outlineLevel="2">
      <c r="A6" s="24"/>
      <c r="B6" s="653">
        <v>30070862</v>
      </c>
      <c r="C6" s="24">
        <v>31</v>
      </c>
      <c r="D6" s="24">
        <v>2</v>
      </c>
      <c r="E6" s="24" t="s">
        <v>33</v>
      </c>
      <c r="F6" s="24" t="s">
        <v>34</v>
      </c>
      <c r="G6" s="24" t="s">
        <v>35</v>
      </c>
      <c r="H6" s="25" t="s">
        <v>49</v>
      </c>
      <c r="I6" s="26" t="s">
        <v>50</v>
      </c>
      <c r="J6" s="26" t="s">
        <v>929</v>
      </c>
      <c r="K6" s="24" t="s">
        <v>38</v>
      </c>
      <c r="L6" s="24" t="s">
        <v>38</v>
      </c>
      <c r="M6" s="27">
        <v>1</v>
      </c>
      <c r="N6" s="24" t="s">
        <v>46</v>
      </c>
      <c r="O6" s="28" t="s">
        <v>40</v>
      </c>
      <c r="P6" s="26">
        <v>30070862</v>
      </c>
      <c r="Q6" s="26" t="s">
        <v>718</v>
      </c>
      <c r="R6" s="26"/>
      <c r="S6" s="28" t="s">
        <v>51</v>
      </c>
      <c r="T6" s="29">
        <v>7370081000</v>
      </c>
      <c r="U6" s="33">
        <v>1245597880</v>
      </c>
      <c r="V6" s="33">
        <f>+W6</f>
        <v>1944490348</v>
      </c>
      <c r="W6" s="725">
        <f t="shared" si="1"/>
        <v>1944490348</v>
      </c>
      <c r="X6" s="724"/>
      <c r="Y6" s="31"/>
      <c r="Z6" s="31"/>
      <c r="AA6" s="31">
        <v>209012486</v>
      </c>
      <c r="AB6" s="31">
        <v>1300000</v>
      </c>
      <c r="AC6" s="31">
        <v>377937352</v>
      </c>
      <c r="AD6" s="31">
        <v>301444823</v>
      </c>
      <c r="AE6" s="31">
        <v>248560326</v>
      </c>
      <c r="AF6" s="31">
        <v>459963576</v>
      </c>
      <c r="AG6" s="31">
        <v>156176009</v>
      </c>
      <c r="AH6" s="31">
        <v>188795776</v>
      </c>
      <c r="AI6" s="31">
        <v>1300000</v>
      </c>
      <c r="AJ6" s="33">
        <f t="shared" si="2"/>
        <v>0</v>
      </c>
      <c r="AK6" s="33">
        <f t="shared" si="0"/>
        <v>4179992772</v>
      </c>
      <c r="AL6" s="34" t="s">
        <v>43</v>
      </c>
      <c r="AM6" s="35" t="s">
        <v>44</v>
      </c>
    </row>
    <row r="7" spans="1:42" s="36" customFormat="1" ht="25.5" customHeight="1" outlineLevel="2">
      <c r="A7" s="24"/>
      <c r="B7" s="653">
        <v>30134836</v>
      </c>
      <c r="C7" s="24">
        <v>31</v>
      </c>
      <c r="D7" s="24">
        <v>2</v>
      </c>
      <c r="E7" s="24" t="s">
        <v>33</v>
      </c>
      <c r="F7" s="24" t="s">
        <v>34</v>
      </c>
      <c r="G7" s="24" t="s">
        <v>35</v>
      </c>
      <c r="H7" s="25" t="s">
        <v>49</v>
      </c>
      <c r="I7" s="26" t="s">
        <v>50</v>
      </c>
      <c r="J7" s="26" t="s">
        <v>929</v>
      </c>
      <c r="K7" s="24" t="s">
        <v>38</v>
      </c>
      <c r="L7" s="24" t="s">
        <v>38</v>
      </c>
      <c r="M7" s="27">
        <v>1</v>
      </c>
      <c r="N7" s="24" t="s">
        <v>46</v>
      </c>
      <c r="O7" s="28" t="s">
        <v>40</v>
      </c>
      <c r="P7" s="26">
        <v>30134836</v>
      </c>
      <c r="Q7" s="26" t="s">
        <v>718</v>
      </c>
      <c r="R7" s="26"/>
      <c r="S7" s="28" t="s">
        <v>52</v>
      </c>
      <c r="T7" s="29">
        <v>3295526000</v>
      </c>
      <c r="U7" s="33">
        <v>1000146478</v>
      </c>
      <c r="V7" s="33">
        <f>+W7</f>
        <v>1661775326</v>
      </c>
      <c r="W7" s="725">
        <f t="shared" si="1"/>
        <v>1661775326</v>
      </c>
      <c r="X7" s="724"/>
      <c r="Y7" s="31"/>
      <c r="Z7" s="31"/>
      <c r="AA7" s="31">
        <v>163929896</v>
      </c>
      <c r="AB7" s="31">
        <v>0</v>
      </c>
      <c r="AC7" s="31">
        <v>521379673</v>
      </c>
      <c r="AD7" s="31">
        <v>1400000</v>
      </c>
      <c r="AE7" s="31">
        <v>332304913</v>
      </c>
      <c r="AF7" s="31">
        <v>38560844</v>
      </c>
      <c r="AG7" s="31">
        <v>388349670</v>
      </c>
      <c r="AH7" s="31">
        <v>215850330</v>
      </c>
      <c r="AI7" s="31">
        <v>0</v>
      </c>
      <c r="AJ7" s="33">
        <f t="shared" si="2"/>
        <v>0</v>
      </c>
      <c r="AK7" s="33">
        <f t="shared" si="0"/>
        <v>633604196</v>
      </c>
      <c r="AL7" s="34" t="s">
        <v>43</v>
      </c>
      <c r="AM7" s="35" t="s">
        <v>44</v>
      </c>
    </row>
    <row r="8" spans="1:42" s="36" customFormat="1" ht="25.5" customHeight="1" outlineLevel="2">
      <c r="A8" s="24"/>
      <c r="B8" s="653">
        <v>40004690</v>
      </c>
      <c r="C8" s="24">
        <v>31</v>
      </c>
      <c r="D8" s="24">
        <v>2</v>
      </c>
      <c r="E8" s="24" t="s">
        <v>33</v>
      </c>
      <c r="F8" s="24" t="s">
        <v>34</v>
      </c>
      <c r="G8" s="24" t="s">
        <v>35</v>
      </c>
      <c r="H8" s="25" t="s">
        <v>49</v>
      </c>
      <c r="I8" s="26" t="s">
        <v>53</v>
      </c>
      <c r="J8" s="26" t="s">
        <v>930</v>
      </c>
      <c r="K8" s="24" t="s">
        <v>38</v>
      </c>
      <c r="L8" s="24" t="s">
        <v>38</v>
      </c>
      <c r="M8" s="27">
        <v>1</v>
      </c>
      <c r="N8" s="24" t="s">
        <v>46</v>
      </c>
      <c r="O8" s="28" t="s">
        <v>40</v>
      </c>
      <c r="P8" s="26">
        <v>40004690</v>
      </c>
      <c r="Q8" s="26" t="s">
        <v>718</v>
      </c>
      <c r="R8" s="26"/>
      <c r="S8" s="28" t="s">
        <v>54</v>
      </c>
      <c r="T8" s="29">
        <v>1127041000</v>
      </c>
      <c r="U8" s="33">
        <v>232520067</v>
      </c>
      <c r="V8" s="33">
        <f>+W8</f>
        <v>441322358</v>
      </c>
      <c r="W8" s="725">
        <f t="shared" si="1"/>
        <v>441322358</v>
      </c>
      <c r="X8" s="724"/>
      <c r="Y8" s="31"/>
      <c r="Z8" s="31"/>
      <c r="AA8" s="31">
        <v>53840316</v>
      </c>
      <c r="AB8" s="31">
        <v>15348907</v>
      </c>
      <c r="AC8" s="31"/>
      <c r="AD8" s="31">
        <v>106186464</v>
      </c>
      <c r="AE8" s="31">
        <v>138472596</v>
      </c>
      <c r="AF8" s="31">
        <v>127474075</v>
      </c>
      <c r="AG8" s="31">
        <v>0</v>
      </c>
      <c r="AH8" s="31">
        <v>0</v>
      </c>
      <c r="AI8" s="31">
        <v>0</v>
      </c>
      <c r="AJ8" s="33">
        <f t="shared" si="2"/>
        <v>0</v>
      </c>
      <c r="AK8" s="33">
        <f t="shared" si="0"/>
        <v>453198575</v>
      </c>
      <c r="AL8" s="34" t="s">
        <v>43</v>
      </c>
      <c r="AM8" s="35" t="s">
        <v>44</v>
      </c>
    </row>
    <row r="9" spans="1:42" s="36" customFormat="1" ht="25.5" customHeight="1" outlineLevel="2">
      <c r="A9" s="24"/>
      <c r="B9" s="653">
        <v>40015396</v>
      </c>
      <c r="C9" s="24">
        <v>31</v>
      </c>
      <c r="D9" s="24">
        <v>2</v>
      </c>
      <c r="E9" s="24" t="s">
        <v>33</v>
      </c>
      <c r="F9" s="24" t="s">
        <v>34</v>
      </c>
      <c r="G9" s="24"/>
      <c r="H9" s="25"/>
      <c r="I9" s="26" t="s">
        <v>55</v>
      </c>
      <c r="J9" s="26" t="s">
        <v>55</v>
      </c>
      <c r="K9" s="24" t="s">
        <v>38</v>
      </c>
      <c r="L9" s="24" t="s">
        <v>38</v>
      </c>
      <c r="M9" s="27">
        <v>1</v>
      </c>
      <c r="N9" s="24" t="s">
        <v>46</v>
      </c>
      <c r="O9" s="28" t="s">
        <v>56</v>
      </c>
      <c r="P9" s="26">
        <v>40015396</v>
      </c>
      <c r="Q9" s="26"/>
      <c r="R9" s="26"/>
      <c r="S9" s="28" t="s">
        <v>57</v>
      </c>
      <c r="T9" s="29">
        <v>76160000</v>
      </c>
      <c r="U9" s="33">
        <v>0</v>
      </c>
      <c r="V9" s="33">
        <f>31160000-23663000</f>
        <v>7497000</v>
      </c>
      <c r="W9" s="725">
        <f t="shared" si="1"/>
        <v>7497000</v>
      </c>
      <c r="X9" s="724"/>
      <c r="Y9" s="31"/>
      <c r="Z9" s="31"/>
      <c r="AA9" s="31">
        <v>0</v>
      </c>
      <c r="AB9" s="31">
        <v>0</v>
      </c>
      <c r="AC9" s="31"/>
      <c r="AD9" s="31">
        <v>7497000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3">
        <f t="shared" si="2"/>
        <v>0</v>
      </c>
      <c r="AK9" s="33">
        <f t="shared" si="0"/>
        <v>68663000</v>
      </c>
      <c r="AL9" s="34" t="s">
        <v>43</v>
      </c>
      <c r="AM9" s="35" t="s">
        <v>44</v>
      </c>
    </row>
    <row r="10" spans="1:42" s="36" customFormat="1" ht="25.5" customHeight="1" outlineLevel="2">
      <c r="A10" s="614"/>
      <c r="B10" s="616">
        <v>30463800</v>
      </c>
      <c r="C10" s="614">
        <v>31</v>
      </c>
      <c r="D10" s="24">
        <v>2</v>
      </c>
      <c r="E10" s="614" t="s">
        <v>33</v>
      </c>
      <c r="F10" s="614" t="s">
        <v>60</v>
      </c>
      <c r="G10" s="614" t="s">
        <v>35</v>
      </c>
      <c r="H10" s="615" t="s">
        <v>49</v>
      </c>
      <c r="I10" s="616" t="s">
        <v>61</v>
      </c>
      <c r="J10" s="26" t="s">
        <v>61</v>
      </c>
      <c r="K10" s="614" t="s">
        <v>38</v>
      </c>
      <c r="L10" s="614" t="s">
        <v>38</v>
      </c>
      <c r="M10" s="628">
        <v>1</v>
      </c>
      <c r="N10" s="614" t="s">
        <v>46</v>
      </c>
      <c r="O10" s="618" t="s">
        <v>40</v>
      </c>
      <c r="P10" s="616">
        <v>30463800</v>
      </c>
      <c r="Q10" s="616" t="s">
        <v>657</v>
      </c>
      <c r="R10" s="616"/>
      <c r="S10" s="618" t="s">
        <v>62</v>
      </c>
      <c r="T10" s="619">
        <v>4144186000</v>
      </c>
      <c r="U10" s="209">
        <v>0</v>
      </c>
      <c r="V10" s="209">
        <f>+W10</f>
        <v>836301660</v>
      </c>
      <c r="W10" s="725">
        <f>+SUM(X10:AI10)</f>
        <v>836301660</v>
      </c>
      <c r="X10" s="732"/>
      <c r="Y10" s="213"/>
      <c r="Z10" s="213"/>
      <c r="AA10" s="31">
        <v>190662194</v>
      </c>
      <c r="AB10" s="31">
        <v>126022788</v>
      </c>
      <c r="AC10" s="31"/>
      <c r="AD10" s="31">
        <v>372525814</v>
      </c>
      <c r="AE10" s="213">
        <v>55855464</v>
      </c>
      <c r="AF10" s="213">
        <v>64222208</v>
      </c>
      <c r="AG10" s="213">
        <v>27013192</v>
      </c>
      <c r="AH10" s="213">
        <v>0</v>
      </c>
      <c r="AI10" s="213">
        <v>0</v>
      </c>
      <c r="AJ10" s="209">
        <f>+V10-W10</f>
        <v>0</v>
      </c>
      <c r="AK10" s="209">
        <f>+T10-U10-W10-AJ10</f>
        <v>3307884340</v>
      </c>
      <c r="AL10" s="621" t="s">
        <v>43</v>
      </c>
      <c r="AM10" s="35" t="s">
        <v>44</v>
      </c>
    </row>
    <row r="11" spans="1:42" s="36" customFormat="1" ht="25.5" customHeight="1" outlineLevel="2">
      <c r="A11" s="614"/>
      <c r="B11" s="616">
        <v>40019026</v>
      </c>
      <c r="C11" s="614">
        <v>31</v>
      </c>
      <c r="D11" s="24">
        <v>2</v>
      </c>
      <c r="E11" s="614" t="s">
        <v>33</v>
      </c>
      <c r="F11" s="614" t="s">
        <v>69</v>
      </c>
      <c r="G11" s="614" t="s">
        <v>35</v>
      </c>
      <c r="H11" s="615" t="s">
        <v>49</v>
      </c>
      <c r="I11" s="616" t="s">
        <v>64</v>
      </c>
      <c r="J11" s="26" t="s">
        <v>931</v>
      </c>
      <c r="K11" s="614" t="s">
        <v>38</v>
      </c>
      <c r="L11" s="614" t="s">
        <v>38</v>
      </c>
      <c r="M11" s="628">
        <v>1</v>
      </c>
      <c r="N11" s="614" t="s">
        <v>46</v>
      </c>
      <c r="O11" s="618" t="s">
        <v>40</v>
      </c>
      <c r="P11" s="616">
        <v>40019026</v>
      </c>
      <c r="Q11" s="616" t="s">
        <v>657</v>
      </c>
      <c r="R11" s="616"/>
      <c r="S11" s="618" t="s">
        <v>70</v>
      </c>
      <c r="T11" s="619">
        <v>1815521000</v>
      </c>
      <c r="U11" s="209">
        <v>0</v>
      </c>
      <c r="V11" s="209">
        <f>+W11</f>
        <v>277311994</v>
      </c>
      <c r="W11" s="725">
        <f>+SUM(X11:AI11)</f>
        <v>277311994</v>
      </c>
      <c r="X11" s="731"/>
      <c r="Y11" s="209"/>
      <c r="Z11" s="209"/>
      <c r="AA11" s="31">
        <v>165339271</v>
      </c>
      <c r="AB11" s="31">
        <v>91004114</v>
      </c>
      <c r="AC11" s="209">
        <v>20968609</v>
      </c>
      <c r="AD11" s="209">
        <v>0</v>
      </c>
      <c r="AE11" s="209">
        <v>0</v>
      </c>
      <c r="AF11" s="209">
        <v>0</v>
      </c>
      <c r="AG11" s="209">
        <v>0</v>
      </c>
      <c r="AH11" s="209">
        <v>0</v>
      </c>
      <c r="AI11" s="209">
        <v>0</v>
      </c>
      <c r="AJ11" s="209">
        <f>+V11-W11</f>
        <v>0</v>
      </c>
      <c r="AK11" s="209">
        <f>+T11-U11-W11-AJ11</f>
        <v>1538209006</v>
      </c>
      <c r="AL11" s="621" t="s">
        <v>43</v>
      </c>
      <c r="AM11" s="35" t="s">
        <v>44</v>
      </c>
    </row>
    <row r="12" spans="1:42" s="36" customFormat="1" ht="25.5" customHeight="1" outlineLevel="2">
      <c r="A12" s="614"/>
      <c r="B12" s="616" t="s">
        <v>76</v>
      </c>
      <c r="C12" s="614">
        <v>33</v>
      </c>
      <c r="D12" s="614"/>
      <c r="E12" s="614" t="s">
        <v>76</v>
      </c>
      <c r="F12" s="614" t="s">
        <v>69</v>
      </c>
      <c r="G12" s="614" t="s">
        <v>35</v>
      </c>
      <c r="H12" s="615" t="s">
        <v>49</v>
      </c>
      <c r="I12" s="616" t="s">
        <v>61</v>
      </c>
      <c r="J12" s="616"/>
      <c r="K12" s="614" t="s">
        <v>38</v>
      </c>
      <c r="L12" s="614" t="s">
        <v>38</v>
      </c>
      <c r="M12" s="628">
        <v>1</v>
      </c>
      <c r="N12" s="614" t="s">
        <v>76</v>
      </c>
      <c r="O12" s="618" t="s">
        <v>40</v>
      </c>
      <c r="P12" s="616" t="s">
        <v>76</v>
      </c>
      <c r="Q12" s="616"/>
      <c r="R12" s="650"/>
      <c r="S12" s="625" t="s">
        <v>77</v>
      </c>
      <c r="T12" s="740">
        <f>+V12</f>
        <v>268356322</v>
      </c>
      <c r="U12" s="211">
        <v>0</v>
      </c>
      <c r="V12" s="211">
        <f>+W12</f>
        <v>268356322</v>
      </c>
      <c r="W12" s="725">
        <f>+SUM(X12:AI12)</f>
        <v>268356322</v>
      </c>
      <c r="X12" s="732"/>
      <c r="Y12" s="213"/>
      <c r="Z12" s="213"/>
      <c r="AA12" s="31">
        <v>0</v>
      </c>
      <c r="AB12" s="213">
        <v>44250415</v>
      </c>
      <c r="AC12" s="31">
        <v>67479982</v>
      </c>
      <c r="AD12" s="213"/>
      <c r="AE12" s="213">
        <v>48329563</v>
      </c>
      <c r="AF12" s="213">
        <v>29570980</v>
      </c>
      <c r="AG12" s="213">
        <v>15757049</v>
      </c>
      <c r="AH12" s="213">
        <v>62968333</v>
      </c>
      <c r="AI12" s="213"/>
      <c r="AJ12" s="211">
        <f>+V12-W12</f>
        <v>0</v>
      </c>
      <c r="AK12" s="211">
        <f>+T12-U12-W12-AJ12</f>
        <v>0</v>
      </c>
      <c r="AL12" s="621" t="s">
        <v>78</v>
      </c>
      <c r="AM12" s="35" t="s">
        <v>44</v>
      </c>
    </row>
    <row r="13" spans="1:42" s="23" customFormat="1" ht="25.5" customHeight="1" outlineLevel="1">
      <c r="A13" s="38"/>
      <c r="B13" s="42"/>
      <c r="C13" s="38"/>
      <c r="D13" s="38"/>
      <c r="E13" s="38"/>
      <c r="F13" s="38"/>
      <c r="G13" s="39"/>
      <c r="H13" s="39"/>
      <c r="I13" s="40"/>
      <c r="J13" s="40"/>
      <c r="K13" s="39"/>
      <c r="L13" s="39"/>
      <c r="M13" s="39"/>
      <c r="N13" s="38"/>
      <c r="O13" s="41"/>
      <c r="P13" s="42"/>
      <c r="Q13" s="42"/>
      <c r="R13" s="42"/>
      <c r="S13" s="43" t="s">
        <v>58</v>
      </c>
      <c r="T13" s="44">
        <f>SUBTOTAL(9,T4:T12)</f>
        <v>26722517322</v>
      </c>
      <c r="U13" s="44">
        <f>SUBTOTAL(9,U4:U12)</f>
        <v>9753082644</v>
      </c>
      <c r="V13" s="44">
        <f>SUBTOTAL(9,V4:V12)</f>
        <v>5484076496</v>
      </c>
      <c r="W13" s="44">
        <f>SUBTOTAL(9,W4:W12)</f>
        <v>5484076496</v>
      </c>
      <c r="X13" s="44">
        <f t="shared" ref="X13:AK13" si="3">SUBTOTAL(9,X4:X12)</f>
        <v>0</v>
      </c>
      <c r="Y13" s="44">
        <f t="shared" si="3"/>
        <v>0</v>
      </c>
      <c r="Z13" s="44">
        <f t="shared" si="3"/>
        <v>0</v>
      </c>
      <c r="AA13" s="44">
        <v>782784163</v>
      </c>
      <c r="AB13" s="44">
        <v>281746124</v>
      </c>
      <c r="AC13" s="44">
        <v>992657954</v>
      </c>
      <c r="AD13" s="44">
        <v>789054101</v>
      </c>
      <c r="AE13" s="44">
        <v>826907892</v>
      </c>
      <c r="AF13" s="44">
        <v>754449825</v>
      </c>
      <c r="AG13" s="44">
        <v>587561998</v>
      </c>
      <c r="AH13" s="44">
        <v>467614439</v>
      </c>
      <c r="AI13" s="44">
        <v>1300000</v>
      </c>
      <c r="AJ13" s="44">
        <f>SUBTOTAL(9,AJ4:AJ12)</f>
        <v>0</v>
      </c>
      <c r="AK13" s="44">
        <f t="shared" si="3"/>
        <v>11485358182</v>
      </c>
      <c r="AL13" s="45"/>
    </row>
    <row r="14" spans="1:42" s="41" customFormat="1" ht="25.5" customHeight="1" outlineLevel="1">
      <c r="A14" s="38"/>
      <c r="B14" s="42"/>
      <c r="C14" s="38"/>
      <c r="D14" s="38"/>
      <c r="E14" s="38"/>
      <c r="F14" s="38"/>
      <c r="G14" s="39"/>
      <c r="H14" s="39"/>
      <c r="I14" s="40"/>
      <c r="J14" s="40"/>
      <c r="K14" s="39"/>
      <c r="L14" s="39"/>
      <c r="M14" s="39"/>
      <c r="N14" s="38"/>
      <c r="P14" s="42"/>
      <c r="Q14" s="42"/>
      <c r="R14" s="42"/>
      <c r="S14" s="46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5"/>
    </row>
    <row r="15" spans="1:42" s="23" customFormat="1" ht="25.5" customHeight="1" outlineLevel="1">
      <c r="A15" s="38"/>
      <c r="B15" s="42"/>
      <c r="C15" s="38"/>
      <c r="D15" s="38"/>
      <c r="E15" s="38"/>
      <c r="F15" s="38"/>
      <c r="G15" s="39"/>
      <c r="H15" s="39"/>
      <c r="I15" s="40"/>
      <c r="J15" s="40"/>
      <c r="K15" s="39"/>
      <c r="L15" s="39"/>
      <c r="M15" s="39"/>
      <c r="N15" s="38"/>
      <c r="O15" s="41"/>
      <c r="P15" s="42"/>
      <c r="Q15" s="42"/>
      <c r="R15" s="42"/>
      <c r="S15" s="48" t="s">
        <v>59</v>
      </c>
      <c r="T15" s="49"/>
      <c r="U15" s="50"/>
      <c r="V15" s="50"/>
      <c r="W15" s="50"/>
      <c r="X15" s="50"/>
      <c r="Y15" s="50"/>
      <c r="Z15" s="50"/>
      <c r="AA15" s="51"/>
      <c r="AB15" s="51"/>
      <c r="AC15" s="51"/>
      <c r="AD15" s="51"/>
      <c r="AE15" s="51"/>
      <c r="AF15" s="51"/>
      <c r="AG15" s="51"/>
      <c r="AH15" s="51"/>
      <c r="AI15" s="51"/>
      <c r="AJ15" s="50"/>
      <c r="AK15" s="50"/>
      <c r="AL15" s="45"/>
    </row>
    <row r="16" spans="1:42" s="36" customFormat="1" ht="25.5" customHeight="1" outlineLevel="2">
      <c r="A16" s="630"/>
      <c r="B16" s="632">
        <v>40019001</v>
      </c>
      <c r="C16" s="630">
        <v>31</v>
      </c>
      <c r="D16" s="630">
        <v>2</v>
      </c>
      <c r="E16" s="630" t="s">
        <v>33</v>
      </c>
      <c r="F16" s="630" t="s">
        <v>69</v>
      </c>
      <c r="G16" s="630" t="s">
        <v>35</v>
      </c>
      <c r="H16" s="631" t="s">
        <v>49</v>
      </c>
      <c r="I16" s="632" t="s">
        <v>72</v>
      </c>
      <c r="J16" s="26" t="s">
        <v>932</v>
      </c>
      <c r="K16" s="630" t="s">
        <v>38</v>
      </c>
      <c r="L16" s="630" t="s">
        <v>38</v>
      </c>
      <c r="M16" s="633">
        <v>1</v>
      </c>
      <c r="N16" s="630" t="s">
        <v>46</v>
      </c>
      <c r="O16" s="634" t="s">
        <v>40</v>
      </c>
      <c r="P16" s="632">
        <v>40019001</v>
      </c>
      <c r="Q16" s="741"/>
      <c r="R16" s="741"/>
      <c r="S16" s="742" t="s">
        <v>727</v>
      </c>
      <c r="T16" s="743">
        <v>167403000</v>
      </c>
      <c r="U16" s="744">
        <v>0</v>
      </c>
      <c r="V16" s="744">
        <v>10000000</v>
      </c>
      <c r="W16" s="726">
        <f>+SUM(X16:AI16)</f>
        <v>0</v>
      </c>
      <c r="X16" s="732"/>
      <c r="Y16" s="213"/>
      <c r="Z16" s="213"/>
      <c r="AA16" s="31">
        <v>0</v>
      </c>
      <c r="AB16" s="31">
        <v>0</v>
      </c>
      <c r="AC16" s="31"/>
      <c r="AD16" s="31">
        <v>0</v>
      </c>
      <c r="AE16" s="213">
        <v>0</v>
      </c>
      <c r="AF16" s="213">
        <v>0</v>
      </c>
      <c r="AG16" s="213">
        <v>0</v>
      </c>
      <c r="AH16" s="213"/>
      <c r="AI16" s="213"/>
      <c r="AJ16" s="213">
        <f>+V16-W16</f>
        <v>10000000</v>
      </c>
      <c r="AK16" s="213">
        <f>+T16-U16-W16-AJ16</f>
        <v>157403000</v>
      </c>
      <c r="AL16" s="637" t="s">
        <v>43</v>
      </c>
      <c r="AM16" s="35" t="s">
        <v>143</v>
      </c>
    </row>
    <row r="17" spans="1:41" s="36" customFormat="1" ht="25.5" customHeight="1" outlineLevel="2">
      <c r="A17" s="630"/>
      <c r="B17" s="632">
        <v>40008282</v>
      </c>
      <c r="C17" s="630">
        <v>31</v>
      </c>
      <c r="D17" s="630">
        <v>2</v>
      </c>
      <c r="E17" s="630" t="s">
        <v>33</v>
      </c>
      <c r="F17" s="630" t="s">
        <v>69</v>
      </c>
      <c r="G17" s="630"/>
      <c r="H17" s="631"/>
      <c r="I17" s="632" t="s">
        <v>45</v>
      </c>
      <c r="J17" s="26" t="s">
        <v>928</v>
      </c>
      <c r="K17" s="630" t="s">
        <v>38</v>
      </c>
      <c r="L17" s="630" t="s">
        <v>38</v>
      </c>
      <c r="M17" s="633">
        <v>1</v>
      </c>
      <c r="N17" s="630" t="s">
        <v>46</v>
      </c>
      <c r="O17" s="634" t="s">
        <v>40</v>
      </c>
      <c r="P17" s="632">
        <v>40008282</v>
      </c>
      <c r="Q17" s="632"/>
      <c r="R17" s="741"/>
      <c r="S17" s="742" t="s">
        <v>74</v>
      </c>
      <c r="T17" s="743">
        <v>988704000</v>
      </c>
      <c r="U17" s="744">
        <v>0</v>
      </c>
      <c r="V17" s="744">
        <v>10000000</v>
      </c>
      <c r="W17" s="726">
        <f>+SUM(X17:AI17)</f>
        <v>0</v>
      </c>
      <c r="X17" s="732"/>
      <c r="Y17" s="213"/>
      <c r="Z17" s="213"/>
      <c r="AA17" s="31">
        <v>0</v>
      </c>
      <c r="AB17" s="31">
        <v>0</v>
      </c>
      <c r="AC17" s="31"/>
      <c r="AD17" s="31">
        <v>0</v>
      </c>
      <c r="AE17" s="213">
        <v>0</v>
      </c>
      <c r="AF17" s="213">
        <v>0</v>
      </c>
      <c r="AG17" s="213">
        <v>0</v>
      </c>
      <c r="AH17" s="213">
        <v>0</v>
      </c>
      <c r="AI17" s="213">
        <v>0</v>
      </c>
      <c r="AJ17" s="213">
        <f>+V17-W17</f>
        <v>10000000</v>
      </c>
      <c r="AK17" s="213">
        <f>+T17-U17-W17-AJ17</f>
        <v>978704000</v>
      </c>
      <c r="AL17" s="637" t="s">
        <v>43</v>
      </c>
      <c r="AM17" s="35" t="s">
        <v>143</v>
      </c>
      <c r="AO17" s="822" t="s">
        <v>891</v>
      </c>
    </row>
    <row r="18" spans="1:41" s="36" customFormat="1" ht="25.5" customHeight="1" outlineLevel="2">
      <c r="A18" s="630"/>
      <c r="B18" s="632">
        <v>30257472</v>
      </c>
      <c r="C18" s="630">
        <v>31</v>
      </c>
      <c r="D18" s="630">
        <v>2</v>
      </c>
      <c r="E18" s="630" t="s">
        <v>33</v>
      </c>
      <c r="F18" s="630" t="s">
        <v>69</v>
      </c>
      <c r="G18" s="630"/>
      <c r="H18" s="631"/>
      <c r="I18" s="632" t="s">
        <v>72</v>
      </c>
      <c r="J18" s="26" t="s">
        <v>932</v>
      </c>
      <c r="K18" s="630" t="s">
        <v>38</v>
      </c>
      <c r="L18" s="630" t="s">
        <v>38</v>
      </c>
      <c r="M18" s="633">
        <v>1</v>
      </c>
      <c r="N18" s="630" t="s">
        <v>46</v>
      </c>
      <c r="O18" s="634" t="s">
        <v>40</v>
      </c>
      <c r="P18" s="632">
        <v>30257472</v>
      </c>
      <c r="Q18" s="741" t="s">
        <v>657</v>
      </c>
      <c r="R18" s="741"/>
      <c r="S18" s="742" t="s">
        <v>73</v>
      </c>
      <c r="T18" s="743">
        <v>562400000</v>
      </c>
      <c r="U18" s="744">
        <v>47479757</v>
      </c>
      <c r="V18" s="744">
        <v>10000000</v>
      </c>
      <c r="W18" s="726">
        <f>+SUM(X18:AI18)</f>
        <v>0</v>
      </c>
      <c r="X18" s="732"/>
      <c r="Y18" s="213"/>
      <c r="Z18" s="213"/>
      <c r="AA18" s="31">
        <v>0</v>
      </c>
      <c r="AB18" s="31">
        <v>0</v>
      </c>
      <c r="AC18" s="31"/>
      <c r="AD18" s="31">
        <v>0</v>
      </c>
      <c r="AE18" s="213">
        <v>0</v>
      </c>
      <c r="AF18" s="213">
        <v>0</v>
      </c>
      <c r="AG18" s="213">
        <v>0</v>
      </c>
      <c r="AH18" s="213">
        <v>0</v>
      </c>
      <c r="AI18" s="213">
        <v>0</v>
      </c>
      <c r="AJ18" s="213">
        <f>+V18-W18</f>
        <v>10000000</v>
      </c>
      <c r="AK18" s="213">
        <f>+T18-U18-W18-AJ18</f>
        <v>504920243</v>
      </c>
      <c r="AL18" s="637" t="s">
        <v>43</v>
      </c>
      <c r="AM18" s="35" t="s">
        <v>143</v>
      </c>
      <c r="AO18" s="36" t="s">
        <v>893</v>
      </c>
    </row>
    <row r="19" spans="1:41" s="36" customFormat="1" ht="25.5" customHeight="1" outlineLevel="2">
      <c r="A19" s="52"/>
      <c r="B19" s="653">
        <v>40019022</v>
      </c>
      <c r="C19" s="52">
        <v>31</v>
      </c>
      <c r="D19" s="52">
        <v>2</v>
      </c>
      <c r="E19" s="52" t="s">
        <v>33</v>
      </c>
      <c r="F19" s="52" t="s">
        <v>60</v>
      </c>
      <c r="G19" s="52" t="s">
        <v>35</v>
      </c>
      <c r="H19" s="53" t="s">
        <v>49</v>
      </c>
      <c r="I19" s="54" t="s">
        <v>64</v>
      </c>
      <c r="J19" s="26" t="s">
        <v>931</v>
      </c>
      <c r="K19" s="52" t="s">
        <v>38</v>
      </c>
      <c r="L19" s="52" t="s">
        <v>38</v>
      </c>
      <c r="M19" s="55">
        <v>1</v>
      </c>
      <c r="N19" s="52" t="s">
        <v>46</v>
      </c>
      <c r="O19" s="56" t="s">
        <v>40</v>
      </c>
      <c r="P19" s="54">
        <v>40019022</v>
      </c>
      <c r="Q19" s="54" t="s">
        <v>657</v>
      </c>
      <c r="R19" s="54"/>
      <c r="S19" s="56" t="s">
        <v>65</v>
      </c>
      <c r="T19" s="57">
        <v>650792000</v>
      </c>
      <c r="U19" s="58">
        <v>0</v>
      </c>
      <c r="V19" s="744">
        <v>10000000</v>
      </c>
      <c r="W19" s="726">
        <f t="shared" si="1"/>
        <v>0</v>
      </c>
      <c r="X19" s="724"/>
      <c r="Y19" s="31"/>
      <c r="Z19" s="31"/>
      <c r="AA19" s="31">
        <v>0</v>
      </c>
      <c r="AB19" s="31">
        <v>0</v>
      </c>
      <c r="AC19" s="31"/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58">
        <f t="shared" si="2"/>
        <v>10000000</v>
      </c>
      <c r="AK19" s="58">
        <f>+T19-U19-W19-AJ19</f>
        <v>640792000</v>
      </c>
      <c r="AL19" s="59" t="s">
        <v>43</v>
      </c>
      <c r="AM19" s="35" t="s">
        <v>143</v>
      </c>
      <c r="AO19" s="36" t="s">
        <v>892</v>
      </c>
    </row>
    <row r="20" spans="1:41" s="23" customFormat="1" ht="25.5" customHeight="1" outlineLevel="1">
      <c r="A20" s="38"/>
      <c r="B20" s="42"/>
      <c r="C20" s="38"/>
      <c r="D20" s="38"/>
      <c r="E20" s="38"/>
      <c r="F20" s="38"/>
      <c r="G20" s="39"/>
      <c r="H20" s="39"/>
      <c r="I20" s="40"/>
      <c r="J20" s="40"/>
      <c r="K20" s="39"/>
      <c r="L20" s="39"/>
      <c r="M20" s="39"/>
      <c r="N20" s="38"/>
      <c r="O20" s="41"/>
      <c r="P20" s="42"/>
      <c r="Q20" s="42"/>
      <c r="R20" s="42"/>
      <c r="S20" s="60" t="s">
        <v>67</v>
      </c>
      <c r="T20" s="61">
        <f>SUBTOTAL(9,T16:T19)</f>
        <v>2369299000</v>
      </c>
      <c r="U20" s="61">
        <f t="shared" ref="U20:V20" si="4">SUBTOTAL(9,U16:U19)</f>
        <v>47479757</v>
      </c>
      <c r="V20" s="61">
        <f t="shared" si="4"/>
        <v>40000000</v>
      </c>
      <c r="W20" s="61">
        <f>SUBTOTAL(9,W16:W19)</f>
        <v>0</v>
      </c>
      <c r="X20" s="61">
        <f t="shared" ref="X20:AK20" si="5">SUBTOTAL(9,X16:X19)</f>
        <v>0</v>
      </c>
      <c r="Y20" s="61">
        <f t="shared" si="5"/>
        <v>0</v>
      </c>
      <c r="Z20" s="61">
        <f t="shared" si="5"/>
        <v>0</v>
      </c>
      <c r="AA20" s="61">
        <v>0</v>
      </c>
      <c r="AB20" s="61">
        <v>0</v>
      </c>
      <c r="AC20" s="61">
        <v>0</v>
      </c>
      <c r="AD20" s="61">
        <v>0</v>
      </c>
      <c r="AE20" s="61">
        <v>0</v>
      </c>
      <c r="AF20" s="61">
        <v>0</v>
      </c>
      <c r="AG20" s="61">
        <v>0</v>
      </c>
      <c r="AH20" s="61">
        <v>0</v>
      </c>
      <c r="AI20" s="61">
        <v>0</v>
      </c>
      <c r="AJ20" s="61">
        <f t="shared" si="5"/>
        <v>40000000</v>
      </c>
      <c r="AK20" s="61">
        <f t="shared" si="5"/>
        <v>2281819243</v>
      </c>
      <c r="AL20" s="45"/>
    </row>
    <row r="21" spans="1:41" s="41" customFormat="1" ht="25.5" customHeight="1" outlineLevel="1">
      <c r="A21" s="38"/>
      <c r="B21" s="42"/>
      <c r="C21" s="38"/>
      <c r="D21" s="38"/>
      <c r="E21" s="38"/>
      <c r="F21" s="38"/>
      <c r="G21" s="39"/>
      <c r="H21" s="39"/>
      <c r="I21" s="40"/>
      <c r="J21" s="40"/>
      <c r="K21" s="39"/>
      <c r="L21" s="39"/>
      <c r="M21" s="39"/>
      <c r="N21" s="38"/>
      <c r="P21" s="42"/>
      <c r="Q21" s="42"/>
      <c r="R21" s="42"/>
      <c r="S21" s="46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5"/>
    </row>
    <row r="22" spans="1:41" s="41" customFormat="1" ht="25.5" customHeight="1" outlineLevel="1">
      <c r="A22" s="38"/>
      <c r="B22" s="42"/>
      <c r="C22" s="38"/>
      <c r="D22" s="38"/>
      <c r="E22" s="38"/>
      <c r="F22" s="38"/>
      <c r="G22" s="39"/>
      <c r="H22" s="39"/>
      <c r="I22" s="40"/>
      <c r="J22" s="40"/>
      <c r="K22" s="39"/>
      <c r="L22" s="39"/>
      <c r="M22" s="39"/>
      <c r="N22" s="38"/>
      <c r="P22" s="42"/>
      <c r="Q22" s="42"/>
      <c r="R22" s="42"/>
      <c r="S22" s="48" t="s">
        <v>68</v>
      </c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5"/>
    </row>
    <row r="23" spans="1:41" s="36" customFormat="1" ht="25.5" customHeight="1" outlineLevel="2">
      <c r="A23" s="62"/>
      <c r="B23" s="653">
        <v>40016735</v>
      </c>
      <c r="C23" s="62">
        <v>31</v>
      </c>
      <c r="D23" s="62">
        <v>2</v>
      </c>
      <c r="E23" s="62" t="s">
        <v>33</v>
      </c>
      <c r="F23" s="62" t="s">
        <v>69</v>
      </c>
      <c r="G23" s="62" t="s">
        <v>35</v>
      </c>
      <c r="H23" s="63" t="s">
        <v>49</v>
      </c>
      <c r="I23" s="64" t="s">
        <v>50</v>
      </c>
      <c r="J23" s="26" t="s">
        <v>929</v>
      </c>
      <c r="K23" s="62" t="s">
        <v>38</v>
      </c>
      <c r="L23" s="62" t="s">
        <v>38</v>
      </c>
      <c r="M23" s="65">
        <v>1</v>
      </c>
      <c r="N23" s="62" t="s">
        <v>623</v>
      </c>
      <c r="O23" s="66" t="s">
        <v>56</v>
      </c>
      <c r="P23" s="64">
        <v>40016735</v>
      </c>
      <c r="Q23" s="64"/>
      <c r="R23" s="64"/>
      <c r="S23" s="66" t="s">
        <v>71</v>
      </c>
      <c r="T23" s="67">
        <v>193804000</v>
      </c>
      <c r="U23" s="68">
        <v>0</v>
      </c>
      <c r="V23" s="68">
        <v>50000000</v>
      </c>
      <c r="W23" s="728">
        <f t="shared" si="1"/>
        <v>0</v>
      </c>
      <c r="X23" s="724"/>
      <c r="Y23" s="31"/>
      <c r="Z23" s="31"/>
      <c r="AA23" s="31">
        <v>0</v>
      </c>
      <c r="AB23" s="31">
        <v>0</v>
      </c>
      <c r="AC23" s="31"/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68">
        <f t="shared" si="2"/>
        <v>50000000</v>
      </c>
      <c r="AK23" s="68">
        <f t="shared" ref="AK23" si="6">+T23-U23-W23-AJ23</f>
        <v>143804000</v>
      </c>
      <c r="AL23" s="69" t="s">
        <v>43</v>
      </c>
      <c r="AM23" s="35" t="s">
        <v>66</v>
      </c>
    </row>
    <row r="24" spans="1:41" s="41" customFormat="1" ht="25.5" customHeight="1" outlineLevel="1">
      <c r="A24" s="38"/>
      <c r="B24" s="42"/>
      <c r="C24" s="38"/>
      <c r="D24" s="38"/>
      <c r="E24" s="38"/>
      <c r="F24" s="38"/>
      <c r="G24" s="39"/>
      <c r="H24" s="39"/>
      <c r="I24" s="40"/>
      <c r="J24" s="40"/>
      <c r="K24" s="39"/>
      <c r="L24" s="39"/>
      <c r="M24" s="39"/>
      <c r="N24" s="38"/>
      <c r="P24" s="42"/>
      <c r="Q24" s="42"/>
      <c r="R24" s="42"/>
      <c r="S24" s="73" t="s">
        <v>79</v>
      </c>
      <c r="T24" s="74">
        <f>+T23</f>
        <v>193804000</v>
      </c>
      <c r="U24" s="74">
        <f t="shared" ref="U24:AK24" si="7">+U23</f>
        <v>0</v>
      </c>
      <c r="V24" s="74">
        <f t="shared" si="7"/>
        <v>50000000</v>
      </c>
      <c r="W24" s="74">
        <f t="shared" si="7"/>
        <v>0</v>
      </c>
      <c r="X24" s="74">
        <f t="shared" si="7"/>
        <v>0</v>
      </c>
      <c r="Y24" s="74">
        <f t="shared" si="7"/>
        <v>0</v>
      </c>
      <c r="Z24" s="74">
        <f t="shared" si="7"/>
        <v>0</v>
      </c>
      <c r="AA24" s="74">
        <v>0</v>
      </c>
      <c r="AB24" s="74">
        <f t="shared" si="7"/>
        <v>0</v>
      </c>
      <c r="AC24" s="74">
        <f t="shared" si="7"/>
        <v>0</v>
      </c>
      <c r="AD24" s="74">
        <f t="shared" si="7"/>
        <v>0</v>
      </c>
      <c r="AE24" s="74">
        <f t="shared" si="7"/>
        <v>0</v>
      </c>
      <c r="AF24" s="74">
        <f t="shared" si="7"/>
        <v>0</v>
      </c>
      <c r="AG24" s="74">
        <f t="shared" si="7"/>
        <v>0</v>
      </c>
      <c r="AH24" s="74">
        <f t="shared" si="7"/>
        <v>0</v>
      </c>
      <c r="AI24" s="74">
        <f t="shared" si="7"/>
        <v>0</v>
      </c>
      <c r="AJ24" s="74">
        <f t="shared" si="7"/>
        <v>50000000</v>
      </c>
      <c r="AK24" s="74">
        <f t="shared" si="7"/>
        <v>143804000</v>
      </c>
      <c r="AL24" s="45"/>
    </row>
    <row r="25" spans="1:41" s="41" customFormat="1" ht="25.5" customHeight="1" outlineLevel="1">
      <c r="A25" s="38"/>
      <c r="B25" s="42"/>
      <c r="C25" s="38"/>
      <c r="D25" s="38"/>
      <c r="E25" s="38"/>
      <c r="F25" s="38"/>
      <c r="G25" s="39"/>
      <c r="H25" s="39"/>
      <c r="I25" s="40"/>
      <c r="J25" s="40"/>
      <c r="K25" s="39"/>
      <c r="L25" s="39"/>
      <c r="M25" s="39"/>
      <c r="N25" s="38"/>
      <c r="P25" s="42"/>
      <c r="Q25" s="42"/>
      <c r="R25" s="42"/>
      <c r="S25" s="46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5"/>
    </row>
    <row r="26" spans="1:41" s="82" customFormat="1" ht="25.5" customHeight="1" outlineLevel="1">
      <c r="A26" s="75"/>
      <c r="B26" s="76"/>
      <c r="C26" s="75"/>
      <c r="D26" s="75"/>
      <c r="E26" s="75"/>
      <c r="F26" s="75"/>
      <c r="G26" s="75"/>
      <c r="H26" s="75"/>
      <c r="I26" s="76"/>
      <c r="J26" s="76"/>
      <c r="K26" s="75"/>
      <c r="L26" s="75"/>
      <c r="M26" s="75"/>
      <c r="N26" s="75"/>
      <c r="O26" s="77"/>
      <c r="P26" s="76"/>
      <c r="Q26" s="42"/>
      <c r="R26" s="42"/>
      <c r="S26" s="78" t="s">
        <v>80</v>
      </c>
      <c r="T26" s="79">
        <f t="shared" ref="T26:Z26" si="8">T13+T20+T24</f>
        <v>29285620322</v>
      </c>
      <c r="U26" s="79">
        <f t="shared" si="8"/>
        <v>9800562401</v>
      </c>
      <c r="V26" s="79">
        <f t="shared" si="8"/>
        <v>5574076496</v>
      </c>
      <c r="W26" s="79">
        <f t="shared" si="8"/>
        <v>5484076496</v>
      </c>
      <c r="X26" s="79">
        <f t="shared" si="8"/>
        <v>0</v>
      </c>
      <c r="Y26" s="79">
        <f t="shared" si="8"/>
        <v>0</v>
      </c>
      <c r="Z26" s="79">
        <f t="shared" si="8"/>
        <v>0</v>
      </c>
      <c r="AA26" s="79">
        <v>782784163</v>
      </c>
      <c r="AB26" s="79">
        <v>281746124</v>
      </c>
      <c r="AC26" s="79">
        <v>992657954</v>
      </c>
      <c r="AD26" s="79">
        <v>789054101</v>
      </c>
      <c r="AE26" s="79">
        <v>826907892</v>
      </c>
      <c r="AF26" s="79">
        <v>754449825</v>
      </c>
      <c r="AG26" s="79">
        <v>587561998</v>
      </c>
      <c r="AH26" s="79">
        <v>467614439</v>
      </c>
      <c r="AI26" s="79">
        <v>1300000</v>
      </c>
      <c r="AJ26" s="79">
        <f>AJ13+AJ20+AJ24</f>
        <v>90000000</v>
      </c>
      <c r="AK26" s="79">
        <f>AK13+AK20+AK24</f>
        <v>13910981425</v>
      </c>
      <c r="AL26" s="80"/>
    </row>
    <row r="27" spans="1:41" s="82" customFormat="1" ht="25.5" customHeight="1" outlineLevel="1">
      <c r="A27" s="75"/>
      <c r="B27" s="76"/>
      <c r="C27" s="75"/>
      <c r="D27" s="75"/>
      <c r="E27" s="75"/>
      <c r="F27" s="75"/>
      <c r="G27" s="75"/>
      <c r="H27" s="75"/>
      <c r="I27" s="76"/>
      <c r="J27" s="76"/>
      <c r="K27" s="75"/>
      <c r="L27" s="75"/>
      <c r="M27" s="75"/>
      <c r="N27" s="75"/>
      <c r="O27" s="77"/>
      <c r="P27" s="76"/>
      <c r="Q27" s="42"/>
      <c r="R27" s="42"/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0"/>
    </row>
    <row r="28" spans="1:41" s="82" customFormat="1" ht="25.5" customHeight="1" outlineLevel="1">
      <c r="A28" s="75"/>
      <c r="B28" s="76"/>
      <c r="C28" s="75"/>
      <c r="D28" s="75"/>
      <c r="E28" s="75"/>
      <c r="F28" s="75"/>
      <c r="G28" s="75"/>
      <c r="H28" s="75"/>
      <c r="I28" s="76"/>
      <c r="J28" s="76"/>
      <c r="K28" s="75"/>
      <c r="L28" s="75"/>
      <c r="M28" s="75"/>
      <c r="N28" s="75"/>
      <c r="O28" s="77"/>
      <c r="P28" s="76"/>
      <c r="Q28" s="42"/>
      <c r="R28" s="42"/>
      <c r="S28" s="493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0"/>
    </row>
    <row r="29" spans="1:41" s="23" customFormat="1" ht="25.5" customHeight="1" outlineLevel="1">
      <c r="A29" s="39"/>
      <c r="B29" s="40"/>
      <c r="C29" s="39"/>
      <c r="D29" s="39"/>
      <c r="E29" s="39"/>
      <c r="F29" s="39"/>
      <c r="G29" s="39"/>
      <c r="H29" s="39"/>
      <c r="I29" s="40"/>
      <c r="J29" s="40"/>
      <c r="K29" s="39"/>
      <c r="L29" s="39"/>
      <c r="M29" s="39"/>
      <c r="N29" s="39"/>
      <c r="O29" s="86"/>
      <c r="P29" s="40"/>
      <c r="Q29" s="42"/>
      <c r="R29" s="42"/>
      <c r="S29" s="87" t="s">
        <v>81</v>
      </c>
      <c r="T29" s="88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89"/>
    </row>
    <row r="30" spans="1:41" s="36" customFormat="1" ht="25.5" customHeight="1" outlineLevel="2">
      <c r="A30" s="38"/>
      <c r="B30" s="42"/>
      <c r="C30" s="38"/>
      <c r="D30" s="38"/>
      <c r="E30" s="38"/>
      <c r="F30" s="38"/>
      <c r="G30" s="39"/>
      <c r="H30" s="39"/>
      <c r="I30" s="40"/>
      <c r="J30" s="40"/>
      <c r="K30" s="39"/>
      <c r="L30" s="39"/>
      <c r="M30" s="39"/>
      <c r="N30" s="38"/>
      <c r="O30" s="41"/>
      <c r="P30" s="42"/>
      <c r="Q30" s="42"/>
      <c r="R30" s="42"/>
      <c r="S30" s="22" t="s">
        <v>32</v>
      </c>
      <c r="T30" s="49"/>
      <c r="U30" s="50"/>
      <c r="V30" s="50"/>
      <c r="W30" s="50"/>
      <c r="X30" s="50"/>
      <c r="Y30" s="50"/>
      <c r="Z30" s="50"/>
      <c r="AA30" s="51"/>
      <c r="AB30" s="51"/>
      <c r="AC30" s="51"/>
      <c r="AD30" s="51"/>
      <c r="AE30" s="51"/>
      <c r="AF30" s="51"/>
      <c r="AG30" s="51"/>
      <c r="AH30" s="51"/>
      <c r="AI30" s="51"/>
      <c r="AJ30" s="50"/>
      <c r="AK30" s="50"/>
      <c r="AL30" s="45"/>
    </row>
    <row r="31" spans="1:41" s="36" customFormat="1" ht="25.5" customHeight="1" outlineLevel="2">
      <c r="A31" s="24"/>
      <c r="B31" s="653">
        <v>30412923</v>
      </c>
      <c r="C31" s="24">
        <v>31</v>
      </c>
      <c r="D31" s="24">
        <v>2</v>
      </c>
      <c r="E31" s="24" t="s">
        <v>33</v>
      </c>
      <c r="F31" s="24" t="s">
        <v>34</v>
      </c>
      <c r="G31" s="24" t="s">
        <v>83</v>
      </c>
      <c r="H31" s="25" t="s">
        <v>49</v>
      </c>
      <c r="I31" s="26" t="s">
        <v>84</v>
      </c>
      <c r="J31" s="26" t="s">
        <v>84</v>
      </c>
      <c r="K31" s="24" t="s">
        <v>38</v>
      </c>
      <c r="L31" s="24" t="s">
        <v>85</v>
      </c>
      <c r="M31" s="27">
        <v>2</v>
      </c>
      <c r="N31" s="24" t="s">
        <v>46</v>
      </c>
      <c r="O31" s="26" t="s">
        <v>56</v>
      </c>
      <c r="P31" s="26">
        <v>30412923</v>
      </c>
      <c r="Q31" s="26"/>
      <c r="R31" s="26"/>
      <c r="S31" s="28" t="s">
        <v>86</v>
      </c>
      <c r="T31" s="29">
        <v>19780000</v>
      </c>
      <c r="U31" s="29">
        <v>7512000</v>
      </c>
      <c r="V31" s="33">
        <v>12268000</v>
      </c>
      <c r="W31" s="725">
        <f t="shared" si="1"/>
        <v>0</v>
      </c>
      <c r="X31" s="724"/>
      <c r="Y31" s="31"/>
      <c r="Z31" s="31"/>
      <c r="AA31" s="31">
        <v>0</v>
      </c>
      <c r="AB31" s="31">
        <v>0</v>
      </c>
      <c r="AC31" s="31"/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3">
        <f t="shared" si="2"/>
        <v>12268000</v>
      </c>
      <c r="AK31" s="33">
        <f>+T31-U31-W31-AJ31</f>
        <v>0</v>
      </c>
      <c r="AL31" s="34" t="s">
        <v>43</v>
      </c>
      <c r="AM31" s="35" t="s">
        <v>82</v>
      </c>
    </row>
    <row r="32" spans="1:41" s="36" customFormat="1" ht="25.5" customHeight="1" outlineLevel="2">
      <c r="A32" s="24"/>
      <c r="B32" s="653">
        <v>30478036</v>
      </c>
      <c r="C32" s="24">
        <v>31</v>
      </c>
      <c r="D32" s="24">
        <v>2</v>
      </c>
      <c r="E32" s="24" t="s">
        <v>33</v>
      </c>
      <c r="F32" s="24" t="s">
        <v>34</v>
      </c>
      <c r="G32" s="24" t="s">
        <v>83</v>
      </c>
      <c r="H32" s="25" t="s">
        <v>49</v>
      </c>
      <c r="I32" s="26" t="s">
        <v>50</v>
      </c>
      <c r="J32" s="26" t="s">
        <v>929</v>
      </c>
      <c r="K32" s="24" t="s">
        <v>38</v>
      </c>
      <c r="L32" s="24" t="s">
        <v>85</v>
      </c>
      <c r="M32" s="27">
        <v>2</v>
      </c>
      <c r="N32" s="24" t="s">
        <v>46</v>
      </c>
      <c r="O32" s="28" t="s">
        <v>40</v>
      </c>
      <c r="P32" s="26">
        <v>30478036</v>
      </c>
      <c r="Q32" s="26" t="s">
        <v>657</v>
      </c>
      <c r="R32" s="26"/>
      <c r="S32" s="28" t="s">
        <v>88</v>
      </c>
      <c r="T32" s="29">
        <v>1296750373</v>
      </c>
      <c r="U32" s="33">
        <v>987598930</v>
      </c>
      <c r="V32" s="33">
        <f>+W32</f>
        <v>305012869</v>
      </c>
      <c r="W32" s="725">
        <f t="shared" si="1"/>
        <v>305012869</v>
      </c>
      <c r="X32" s="724"/>
      <c r="Y32" s="31"/>
      <c r="Z32" s="31"/>
      <c r="AA32" s="31">
        <v>0</v>
      </c>
      <c r="AB32" s="31">
        <v>19145576</v>
      </c>
      <c r="AC32" s="31">
        <v>28458850</v>
      </c>
      <c r="AD32" s="31">
        <v>0</v>
      </c>
      <c r="AE32" s="31">
        <v>245257</v>
      </c>
      <c r="AF32" s="31">
        <v>20717376</v>
      </c>
      <c r="AG32" s="31">
        <v>0</v>
      </c>
      <c r="AH32" s="31">
        <v>86445803</v>
      </c>
      <c r="AI32" s="31">
        <v>150000007</v>
      </c>
      <c r="AJ32" s="33">
        <f t="shared" si="2"/>
        <v>0</v>
      </c>
      <c r="AK32" s="33">
        <f>+T32-U32-W32-AJ32</f>
        <v>4138574</v>
      </c>
      <c r="AL32" s="34" t="s">
        <v>43</v>
      </c>
      <c r="AM32" s="35" t="s">
        <v>44</v>
      </c>
    </row>
    <row r="33" spans="1:39" s="23" customFormat="1" ht="25.5" customHeight="1" outlineLevel="1">
      <c r="A33" s="614"/>
      <c r="B33" s="616">
        <v>40013401</v>
      </c>
      <c r="C33" s="614">
        <v>31</v>
      </c>
      <c r="D33" s="614">
        <v>2</v>
      </c>
      <c r="E33" s="614" t="s">
        <v>33</v>
      </c>
      <c r="F33" s="614" t="s">
        <v>60</v>
      </c>
      <c r="G33" s="614" t="s">
        <v>83</v>
      </c>
      <c r="H33" s="615" t="s">
        <v>36</v>
      </c>
      <c r="I33" s="616" t="s">
        <v>37</v>
      </c>
      <c r="J33" s="26" t="s">
        <v>37</v>
      </c>
      <c r="K33" s="614" t="s">
        <v>38</v>
      </c>
      <c r="L33" s="614" t="s">
        <v>85</v>
      </c>
      <c r="M33" s="628">
        <v>2</v>
      </c>
      <c r="N33" s="614" t="s">
        <v>46</v>
      </c>
      <c r="O33" s="618" t="s">
        <v>40</v>
      </c>
      <c r="P33" s="616">
        <v>40013401</v>
      </c>
      <c r="Q33" s="650" t="s">
        <v>657</v>
      </c>
      <c r="R33" s="650"/>
      <c r="S33" s="625" t="s">
        <v>89</v>
      </c>
      <c r="T33" s="740">
        <v>460788000</v>
      </c>
      <c r="U33" s="211">
        <v>77420517</v>
      </c>
      <c r="V33" s="211">
        <f>160543272+64209668+98522370+52333478+6721022</f>
        <v>382329810</v>
      </c>
      <c r="W33" s="725">
        <f>+SUM(X33:AI33)</f>
        <v>382329810</v>
      </c>
      <c r="X33" s="731"/>
      <c r="Y33" s="209"/>
      <c r="Z33" s="209"/>
      <c r="AA33" s="31">
        <v>2000000</v>
      </c>
      <c r="AB33" s="31">
        <v>0</v>
      </c>
      <c r="AC33" s="31">
        <v>20289448</v>
      </c>
      <c r="AD33" s="31">
        <v>0</v>
      </c>
      <c r="AE33" s="209">
        <v>14431574</v>
      </c>
      <c r="AF33" s="209">
        <v>22333478</v>
      </c>
      <c r="AG33" s="209">
        <v>98522370</v>
      </c>
      <c r="AH33" s="209">
        <v>110475188</v>
      </c>
      <c r="AI33" s="209">
        <v>114277752</v>
      </c>
      <c r="AJ33" s="211">
        <f>+V33-W33</f>
        <v>0</v>
      </c>
      <c r="AK33" s="211">
        <f>+T33-U33-W33-AJ33</f>
        <v>1037673</v>
      </c>
      <c r="AL33" s="621" t="s">
        <v>48</v>
      </c>
      <c r="AM33" s="35" t="s">
        <v>44</v>
      </c>
    </row>
    <row r="34" spans="1:39" s="23" customFormat="1" ht="25.5" customHeight="1" outlineLevel="1">
      <c r="A34" s="614"/>
      <c r="B34" s="616" t="s">
        <v>76</v>
      </c>
      <c r="C34" s="614">
        <v>33</v>
      </c>
      <c r="D34" s="614"/>
      <c r="E34" s="614" t="s">
        <v>76</v>
      </c>
      <c r="F34" s="614" t="s">
        <v>69</v>
      </c>
      <c r="G34" s="614" t="s">
        <v>35</v>
      </c>
      <c r="H34" s="614" t="s">
        <v>49</v>
      </c>
      <c r="I34" s="616" t="s">
        <v>61</v>
      </c>
      <c r="J34" s="616"/>
      <c r="K34" s="614" t="s">
        <v>38</v>
      </c>
      <c r="L34" s="614" t="s">
        <v>85</v>
      </c>
      <c r="M34" s="614">
        <v>2</v>
      </c>
      <c r="N34" s="614" t="s">
        <v>76</v>
      </c>
      <c r="O34" s="618" t="s">
        <v>40</v>
      </c>
      <c r="P34" s="616" t="s">
        <v>76</v>
      </c>
      <c r="Q34" s="616"/>
      <c r="R34" s="616"/>
      <c r="S34" s="618" t="s">
        <v>77</v>
      </c>
      <c r="T34" s="740">
        <f>+V34</f>
        <v>303990914</v>
      </c>
      <c r="U34" s="209">
        <v>0</v>
      </c>
      <c r="V34" s="209">
        <f>+W34</f>
        <v>303990914</v>
      </c>
      <c r="W34" s="209">
        <f>+SUM(X34:AI34)</f>
        <v>303990914</v>
      </c>
      <c r="X34" s="209"/>
      <c r="Y34" s="209"/>
      <c r="Z34" s="209"/>
      <c r="AA34" s="31">
        <v>16672390</v>
      </c>
      <c r="AB34" s="209"/>
      <c r="AC34" s="31">
        <v>17275176</v>
      </c>
      <c r="AD34" s="209">
        <v>36102519</v>
      </c>
      <c r="AE34" s="209">
        <v>86470829</v>
      </c>
      <c r="AF34" s="209">
        <v>80803798</v>
      </c>
      <c r="AG34" s="209">
        <v>0</v>
      </c>
      <c r="AH34" s="209">
        <v>0</v>
      </c>
      <c r="AI34" s="209">
        <v>66666202</v>
      </c>
      <c r="AJ34" s="209">
        <f>+V34-W34</f>
        <v>0</v>
      </c>
      <c r="AK34" s="209">
        <f>+T34-U34-W34-AJ34</f>
        <v>0</v>
      </c>
      <c r="AL34" s="621" t="s">
        <v>78</v>
      </c>
      <c r="AM34" s="35" t="s">
        <v>44</v>
      </c>
    </row>
    <row r="35" spans="1:39" s="41" customFormat="1" ht="25.5" customHeight="1" outlineLevel="1">
      <c r="A35" s="38"/>
      <c r="B35" s="42"/>
      <c r="C35" s="38"/>
      <c r="D35" s="38"/>
      <c r="E35" s="38"/>
      <c r="F35" s="38"/>
      <c r="G35" s="39"/>
      <c r="H35" s="39"/>
      <c r="I35" s="40"/>
      <c r="J35" s="40"/>
      <c r="K35" s="39"/>
      <c r="L35" s="39"/>
      <c r="M35" s="39"/>
      <c r="N35" s="38"/>
      <c r="P35" s="42"/>
      <c r="Q35" s="42"/>
      <c r="R35" s="42"/>
      <c r="S35" s="43" t="s">
        <v>58</v>
      </c>
      <c r="T35" s="44">
        <f>SUBTOTAL(9,T31:T34)</f>
        <v>2081309287</v>
      </c>
      <c r="U35" s="44">
        <f t="shared" ref="U35:W35" si="9">SUBTOTAL(9,U31:U34)</f>
        <v>1072531447</v>
      </c>
      <c r="V35" s="44">
        <f t="shared" si="9"/>
        <v>1003601593</v>
      </c>
      <c r="W35" s="44">
        <f t="shared" si="9"/>
        <v>991333593</v>
      </c>
      <c r="X35" s="44">
        <f t="shared" ref="X35" si="10">SUBTOTAL(9,X31:X34)</f>
        <v>0</v>
      </c>
      <c r="Y35" s="44">
        <f t="shared" ref="Y35" si="11">SUBTOTAL(9,Y31:Y34)</f>
        <v>0</v>
      </c>
      <c r="Z35" s="44">
        <f t="shared" ref="Z35" si="12">SUBTOTAL(9,Z31:Z34)</f>
        <v>0</v>
      </c>
      <c r="AA35" s="44">
        <v>18672390</v>
      </c>
      <c r="AB35" s="44">
        <v>19145576</v>
      </c>
      <c r="AC35" s="44">
        <v>66023474</v>
      </c>
      <c r="AD35" s="44">
        <v>36102519</v>
      </c>
      <c r="AE35" s="44">
        <v>101147660</v>
      </c>
      <c r="AF35" s="44">
        <v>123854652</v>
      </c>
      <c r="AG35" s="44">
        <v>98522370</v>
      </c>
      <c r="AH35" s="44">
        <v>196920991</v>
      </c>
      <c r="AI35" s="44">
        <v>330943961</v>
      </c>
      <c r="AJ35" s="44">
        <f t="shared" ref="AJ35" si="13">SUBTOTAL(9,AJ31:AJ34)</f>
        <v>12268000</v>
      </c>
      <c r="AK35" s="44">
        <f t="shared" ref="AK35" si="14">SUBTOTAL(9,AK31:AK34)</f>
        <v>5176247</v>
      </c>
      <c r="AL35" s="45"/>
      <c r="AM35" s="613"/>
    </row>
    <row r="36" spans="1:39" s="82" customFormat="1" ht="24.75" customHeight="1" outlineLevel="1">
      <c r="A36" s="38"/>
      <c r="B36" s="42"/>
      <c r="C36" s="38"/>
      <c r="D36" s="38"/>
      <c r="E36" s="38"/>
      <c r="F36" s="38"/>
      <c r="G36" s="39"/>
      <c r="H36" s="39"/>
      <c r="I36" s="40"/>
      <c r="J36" s="40"/>
      <c r="K36" s="39"/>
      <c r="L36" s="39"/>
      <c r="M36" s="39"/>
      <c r="N36" s="38"/>
      <c r="O36" s="41"/>
      <c r="P36" s="42"/>
      <c r="Q36" s="42"/>
      <c r="R36" s="42"/>
      <c r="S36" s="46"/>
      <c r="T36" s="47"/>
      <c r="U36" s="47"/>
      <c r="V36" s="47"/>
      <c r="W36" s="47"/>
      <c r="X36" s="610"/>
      <c r="Y36" s="610"/>
      <c r="Z36" s="610"/>
      <c r="AA36" s="610"/>
      <c r="AB36" s="610"/>
      <c r="AC36" s="610"/>
      <c r="AD36" s="610"/>
      <c r="AE36" s="610"/>
      <c r="AF36" s="610"/>
      <c r="AG36" s="610"/>
      <c r="AH36" s="610"/>
      <c r="AI36" s="610"/>
      <c r="AJ36" s="610"/>
      <c r="AK36" s="47"/>
      <c r="AL36" s="45"/>
      <c r="AM36" s="41"/>
    </row>
    <row r="37" spans="1:39" s="82" customFormat="1" ht="24.75" customHeight="1" outlineLevel="1">
      <c r="A37" s="38"/>
      <c r="B37" s="42"/>
      <c r="C37" s="38"/>
      <c r="D37" s="38"/>
      <c r="E37" s="38"/>
      <c r="F37" s="38"/>
      <c r="G37" s="39"/>
      <c r="H37" s="39"/>
      <c r="I37" s="40"/>
      <c r="J37" s="40"/>
      <c r="K37" s="39"/>
      <c r="L37" s="39"/>
      <c r="M37" s="39"/>
      <c r="N37" s="38"/>
      <c r="O37" s="41"/>
      <c r="P37" s="42"/>
      <c r="Q37" s="42"/>
      <c r="R37" s="42"/>
      <c r="S37" s="48" t="s">
        <v>68</v>
      </c>
      <c r="T37" s="47"/>
      <c r="U37" s="47"/>
      <c r="V37" s="47"/>
      <c r="W37" s="47"/>
      <c r="X37" s="611"/>
      <c r="Y37" s="611"/>
      <c r="Z37" s="611"/>
      <c r="AA37" s="611"/>
      <c r="AB37" s="611"/>
      <c r="AC37" s="611"/>
      <c r="AD37" s="611"/>
      <c r="AE37" s="611"/>
      <c r="AF37" s="611"/>
      <c r="AG37" s="611"/>
      <c r="AH37" s="611"/>
      <c r="AI37" s="611"/>
      <c r="AJ37" s="611"/>
      <c r="AK37" s="47"/>
      <c r="AL37" s="45"/>
    </row>
    <row r="38" spans="1:39" s="82" customFormat="1" ht="24.75" customHeight="1" outlineLevel="1">
      <c r="A38" s="93"/>
      <c r="B38" s="654">
        <v>40018079</v>
      </c>
      <c r="C38" s="93">
        <v>29</v>
      </c>
      <c r="D38" s="93">
        <v>3</v>
      </c>
      <c r="E38" s="93" t="s">
        <v>90</v>
      </c>
      <c r="F38" s="93" t="s">
        <v>69</v>
      </c>
      <c r="G38" s="94" t="s">
        <v>35</v>
      </c>
      <c r="H38" s="94" t="s">
        <v>49</v>
      </c>
      <c r="I38" s="64" t="s">
        <v>37</v>
      </c>
      <c r="J38" s="64" t="s">
        <v>37</v>
      </c>
      <c r="K38" s="62" t="s">
        <v>38</v>
      </c>
      <c r="L38" s="62" t="s">
        <v>85</v>
      </c>
      <c r="M38" s="62">
        <v>2</v>
      </c>
      <c r="N38" s="93" t="s">
        <v>46</v>
      </c>
      <c r="O38" s="95" t="s">
        <v>40</v>
      </c>
      <c r="P38" s="96">
        <v>40018079</v>
      </c>
      <c r="Q38" s="64"/>
      <c r="R38" s="64"/>
      <c r="S38" s="95" t="s">
        <v>91</v>
      </c>
      <c r="T38" s="67">
        <v>337707000</v>
      </c>
      <c r="U38" s="67">
        <v>0</v>
      </c>
      <c r="V38" s="834">
        <v>337707000</v>
      </c>
      <c r="W38" s="219">
        <f t="shared" si="1"/>
        <v>0</v>
      </c>
      <c r="X38" s="729"/>
      <c r="Y38" s="729"/>
      <c r="Z38" s="729"/>
      <c r="AA38" s="31">
        <v>0</v>
      </c>
      <c r="AB38" s="31">
        <v>0</v>
      </c>
      <c r="AC38" s="31"/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67">
        <f t="shared" si="2"/>
        <v>337707000</v>
      </c>
      <c r="AK38" s="67">
        <f>+T38-U38-W38-AJ38</f>
        <v>0</v>
      </c>
      <c r="AL38" s="69" t="s">
        <v>48</v>
      </c>
      <c r="AM38" s="35" t="s">
        <v>66</v>
      </c>
    </row>
    <row r="39" spans="1:39" s="82" customFormat="1" ht="24.75" customHeight="1" outlineLevel="1">
      <c r="A39" s="38"/>
      <c r="B39" s="42"/>
      <c r="C39" s="38"/>
      <c r="D39" s="38"/>
      <c r="E39" s="38"/>
      <c r="F39" s="38"/>
      <c r="G39" s="39"/>
      <c r="H39" s="39"/>
      <c r="I39" s="40"/>
      <c r="J39" s="40"/>
      <c r="K39" s="39"/>
      <c r="L39" s="39"/>
      <c r="M39" s="39"/>
      <c r="N39" s="38"/>
      <c r="O39" s="41"/>
      <c r="P39" s="42"/>
      <c r="Q39" s="42"/>
      <c r="R39" s="42"/>
      <c r="S39" s="97" t="s">
        <v>79</v>
      </c>
      <c r="T39" s="98">
        <f>SUBTOTAL(9,T38:T38)</f>
        <v>337707000</v>
      </c>
      <c r="U39" s="98">
        <f>SUBTOTAL(9,U38:U38)</f>
        <v>0</v>
      </c>
      <c r="V39" s="98">
        <f>SUBTOTAL(9,V38:V38)</f>
        <v>337707000</v>
      </c>
      <c r="W39" s="98">
        <f>SUBTOTAL(9,W38:W38)</f>
        <v>0</v>
      </c>
      <c r="X39" s="98">
        <f t="shared" ref="X39:AK39" si="15">SUBTOTAL(9,X38:X38)</f>
        <v>0</v>
      </c>
      <c r="Y39" s="98">
        <f t="shared" si="15"/>
        <v>0</v>
      </c>
      <c r="Z39" s="98">
        <f t="shared" si="15"/>
        <v>0</v>
      </c>
      <c r="AA39" s="98">
        <v>0</v>
      </c>
      <c r="AB39" s="98">
        <v>0</v>
      </c>
      <c r="AC39" s="98">
        <v>0</v>
      </c>
      <c r="AD39" s="98">
        <v>0</v>
      </c>
      <c r="AE39" s="98">
        <v>0</v>
      </c>
      <c r="AF39" s="98">
        <v>0</v>
      </c>
      <c r="AG39" s="98">
        <v>0</v>
      </c>
      <c r="AH39" s="98">
        <v>0</v>
      </c>
      <c r="AI39" s="98">
        <v>0</v>
      </c>
      <c r="AJ39" s="98">
        <f t="shared" si="15"/>
        <v>337707000</v>
      </c>
      <c r="AK39" s="98">
        <f t="shared" si="15"/>
        <v>0</v>
      </c>
      <c r="AL39" s="45"/>
      <c r="AM39" s="23"/>
    </row>
    <row r="40" spans="1:39" s="82" customFormat="1" ht="24.75" customHeight="1" outlineLevel="1">
      <c r="A40" s="38"/>
      <c r="B40" s="42"/>
      <c r="C40" s="38"/>
      <c r="D40" s="38"/>
      <c r="E40" s="38"/>
      <c r="F40" s="38"/>
      <c r="G40" s="39"/>
      <c r="H40" s="39"/>
      <c r="I40" s="40"/>
      <c r="J40" s="40"/>
      <c r="K40" s="39"/>
      <c r="L40" s="39"/>
      <c r="M40" s="39"/>
      <c r="N40" s="38"/>
      <c r="O40" s="41"/>
      <c r="P40" s="42"/>
      <c r="Q40" s="42"/>
      <c r="R40" s="42"/>
      <c r="S40" s="46"/>
      <c r="T40" s="47"/>
      <c r="U40" s="47"/>
      <c r="V40" s="47"/>
      <c r="W40" s="47"/>
      <c r="X40" s="730"/>
      <c r="Y40" s="730"/>
      <c r="Z40" s="730"/>
      <c r="AA40" s="730"/>
      <c r="AB40" s="730"/>
      <c r="AC40" s="730"/>
      <c r="AD40" s="730"/>
      <c r="AE40" s="730"/>
      <c r="AF40" s="730"/>
      <c r="AG40" s="730"/>
      <c r="AH40" s="730"/>
      <c r="AI40" s="730"/>
      <c r="AJ40" s="47"/>
      <c r="AK40" s="47"/>
      <c r="AL40" s="45"/>
    </row>
    <row r="41" spans="1:39" s="77" customFormat="1" ht="24.75" customHeight="1" outlineLevel="1">
      <c r="A41" s="39"/>
      <c r="B41" s="76"/>
      <c r="C41" s="75"/>
      <c r="D41" s="75"/>
      <c r="E41" s="39"/>
      <c r="F41" s="39"/>
      <c r="G41" s="39"/>
      <c r="H41" s="39"/>
      <c r="I41" s="40"/>
      <c r="J41" s="40"/>
      <c r="K41" s="39"/>
      <c r="L41" s="39"/>
      <c r="M41" s="39"/>
      <c r="N41" s="75"/>
      <c r="P41" s="76"/>
      <c r="Q41" s="42"/>
      <c r="R41" s="42"/>
      <c r="S41" s="78" t="s">
        <v>92</v>
      </c>
      <c r="T41" s="79">
        <f>T35+T39</f>
        <v>2419016287</v>
      </c>
      <c r="U41" s="79">
        <f t="shared" ref="U41:AK41" si="16">U35+U39</f>
        <v>1072531447</v>
      </c>
      <c r="V41" s="79">
        <f t="shared" si="16"/>
        <v>1341308593</v>
      </c>
      <c r="W41" s="79">
        <f t="shared" si="16"/>
        <v>991333593</v>
      </c>
      <c r="X41" s="79">
        <f t="shared" si="16"/>
        <v>0</v>
      </c>
      <c r="Y41" s="79">
        <f t="shared" si="16"/>
        <v>0</v>
      </c>
      <c r="Z41" s="79">
        <f t="shared" si="16"/>
        <v>0</v>
      </c>
      <c r="AA41" s="79">
        <v>18672390</v>
      </c>
      <c r="AB41" s="79">
        <v>19145576</v>
      </c>
      <c r="AC41" s="79">
        <v>66023474</v>
      </c>
      <c r="AD41" s="79">
        <v>36102519</v>
      </c>
      <c r="AE41" s="79">
        <v>101147660</v>
      </c>
      <c r="AF41" s="79">
        <v>123854652</v>
      </c>
      <c r="AG41" s="79">
        <v>98522370</v>
      </c>
      <c r="AH41" s="79">
        <v>196920991</v>
      </c>
      <c r="AI41" s="79">
        <v>330943961</v>
      </c>
      <c r="AJ41" s="79">
        <f t="shared" si="16"/>
        <v>349975000</v>
      </c>
      <c r="AK41" s="79">
        <f t="shared" si="16"/>
        <v>5176247</v>
      </c>
      <c r="AL41" s="80"/>
      <c r="AM41" s="82"/>
    </row>
    <row r="42" spans="1:39" s="77" customFormat="1" ht="24.75" customHeight="1" outlineLevel="1">
      <c r="A42" s="39"/>
      <c r="B42" s="76"/>
      <c r="C42" s="75"/>
      <c r="D42" s="75"/>
      <c r="E42" s="39"/>
      <c r="F42" s="39"/>
      <c r="G42" s="39"/>
      <c r="H42" s="39"/>
      <c r="I42" s="40"/>
      <c r="J42" s="40"/>
      <c r="K42" s="39"/>
      <c r="L42" s="39"/>
      <c r="M42" s="39"/>
      <c r="N42" s="75"/>
      <c r="P42" s="76"/>
      <c r="Q42" s="42"/>
      <c r="R42" s="42"/>
      <c r="S42" s="83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0"/>
    </row>
    <row r="43" spans="1:39" s="23" customFormat="1" ht="25.5" customHeight="1" outlineLevel="1">
      <c r="A43" s="39"/>
      <c r="B43" s="40"/>
      <c r="C43" s="39"/>
      <c r="D43" s="39"/>
      <c r="E43" s="39"/>
      <c r="F43" s="39"/>
      <c r="G43" s="39"/>
      <c r="H43" s="39"/>
      <c r="I43" s="40"/>
      <c r="J43" s="40"/>
      <c r="K43" s="39"/>
      <c r="L43" s="39"/>
      <c r="M43" s="39"/>
      <c r="N43" s="39"/>
      <c r="O43" s="86"/>
      <c r="P43" s="40"/>
      <c r="Q43" s="42"/>
      <c r="R43" s="42"/>
      <c r="S43" s="87" t="s">
        <v>93</v>
      </c>
      <c r="T43" s="88"/>
      <c r="U43" s="88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89"/>
      <c r="AM43" s="77"/>
    </row>
    <row r="44" spans="1:39" s="36" customFormat="1" ht="25.5" customHeight="1" outlineLevel="2">
      <c r="A44" s="38"/>
      <c r="B44" s="42"/>
      <c r="C44" s="38"/>
      <c r="D44" s="38"/>
      <c r="E44" s="38"/>
      <c r="F44" s="38"/>
      <c r="G44" s="39"/>
      <c r="H44" s="39"/>
      <c r="I44" s="40"/>
      <c r="J44" s="40"/>
      <c r="K44" s="39"/>
      <c r="L44" s="39"/>
      <c r="M44" s="39"/>
      <c r="N44" s="38"/>
      <c r="O44" s="41"/>
      <c r="P44" s="42"/>
      <c r="Q44" s="42"/>
      <c r="R44" s="42"/>
      <c r="S44" s="22" t="s">
        <v>32</v>
      </c>
      <c r="T44" s="49"/>
      <c r="U44" s="49"/>
      <c r="V44" s="50"/>
      <c r="W44" s="50"/>
      <c r="X44" s="50"/>
      <c r="Y44" s="50"/>
      <c r="Z44" s="50"/>
      <c r="AA44" s="51"/>
      <c r="AB44" s="51"/>
      <c r="AC44" s="51"/>
      <c r="AD44" s="51"/>
      <c r="AE44" s="51"/>
      <c r="AF44" s="51"/>
      <c r="AG44" s="51"/>
      <c r="AH44" s="51"/>
      <c r="AI44" s="51"/>
      <c r="AJ44" s="50"/>
      <c r="AK44" s="50"/>
      <c r="AL44" s="45"/>
      <c r="AM44" s="23"/>
    </row>
    <row r="45" spans="1:39" s="36" customFormat="1" ht="25.5" customHeight="1" outlineLevel="2">
      <c r="A45" s="24"/>
      <c r="B45" s="653">
        <v>30134930</v>
      </c>
      <c r="C45" s="24">
        <v>31</v>
      </c>
      <c r="D45" s="24">
        <v>2</v>
      </c>
      <c r="E45" s="24" t="s">
        <v>33</v>
      </c>
      <c r="F45" s="24" t="s">
        <v>34</v>
      </c>
      <c r="G45" s="24" t="s">
        <v>83</v>
      </c>
      <c r="H45" s="25" t="s">
        <v>49</v>
      </c>
      <c r="I45" s="26" t="s">
        <v>53</v>
      </c>
      <c r="J45" s="26" t="s">
        <v>930</v>
      </c>
      <c r="K45" s="24" t="s">
        <v>38</v>
      </c>
      <c r="L45" s="24" t="s">
        <v>94</v>
      </c>
      <c r="M45" s="27">
        <v>3</v>
      </c>
      <c r="N45" s="24" t="s">
        <v>46</v>
      </c>
      <c r="O45" s="28" t="s">
        <v>40</v>
      </c>
      <c r="P45" s="26">
        <v>30134930</v>
      </c>
      <c r="Q45" s="26" t="s">
        <v>657</v>
      </c>
      <c r="R45" s="26"/>
      <c r="S45" s="28" t="s">
        <v>95</v>
      </c>
      <c r="T45" s="29">
        <v>1005841000</v>
      </c>
      <c r="U45" s="33">
        <v>917630386</v>
      </c>
      <c r="V45" s="33">
        <f>+W45</f>
        <v>74552614</v>
      </c>
      <c r="W45" s="725">
        <f t="shared" si="1"/>
        <v>74552614</v>
      </c>
      <c r="X45" s="724"/>
      <c r="Y45" s="31"/>
      <c r="Z45" s="31"/>
      <c r="AA45" s="31">
        <v>0</v>
      </c>
      <c r="AB45" s="31">
        <v>0</v>
      </c>
      <c r="AC45" s="31"/>
      <c r="AD45" s="31">
        <v>74552614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3">
        <f t="shared" si="2"/>
        <v>0</v>
      </c>
      <c r="AK45" s="33">
        <f t="shared" ref="AK45:AK52" si="17">+T45-U45-W45-AJ45</f>
        <v>13658000</v>
      </c>
      <c r="AL45" s="34" t="s">
        <v>43</v>
      </c>
      <c r="AM45" s="35" t="s">
        <v>44</v>
      </c>
    </row>
    <row r="46" spans="1:39" s="36" customFormat="1" ht="25.5" customHeight="1" outlineLevel="2">
      <c r="A46" s="24"/>
      <c r="B46" s="653">
        <v>30171924</v>
      </c>
      <c r="C46" s="24">
        <v>31</v>
      </c>
      <c r="D46" s="24">
        <v>2</v>
      </c>
      <c r="E46" s="24" t="s">
        <v>33</v>
      </c>
      <c r="F46" s="24" t="s">
        <v>34</v>
      </c>
      <c r="G46" s="24" t="s">
        <v>83</v>
      </c>
      <c r="H46" s="25" t="s">
        <v>49</v>
      </c>
      <c r="I46" s="26" t="s">
        <v>84</v>
      </c>
      <c r="J46" s="26" t="s">
        <v>84</v>
      </c>
      <c r="K46" s="24" t="s">
        <v>38</v>
      </c>
      <c r="L46" s="24" t="s">
        <v>94</v>
      </c>
      <c r="M46" s="27">
        <v>3</v>
      </c>
      <c r="N46" s="24" t="s">
        <v>46</v>
      </c>
      <c r="O46" s="26" t="s">
        <v>56</v>
      </c>
      <c r="P46" s="26">
        <v>30171924</v>
      </c>
      <c r="Q46" s="26" t="s">
        <v>718</v>
      </c>
      <c r="R46" s="26"/>
      <c r="S46" s="28" t="s">
        <v>96</v>
      </c>
      <c r="T46" s="29">
        <v>16859700</v>
      </c>
      <c r="U46" s="33">
        <v>16219730</v>
      </c>
      <c r="V46" s="33">
        <f>1685970-1046000</f>
        <v>639970</v>
      </c>
      <c r="W46" s="725">
        <f t="shared" si="1"/>
        <v>0</v>
      </c>
      <c r="X46" s="724"/>
      <c r="Y46" s="31"/>
      <c r="Z46" s="31"/>
      <c r="AA46" s="31">
        <v>0</v>
      </c>
      <c r="AB46" s="31">
        <v>0</v>
      </c>
      <c r="AC46" s="31"/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3">
        <f t="shared" si="2"/>
        <v>639970</v>
      </c>
      <c r="AK46" s="33">
        <f t="shared" si="17"/>
        <v>0</v>
      </c>
      <c r="AL46" s="34" t="s">
        <v>43</v>
      </c>
      <c r="AM46" s="35" t="s">
        <v>44</v>
      </c>
    </row>
    <row r="47" spans="1:39" s="36" customFormat="1" ht="25.5" customHeight="1" outlineLevel="2">
      <c r="A47" s="24"/>
      <c r="B47" s="653">
        <v>30171875</v>
      </c>
      <c r="C47" s="24">
        <v>31</v>
      </c>
      <c r="D47" s="24">
        <v>2</v>
      </c>
      <c r="E47" s="24" t="s">
        <v>33</v>
      </c>
      <c r="F47" s="24" t="s">
        <v>34</v>
      </c>
      <c r="G47" s="24" t="s">
        <v>83</v>
      </c>
      <c r="H47" s="25" t="s">
        <v>49</v>
      </c>
      <c r="I47" s="26" t="s">
        <v>84</v>
      </c>
      <c r="J47" s="26" t="s">
        <v>84</v>
      </c>
      <c r="K47" s="24" t="s">
        <v>38</v>
      </c>
      <c r="L47" s="24" t="s">
        <v>94</v>
      </c>
      <c r="M47" s="27">
        <v>3</v>
      </c>
      <c r="N47" s="24" t="s">
        <v>46</v>
      </c>
      <c r="O47" s="28" t="s">
        <v>56</v>
      </c>
      <c r="P47" s="26">
        <v>30171875</v>
      </c>
      <c r="Q47" s="26" t="s">
        <v>718</v>
      </c>
      <c r="R47" s="26"/>
      <c r="S47" s="28" t="s">
        <v>97</v>
      </c>
      <c r="T47" s="29">
        <v>25140000</v>
      </c>
      <c r="U47" s="33">
        <v>4610000</v>
      </c>
      <c r="V47" s="33">
        <f>16760000+1046000-13658000</f>
        <v>4148000</v>
      </c>
      <c r="W47" s="725">
        <f t="shared" si="1"/>
        <v>0</v>
      </c>
      <c r="X47" s="724"/>
      <c r="Y47" s="31"/>
      <c r="Z47" s="31"/>
      <c r="AA47" s="31">
        <v>0</v>
      </c>
      <c r="AB47" s="31">
        <v>0</v>
      </c>
      <c r="AC47" s="31"/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3">
        <f t="shared" si="2"/>
        <v>4148000</v>
      </c>
      <c r="AK47" s="33">
        <f t="shared" si="17"/>
        <v>16382000</v>
      </c>
      <c r="AL47" s="34" t="s">
        <v>43</v>
      </c>
      <c r="AM47" s="35" t="s">
        <v>44</v>
      </c>
    </row>
    <row r="48" spans="1:39" s="36" customFormat="1" ht="25.5" customHeight="1" outlineLevel="2">
      <c r="A48" s="24"/>
      <c r="B48" s="653">
        <v>30171923</v>
      </c>
      <c r="C48" s="24">
        <v>31</v>
      </c>
      <c r="D48" s="24">
        <v>2</v>
      </c>
      <c r="E48" s="24" t="s">
        <v>33</v>
      </c>
      <c r="F48" s="24" t="s">
        <v>34</v>
      </c>
      <c r="G48" s="24" t="s">
        <v>83</v>
      </c>
      <c r="H48" s="25" t="s">
        <v>49</v>
      </c>
      <c r="I48" s="26" t="s">
        <v>84</v>
      </c>
      <c r="J48" s="26" t="s">
        <v>84</v>
      </c>
      <c r="K48" s="24" t="s">
        <v>38</v>
      </c>
      <c r="L48" s="24" t="s">
        <v>94</v>
      </c>
      <c r="M48" s="27">
        <v>3</v>
      </c>
      <c r="N48" s="24" t="s">
        <v>46</v>
      </c>
      <c r="O48" s="26" t="s">
        <v>56</v>
      </c>
      <c r="P48" s="26">
        <v>30171923</v>
      </c>
      <c r="Q48" s="26" t="s">
        <v>718</v>
      </c>
      <c r="R48" s="26"/>
      <c r="S48" s="28" t="s">
        <v>98</v>
      </c>
      <c r="T48" s="29">
        <v>19500000</v>
      </c>
      <c r="U48" s="29">
        <v>7800000</v>
      </c>
      <c r="V48" s="33">
        <v>1700000</v>
      </c>
      <c r="W48" s="725">
        <f t="shared" si="1"/>
        <v>0</v>
      </c>
      <c r="X48" s="724"/>
      <c r="Y48" s="31"/>
      <c r="Z48" s="31"/>
      <c r="AA48" s="31">
        <v>0</v>
      </c>
      <c r="AB48" s="31">
        <v>0</v>
      </c>
      <c r="AC48" s="31"/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3">
        <f t="shared" si="2"/>
        <v>1700000</v>
      </c>
      <c r="AK48" s="33">
        <f t="shared" si="17"/>
        <v>10000000</v>
      </c>
      <c r="AL48" s="34" t="s">
        <v>43</v>
      </c>
      <c r="AM48" s="35" t="s">
        <v>44</v>
      </c>
    </row>
    <row r="49" spans="1:41" s="36" customFormat="1" ht="25.5" customHeight="1" outlineLevel="2">
      <c r="A49" s="24"/>
      <c r="B49" s="653">
        <v>30397335</v>
      </c>
      <c r="C49" s="24">
        <v>31</v>
      </c>
      <c r="D49" s="24">
        <v>2</v>
      </c>
      <c r="E49" s="24" t="s">
        <v>33</v>
      </c>
      <c r="F49" s="24" t="s">
        <v>34</v>
      </c>
      <c r="G49" s="24"/>
      <c r="H49" s="25"/>
      <c r="I49" s="26" t="s">
        <v>72</v>
      </c>
      <c r="J49" s="26" t="s">
        <v>932</v>
      </c>
      <c r="K49" s="24" t="s">
        <v>38</v>
      </c>
      <c r="L49" s="24" t="s">
        <v>94</v>
      </c>
      <c r="M49" s="27">
        <v>3</v>
      </c>
      <c r="N49" s="24" t="s">
        <v>46</v>
      </c>
      <c r="O49" s="26" t="s">
        <v>40</v>
      </c>
      <c r="P49" s="26">
        <v>30397335</v>
      </c>
      <c r="Q49" s="145" t="s">
        <v>657</v>
      </c>
      <c r="R49" s="145"/>
      <c r="S49" s="99" t="s">
        <v>99</v>
      </c>
      <c r="T49" s="100">
        <v>529939000</v>
      </c>
      <c r="U49" s="100">
        <v>481879563</v>
      </c>
      <c r="V49" s="101">
        <f>+W49</f>
        <v>32639590</v>
      </c>
      <c r="W49" s="725">
        <f t="shared" si="1"/>
        <v>32639590</v>
      </c>
      <c r="X49" s="724"/>
      <c r="Y49" s="31"/>
      <c r="Z49" s="31"/>
      <c r="AA49" s="31">
        <v>0</v>
      </c>
      <c r="AB49" s="31">
        <v>0</v>
      </c>
      <c r="AC49" s="31">
        <v>25127328</v>
      </c>
      <c r="AD49" s="31">
        <v>7512262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3">
        <f t="shared" si="2"/>
        <v>0</v>
      </c>
      <c r="AK49" s="33">
        <f t="shared" si="17"/>
        <v>15419847</v>
      </c>
      <c r="AL49" s="34" t="s">
        <v>43</v>
      </c>
      <c r="AM49" s="35" t="s">
        <v>44</v>
      </c>
    </row>
    <row r="50" spans="1:41" s="36" customFormat="1" ht="25.5" customHeight="1" outlineLevel="2">
      <c r="A50" s="24"/>
      <c r="B50" s="653">
        <v>30068433</v>
      </c>
      <c r="C50" s="24">
        <v>31</v>
      </c>
      <c r="D50" s="24">
        <v>2</v>
      </c>
      <c r="E50" s="24" t="s">
        <v>33</v>
      </c>
      <c r="F50" s="24" t="s">
        <v>34</v>
      </c>
      <c r="G50" s="24" t="s">
        <v>83</v>
      </c>
      <c r="H50" s="25" t="s">
        <v>84</v>
      </c>
      <c r="I50" s="26" t="s">
        <v>84</v>
      </c>
      <c r="J50" s="26"/>
      <c r="K50" s="24" t="s">
        <v>38</v>
      </c>
      <c r="L50" s="24" t="s">
        <v>94</v>
      </c>
      <c r="M50" s="27">
        <v>3</v>
      </c>
      <c r="N50" s="24" t="s">
        <v>46</v>
      </c>
      <c r="O50" s="26" t="s">
        <v>56</v>
      </c>
      <c r="P50" s="26">
        <f>+B50</f>
        <v>30068433</v>
      </c>
      <c r="Q50" s="145"/>
      <c r="R50" s="145"/>
      <c r="S50" s="99" t="s">
        <v>100</v>
      </c>
      <c r="T50" s="100">
        <v>19363000</v>
      </c>
      <c r="U50" s="100">
        <f>+T50-V50</f>
        <v>12832500</v>
      </c>
      <c r="V50" s="101">
        <v>6530500</v>
      </c>
      <c r="W50" s="725">
        <f t="shared" si="1"/>
        <v>5500500</v>
      </c>
      <c r="X50" s="32"/>
      <c r="Y50" s="31"/>
      <c r="Z50" s="31"/>
      <c r="AA50" s="31">
        <v>5500500</v>
      </c>
      <c r="AB50" s="31"/>
      <c r="AC50" s="31"/>
      <c r="AD50" s="31"/>
      <c r="AE50" s="31"/>
      <c r="AF50" s="31"/>
      <c r="AG50" s="31"/>
      <c r="AH50" s="31"/>
      <c r="AI50" s="31"/>
      <c r="AJ50" s="33">
        <f t="shared" si="2"/>
        <v>1030000</v>
      </c>
      <c r="AK50" s="33">
        <f t="shared" si="17"/>
        <v>0</v>
      </c>
      <c r="AL50" s="34" t="s">
        <v>43</v>
      </c>
      <c r="AM50" s="35" t="s">
        <v>44</v>
      </c>
    </row>
    <row r="51" spans="1:41" s="36" customFormat="1" ht="25.5" customHeight="1" outlineLevel="2">
      <c r="A51" s="614"/>
      <c r="B51" s="616">
        <v>40019354</v>
      </c>
      <c r="C51" s="614">
        <v>31</v>
      </c>
      <c r="D51" s="614">
        <v>2</v>
      </c>
      <c r="E51" s="614" t="s">
        <v>33</v>
      </c>
      <c r="F51" s="614" t="s">
        <v>60</v>
      </c>
      <c r="G51" s="614" t="s">
        <v>83</v>
      </c>
      <c r="H51" s="615" t="s">
        <v>36</v>
      </c>
      <c r="I51" s="616" t="s">
        <v>37</v>
      </c>
      <c r="J51" s="26" t="s">
        <v>37</v>
      </c>
      <c r="K51" s="614" t="s">
        <v>38</v>
      </c>
      <c r="L51" s="614" t="s">
        <v>94</v>
      </c>
      <c r="M51" s="628">
        <v>3</v>
      </c>
      <c r="N51" s="614" t="s">
        <v>46</v>
      </c>
      <c r="O51" s="618" t="s">
        <v>40</v>
      </c>
      <c r="P51" s="616">
        <v>40019354</v>
      </c>
      <c r="Q51" s="616"/>
      <c r="R51" s="616"/>
      <c r="S51" s="618" t="s">
        <v>101</v>
      </c>
      <c r="T51" s="619">
        <v>500000000</v>
      </c>
      <c r="U51" s="209">
        <v>0</v>
      </c>
      <c r="V51" s="209">
        <f>+W51</f>
        <v>308813871</v>
      </c>
      <c r="W51" s="725">
        <f>+SUM(X51:AI51)</f>
        <v>308813871</v>
      </c>
      <c r="X51" s="731"/>
      <c r="Y51" s="209"/>
      <c r="Z51" s="209"/>
      <c r="AA51" s="31">
        <v>104378721</v>
      </c>
      <c r="AB51" s="31">
        <v>0</v>
      </c>
      <c r="AC51" s="31">
        <v>21558146</v>
      </c>
      <c r="AD51" s="31">
        <v>78902827</v>
      </c>
      <c r="AE51" s="209">
        <v>56038497</v>
      </c>
      <c r="AF51" s="209">
        <v>47935680</v>
      </c>
      <c r="AG51" s="209">
        <v>0</v>
      </c>
      <c r="AH51" s="209">
        <v>0</v>
      </c>
      <c r="AI51" s="209">
        <v>0</v>
      </c>
      <c r="AJ51" s="209">
        <f>+V51-W51</f>
        <v>0</v>
      </c>
      <c r="AK51" s="209">
        <f t="shared" si="17"/>
        <v>191186129</v>
      </c>
      <c r="AL51" s="621" t="s">
        <v>48</v>
      </c>
      <c r="AM51" s="35" t="s">
        <v>44</v>
      </c>
    </row>
    <row r="52" spans="1:41" s="23" customFormat="1" ht="25.5" customHeight="1" outlineLevel="1">
      <c r="A52" s="614"/>
      <c r="B52" s="616" t="s">
        <v>76</v>
      </c>
      <c r="C52" s="614">
        <v>33</v>
      </c>
      <c r="D52" s="614"/>
      <c r="E52" s="614" t="s">
        <v>76</v>
      </c>
      <c r="F52" s="614" t="s">
        <v>69</v>
      </c>
      <c r="G52" s="614" t="s">
        <v>35</v>
      </c>
      <c r="H52" s="615" t="s">
        <v>49</v>
      </c>
      <c r="I52" s="616" t="s">
        <v>61</v>
      </c>
      <c r="J52" s="616"/>
      <c r="K52" s="614" t="s">
        <v>38</v>
      </c>
      <c r="L52" s="614" t="s">
        <v>94</v>
      </c>
      <c r="M52" s="628">
        <v>3</v>
      </c>
      <c r="N52" s="614" t="s">
        <v>76</v>
      </c>
      <c r="O52" s="618" t="s">
        <v>40</v>
      </c>
      <c r="P52" s="616" t="s">
        <v>76</v>
      </c>
      <c r="Q52" s="616"/>
      <c r="R52" s="650"/>
      <c r="S52" s="625" t="s">
        <v>77</v>
      </c>
      <c r="T52" s="740">
        <f>+V52</f>
        <v>251609808</v>
      </c>
      <c r="U52" s="211">
        <v>0</v>
      </c>
      <c r="V52" s="211">
        <f>+W52</f>
        <v>251609808</v>
      </c>
      <c r="W52" s="725">
        <f>+SUM(X52:AI52)</f>
        <v>251609808</v>
      </c>
      <c r="X52" s="731"/>
      <c r="Y52" s="209"/>
      <c r="Z52" s="209"/>
      <c r="AA52" s="31">
        <v>55007133</v>
      </c>
      <c r="AB52" s="209">
        <v>6217791</v>
      </c>
      <c r="AC52" s="31">
        <v>12815315</v>
      </c>
      <c r="AD52" s="209">
        <v>32964996</v>
      </c>
      <c r="AE52" s="209">
        <v>0</v>
      </c>
      <c r="AF52" s="209">
        <v>9442204</v>
      </c>
      <c r="AG52" s="209">
        <v>74760640</v>
      </c>
      <c r="AH52" s="209">
        <v>35189690</v>
      </c>
      <c r="AI52" s="209">
        <v>25212039</v>
      </c>
      <c r="AJ52" s="209">
        <f>+V52-W52</f>
        <v>0</v>
      </c>
      <c r="AK52" s="209">
        <f t="shared" si="17"/>
        <v>0</v>
      </c>
      <c r="AL52" s="621" t="s">
        <v>78</v>
      </c>
      <c r="AM52" s="35" t="s">
        <v>44</v>
      </c>
    </row>
    <row r="53" spans="1:41" s="41" customFormat="1" ht="25.5" customHeight="1" outlineLevel="1">
      <c r="A53" s="38"/>
      <c r="B53" s="42"/>
      <c r="C53" s="38"/>
      <c r="D53" s="38"/>
      <c r="E53" s="38"/>
      <c r="F53" s="38"/>
      <c r="G53" s="39"/>
      <c r="H53" s="39"/>
      <c r="I53" s="40"/>
      <c r="J53" s="40"/>
      <c r="K53" s="39"/>
      <c r="L53" s="39"/>
      <c r="M53" s="39"/>
      <c r="N53" s="38"/>
      <c r="P53" s="42"/>
      <c r="Q53" s="42"/>
      <c r="R53" s="42"/>
      <c r="S53" s="43" t="s">
        <v>58</v>
      </c>
      <c r="T53" s="44">
        <f>SUBTOTAL(9,T45:T52)</f>
        <v>2368252508</v>
      </c>
      <c r="U53" s="44">
        <f t="shared" ref="U53:AK53" si="18">SUBTOTAL(9,U45:U52)</f>
        <v>1440972179</v>
      </c>
      <c r="V53" s="44">
        <f t="shared" si="18"/>
        <v>680634353</v>
      </c>
      <c r="W53" s="44">
        <f t="shared" si="18"/>
        <v>673116383</v>
      </c>
      <c r="X53" s="44">
        <f t="shared" si="18"/>
        <v>0</v>
      </c>
      <c r="Y53" s="44">
        <f t="shared" si="18"/>
        <v>0</v>
      </c>
      <c r="Z53" s="44">
        <f t="shared" si="18"/>
        <v>0</v>
      </c>
      <c r="AA53" s="44">
        <v>164886354</v>
      </c>
      <c r="AB53" s="44">
        <v>6217791</v>
      </c>
      <c r="AC53" s="44">
        <v>59500789</v>
      </c>
      <c r="AD53" s="44">
        <v>193932699</v>
      </c>
      <c r="AE53" s="44">
        <v>56038497</v>
      </c>
      <c r="AF53" s="44">
        <v>57377884</v>
      </c>
      <c r="AG53" s="44">
        <v>74760640</v>
      </c>
      <c r="AH53" s="44">
        <v>35189690</v>
      </c>
      <c r="AI53" s="44">
        <v>25212039</v>
      </c>
      <c r="AJ53" s="44">
        <f t="shared" si="18"/>
        <v>7517970</v>
      </c>
      <c r="AK53" s="44">
        <f t="shared" si="18"/>
        <v>246645976</v>
      </c>
      <c r="AL53" s="45"/>
      <c r="AM53" s="37"/>
    </row>
    <row r="54" spans="1:41" s="23" customFormat="1" ht="25.5" customHeight="1" outlineLevel="1">
      <c r="A54" s="38"/>
      <c r="B54" s="42"/>
      <c r="C54" s="38"/>
      <c r="D54" s="38"/>
      <c r="E54" s="38"/>
      <c r="F54" s="38"/>
      <c r="G54" s="39"/>
      <c r="H54" s="39"/>
      <c r="I54" s="40"/>
      <c r="J54" s="40"/>
      <c r="K54" s="39"/>
      <c r="L54" s="39"/>
      <c r="M54" s="39"/>
      <c r="N54" s="38"/>
      <c r="O54" s="41"/>
      <c r="P54" s="42"/>
      <c r="Q54" s="42"/>
      <c r="R54" s="42"/>
      <c r="S54" s="46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5"/>
      <c r="AM54" s="41"/>
    </row>
    <row r="55" spans="1:41" s="36" customFormat="1" ht="25.5" customHeight="1" outlineLevel="2">
      <c r="A55" s="38"/>
      <c r="B55" s="42"/>
      <c r="C55" s="38"/>
      <c r="D55" s="38"/>
      <c r="E55" s="38"/>
      <c r="F55" s="38"/>
      <c r="G55" s="39"/>
      <c r="H55" s="39"/>
      <c r="I55" s="40"/>
      <c r="J55" s="40"/>
      <c r="K55" s="39"/>
      <c r="L55" s="39"/>
      <c r="M55" s="39"/>
      <c r="N55" s="38"/>
      <c r="O55" s="41"/>
      <c r="P55" s="42"/>
      <c r="Q55" s="42"/>
      <c r="R55" s="42"/>
      <c r="S55" s="48" t="s">
        <v>59</v>
      </c>
      <c r="T55" s="47"/>
      <c r="U55" s="47"/>
      <c r="V55" s="47"/>
      <c r="W55" s="47"/>
      <c r="X55" s="47"/>
      <c r="Y55" s="47"/>
      <c r="Z55" s="47"/>
      <c r="AA55" s="102"/>
      <c r="AB55" s="102"/>
      <c r="AC55" s="102"/>
      <c r="AD55" s="102"/>
      <c r="AE55" s="102"/>
      <c r="AF55" s="102"/>
      <c r="AG55" s="102"/>
      <c r="AH55" s="102"/>
      <c r="AI55" s="102"/>
      <c r="AJ55" s="47"/>
      <c r="AK55" s="47"/>
      <c r="AL55" s="45"/>
      <c r="AM55" s="23"/>
    </row>
    <row r="56" spans="1:41" s="36" customFormat="1" ht="25.5" customHeight="1" outlineLevel="2">
      <c r="A56" s="630"/>
      <c r="B56" s="632">
        <v>40019095</v>
      </c>
      <c r="C56" s="630">
        <v>31</v>
      </c>
      <c r="D56" s="630">
        <v>2</v>
      </c>
      <c r="E56" s="630" t="s">
        <v>33</v>
      </c>
      <c r="F56" s="630" t="s">
        <v>69</v>
      </c>
      <c r="G56" s="630" t="s">
        <v>35</v>
      </c>
      <c r="H56" s="631" t="s">
        <v>49</v>
      </c>
      <c r="I56" s="632" t="s">
        <v>64</v>
      </c>
      <c r="J56" s="26" t="s">
        <v>931</v>
      </c>
      <c r="K56" s="630" t="s">
        <v>38</v>
      </c>
      <c r="L56" s="630" t="s">
        <v>94</v>
      </c>
      <c r="M56" s="633">
        <v>3</v>
      </c>
      <c r="N56" s="630" t="s">
        <v>46</v>
      </c>
      <c r="O56" s="634" t="s">
        <v>40</v>
      </c>
      <c r="P56" s="632">
        <v>40019095</v>
      </c>
      <c r="Q56" s="632"/>
      <c r="R56" s="632"/>
      <c r="S56" s="634" t="s">
        <v>103</v>
      </c>
      <c r="T56" s="635">
        <v>694291000</v>
      </c>
      <c r="U56" s="213">
        <v>0</v>
      </c>
      <c r="V56" s="213">
        <f>75000000-6721022-40000000-28278978</f>
        <v>0</v>
      </c>
      <c r="W56" s="726">
        <f t="shared" ref="W56:W61" si="19">+SUM(X56:AI56)</f>
        <v>0</v>
      </c>
      <c r="X56" s="732"/>
      <c r="Y56" s="213"/>
      <c r="Z56" s="213"/>
      <c r="AA56" s="31">
        <v>0</v>
      </c>
      <c r="AB56" s="31">
        <v>0</v>
      </c>
      <c r="AC56" s="31"/>
      <c r="AD56" s="31">
        <v>0</v>
      </c>
      <c r="AE56" s="213">
        <v>0</v>
      </c>
      <c r="AF56" s="213">
        <v>0</v>
      </c>
      <c r="AG56" s="213">
        <v>0</v>
      </c>
      <c r="AH56" s="213">
        <v>0</v>
      </c>
      <c r="AI56" s="213">
        <v>0</v>
      </c>
      <c r="AJ56" s="213">
        <f t="shared" ref="AJ56:AJ61" si="20">+V56-W56</f>
        <v>0</v>
      </c>
      <c r="AK56" s="213">
        <f t="shared" ref="AK56:AK61" si="21">+T56-U56-W56-AJ56</f>
        <v>694291000</v>
      </c>
      <c r="AL56" s="637" t="s">
        <v>48</v>
      </c>
      <c r="AM56" s="35" t="s">
        <v>63</v>
      </c>
      <c r="AO56" s="36" t="s">
        <v>894</v>
      </c>
    </row>
    <row r="57" spans="1:41" s="36" customFormat="1" ht="25.5" customHeight="1" outlineLevel="2">
      <c r="A57" s="630"/>
      <c r="B57" s="632">
        <v>40019355</v>
      </c>
      <c r="C57" s="630">
        <v>31</v>
      </c>
      <c r="D57" s="630">
        <v>2</v>
      </c>
      <c r="E57" s="630" t="s">
        <v>33</v>
      </c>
      <c r="F57" s="630" t="s">
        <v>69</v>
      </c>
      <c r="G57" s="630"/>
      <c r="H57" s="631"/>
      <c r="I57" s="632" t="s">
        <v>64</v>
      </c>
      <c r="J57" s="26" t="s">
        <v>931</v>
      </c>
      <c r="K57" s="630" t="s">
        <v>38</v>
      </c>
      <c r="L57" s="630" t="s">
        <v>94</v>
      </c>
      <c r="M57" s="633">
        <v>3</v>
      </c>
      <c r="N57" s="630" t="s">
        <v>46</v>
      </c>
      <c r="O57" s="634" t="s">
        <v>40</v>
      </c>
      <c r="P57" s="632">
        <v>40019355</v>
      </c>
      <c r="Q57" s="632"/>
      <c r="R57" s="632"/>
      <c r="S57" s="634" t="s">
        <v>105</v>
      </c>
      <c r="T57" s="635">
        <v>625991000</v>
      </c>
      <c r="U57" s="213">
        <v>0</v>
      </c>
      <c r="V57" s="213">
        <f>50738815-30000000-20738815</f>
        <v>0</v>
      </c>
      <c r="W57" s="726">
        <f t="shared" si="19"/>
        <v>0</v>
      </c>
      <c r="X57" s="732"/>
      <c r="Y57" s="213"/>
      <c r="Z57" s="213"/>
      <c r="AA57" s="31">
        <v>0</v>
      </c>
      <c r="AB57" s="31">
        <v>0</v>
      </c>
      <c r="AC57" s="31"/>
      <c r="AD57" s="31">
        <v>0</v>
      </c>
      <c r="AE57" s="213">
        <v>0</v>
      </c>
      <c r="AF57" s="213">
        <v>0</v>
      </c>
      <c r="AG57" s="213">
        <v>0</v>
      </c>
      <c r="AH57" s="213">
        <v>0</v>
      </c>
      <c r="AI57" s="213">
        <v>0</v>
      </c>
      <c r="AJ57" s="213">
        <f t="shared" si="20"/>
        <v>0</v>
      </c>
      <c r="AK57" s="213">
        <f t="shared" si="21"/>
        <v>625991000</v>
      </c>
      <c r="AL57" s="637" t="s">
        <v>48</v>
      </c>
      <c r="AM57" s="35" t="s">
        <v>63</v>
      </c>
      <c r="AO57" s="36" t="s">
        <v>895</v>
      </c>
    </row>
    <row r="58" spans="1:41" s="41" customFormat="1" ht="25.5" customHeight="1" outlineLevel="1">
      <c r="A58" s="630"/>
      <c r="B58" s="632">
        <v>40005408</v>
      </c>
      <c r="C58" s="630">
        <v>29</v>
      </c>
      <c r="D58" s="630">
        <v>5</v>
      </c>
      <c r="E58" s="630" t="s">
        <v>90</v>
      </c>
      <c r="F58" s="630" t="s">
        <v>69</v>
      </c>
      <c r="G58" s="630"/>
      <c r="H58" s="631"/>
      <c r="I58" s="632" t="s">
        <v>45</v>
      </c>
      <c r="J58" s="632"/>
      <c r="K58" s="630" t="s">
        <v>38</v>
      </c>
      <c r="L58" s="630" t="s">
        <v>94</v>
      </c>
      <c r="M58" s="633">
        <v>3</v>
      </c>
      <c r="N58" s="630" t="s">
        <v>46</v>
      </c>
      <c r="O58" s="634" t="s">
        <v>40</v>
      </c>
      <c r="P58" s="632">
        <v>40005408</v>
      </c>
      <c r="Q58" s="741" t="s">
        <v>657</v>
      </c>
      <c r="R58" s="741"/>
      <c r="S58" s="742" t="s">
        <v>106</v>
      </c>
      <c r="T58" s="743">
        <v>516681732</v>
      </c>
      <c r="U58" s="744">
        <v>0</v>
      </c>
      <c r="V58" s="783">
        <v>0</v>
      </c>
      <c r="W58" s="726">
        <f t="shared" si="19"/>
        <v>0</v>
      </c>
      <c r="X58" s="732"/>
      <c r="Y58" s="213"/>
      <c r="Z58" s="213"/>
      <c r="AA58" s="31">
        <v>0</v>
      </c>
      <c r="AB58" s="31">
        <v>0</v>
      </c>
      <c r="AC58" s="31"/>
      <c r="AD58" s="31">
        <v>0</v>
      </c>
      <c r="AE58" s="213">
        <v>0</v>
      </c>
      <c r="AF58" s="213">
        <v>0</v>
      </c>
      <c r="AG58" s="213">
        <v>0</v>
      </c>
      <c r="AH58" s="213">
        <v>0</v>
      </c>
      <c r="AI58" s="213">
        <v>0</v>
      </c>
      <c r="AJ58" s="213">
        <f t="shared" si="20"/>
        <v>0</v>
      </c>
      <c r="AK58" s="213">
        <f t="shared" si="21"/>
        <v>516681732</v>
      </c>
      <c r="AL58" s="637" t="s">
        <v>48</v>
      </c>
      <c r="AM58" s="35" t="s">
        <v>63</v>
      </c>
      <c r="AO58" s="41" t="s">
        <v>897</v>
      </c>
    </row>
    <row r="59" spans="1:41" s="36" customFormat="1" ht="25.5" customHeight="1" outlineLevel="2">
      <c r="A59" s="630"/>
      <c r="B59" s="632">
        <v>30068433</v>
      </c>
      <c r="C59" s="630">
        <v>31</v>
      </c>
      <c r="D59" s="630">
        <v>2</v>
      </c>
      <c r="E59" s="630" t="s">
        <v>33</v>
      </c>
      <c r="F59" s="630" t="s">
        <v>60</v>
      </c>
      <c r="G59" s="630" t="s">
        <v>83</v>
      </c>
      <c r="H59" s="631" t="s">
        <v>49</v>
      </c>
      <c r="I59" s="632" t="s">
        <v>84</v>
      </c>
      <c r="J59" s="632" t="s">
        <v>84</v>
      </c>
      <c r="K59" s="630" t="s">
        <v>38</v>
      </c>
      <c r="L59" s="630" t="s">
        <v>94</v>
      </c>
      <c r="M59" s="633">
        <v>3</v>
      </c>
      <c r="N59" s="630" t="s">
        <v>46</v>
      </c>
      <c r="O59" s="634" t="s">
        <v>40</v>
      </c>
      <c r="P59" s="632">
        <v>30068433</v>
      </c>
      <c r="Q59" s="632" t="s">
        <v>718</v>
      </c>
      <c r="R59" s="632"/>
      <c r="S59" s="634" t="s">
        <v>100</v>
      </c>
      <c r="T59" s="635">
        <v>697959000</v>
      </c>
      <c r="U59" s="213">
        <v>0</v>
      </c>
      <c r="V59" s="213">
        <f>14234478-6530500</f>
        <v>7703978</v>
      </c>
      <c r="W59" s="726">
        <f t="shared" si="19"/>
        <v>0</v>
      </c>
      <c r="X59" s="732"/>
      <c r="Y59" s="213"/>
      <c r="Z59" s="213"/>
      <c r="AA59" s="31">
        <v>0</v>
      </c>
      <c r="AB59" s="213">
        <v>0</v>
      </c>
      <c r="AC59" s="213"/>
      <c r="AD59" s="213">
        <v>0</v>
      </c>
      <c r="AE59" s="213">
        <v>0</v>
      </c>
      <c r="AF59" s="213">
        <v>0</v>
      </c>
      <c r="AG59" s="213">
        <v>0</v>
      </c>
      <c r="AH59" s="213">
        <v>0</v>
      </c>
      <c r="AI59" s="213">
        <v>0</v>
      </c>
      <c r="AJ59" s="213">
        <f t="shared" si="20"/>
        <v>7703978</v>
      </c>
      <c r="AK59" s="213">
        <f t="shared" si="21"/>
        <v>690255022</v>
      </c>
      <c r="AL59" s="637" t="s">
        <v>43</v>
      </c>
      <c r="AM59" s="35" t="s">
        <v>63</v>
      </c>
      <c r="AO59" s="36" t="s">
        <v>896</v>
      </c>
    </row>
    <row r="60" spans="1:41" s="41" customFormat="1" ht="25.5" customHeight="1" outlineLevel="1">
      <c r="A60" s="630"/>
      <c r="B60" s="632">
        <v>40012751</v>
      </c>
      <c r="C60" s="630">
        <v>31</v>
      </c>
      <c r="D60" s="630">
        <v>2</v>
      </c>
      <c r="E60" s="640" t="s">
        <v>33</v>
      </c>
      <c r="F60" s="630" t="s">
        <v>69</v>
      </c>
      <c r="G60" s="630"/>
      <c r="H60" s="631"/>
      <c r="I60" s="632" t="s">
        <v>64</v>
      </c>
      <c r="J60" s="632" t="s">
        <v>931</v>
      </c>
      <c r="K60" s="630" t="s">
        <v>38</v>
      </c>
      <c r="L60" s="630" t="s">
        <v>94</v>
      </c>
      <c r="M60" s="633">
        <v>3</v>
      </c>
      <c r="N60" s="630" t="s">
        <v>46</v>
      </c>
      <c r="O60" s="634" t="s">
        <v>40</v>
      </c>
      <c r="P60" s="632">
        <v>40012751</v>
      </c>
      <c r="Q60" s="632"/>
      <c r="R60" s="741"/>
      <c r="S60" s="742" t="s">
        <v>108</v>
      </c>
      <c r="T60" s="743">
        <v>4117790000</v>
      </c>
      <c r="U60" s="744">
        <v>0</v>
      </c>
      <c r="V60" s="744">
        <v>10000000</v>
      </c>
      <c r="W60" s="726">
        <f t="shared" si="19"/>
        <v>0</v>
      </c>
      <c r="X60" s="732"/>
      <c r="Y60" s="213"/>
      <c r="Z60" s="213"/>
      <c r="AA60" s="31">
        <v>0</v>
      </c>
      <c r="AB60" s="213">
        <v>0</v>
      </c>
      <c r="AC60" s="213"/>
      <c r="AD60" s="213">
        <v>0</v>
      </c>
      <c r="AE60" s="213">
        <v>0</v>
      </c>
      <c r="AF60" s="213">
        <v>0</v>
      </c>
      <c r="AG60" s="213">
        <v>0</v>
      </c>
      <c r="AH60" s="213">
        <v>0</v>
      </c>
      <c r="AI60" s="213">
        <v>0</v>
      </c>
      <c r="AJ60" s="213">
        <f t="shared" si="20"/>
        <v>10000000</v>
      </c>
      <c r="AK60" s="213">
        <f t="shared" si="21"/>
        <v>4107790000</v>
      </c>
      <c r="AL60" s="637" t="s">
        <v>43</v>
      </c>
      <c r="AM60" s="35" t="s">
        <v>63</v>
      </c>
      <c r="AO60" s="36" t="s">
        <v>896</v>
      </c>
    </row>
    <row r="61" spans="1:41" s="41" customFormat="1" ht="25.5" customHeight="1" outlineLevel="1">
      <c r="A61" s="630"/>
      <c r="B61" s="632">
        <v>40016563</v>
      </c>
      <c r="C61" s="630">
        <v>29</v>
      </c>
      <c r="D61" s="630">
        <v>5</v>
      </c>
      <c r="E61" s="640" t="s">
        <v>90</v>
      </c>
      <c r="F61" s="630" t="s">
        <v>69</v>
      </c>
      <c r="G61" s="630"/>
      <c r="H61" s="631"/>
      <c r="I61" s="632" t="s">
        <v>37</v>
      </c>
      <c r="J61" s="632"/>
      <c r="K61" s="630" t="s">
        <v>38</v>
      </c>
      <c r="L61" s="630" t="s">
        <v>94</v>
      </c>
      <c r="M61" s="633">
        <v>3</v>
      </c>
      <c r="N61" s="630" t="s">
        <v>46</v>
      </c>
      <c r="O61" s="634" t="s">
        <v>40</v>
      </c>
      <c r="P61" s="632">
        <v>40016563</v>
      </c>
      <c r="Q61" s="632"/>
      <c r="R61" s="741"/>
      <c r="S61" s="742" t="s">
        <v>107</v>
      </c>
      <c r="T61" s="743">
        <v>79000000</v>
      </c>
      <c r="U61" s="744">
        <v>0</v>
      </c>
      <c r="V61" s="783">
        <v>79000000</v>
      </c>
      <c r="W61" s="726">
        <f t="shared" si="19"/>
        <v>0</v>
      </c>
      <c r="X61" s="732"/>
      <c r="Y61" s="213"/>
      <c r="Z61" s="213"/>
      <c r="AA61" s="31">
        <v>0</v>
      </c>
      <c r="AB61" s="31">
        <v>0</v>
      </c>
      <c r="AC61" s="31"/>
      <c r="AD61" s="31">
        <v>0</v>
      </c>
      <c r="AE61" s="213">
        <v>0</v>
      </c>
      <c r="AF61" s="213">
        <v>0</v>
      </c>
      <c r="AG61" s="213">
        <v>0</v>
      </c>
      <c r="AH61" s="213">
        <v>0</v>
      </c>
      <c r="AI61" s="213">
        <v>0</v>
      </c>
      <c r="AJ61" s="213">
        <f t="shared" si="20"/>
        <v>79000000</v>
      </c>
      <c r="AK61" s="213">
        <f t="shared" si="21"/>
        <v>0</v>
      </c>
      <c r="AL61" s="637" t="s">
        <v>48</v>
      </c>
      <c r="AM61" s="35" t="s">
        <v>63</v>
      </c>
      <c r="AO61" s="41" t="s">
        <v>898</v>
      </c>
    </row>
    <row r="62" spans="1:41" s="41" customFormat="1" ht="25.5" customHeight="1" outlineLevel="1">
      <c r="A62" s="38"/>
      <c r="B62" s="42"/>
      <c r="C62" s="38"/>
      <c r="D62" s="38"/>
      <c r="E62" s="38"/>
      <c r="F62" s="38"/>
      <c r="G62" s="39"/>
      <c r="H62" s="39"/>
      <c r="I62" s="40"/>
      <c r="J62" s="40"/>
      <c r="K62" s="39"/>
      <c r="L62" s="39"/>
      <c r="M62" s="39"/>
      <c r="N62" s="38"/>
      <c r="P62" s="42"/>
      <c r="Q62" s="42"/>
      <c r="R62" s="42"/>
      <c r="S62" s="60" t="s">
        <v>67</v>
      </c>
      <c r="T62" s="61">
        <f t="shared" ref="T62:Z62" si="22">SUBTOTAL(9,T56:T61)</f>
        <v>6731712732</v>
      </c>
      <c r="U62" s="61">
        <f t="shared" si="22"/>
        <v>0</v>
      </c>
      <c r="V62" s="61">
        <f t="shared" si="22"/>
        <v>96703978</v>
      </c>
      <c r="W62" s="61">
        <f t="shared" si="22"/>
        <v>0</v>
      </c>
      <c r="X62" s="61">
        <f t="shared" si="22"/>
        <v>0</v>
      </c>
      <c r="Y62" s="61">
        <f t="shared" si="22"/>
        <v>0</v>
      </c>
      <c r="Z62" s="61">
        <f t="shared" si="22"/>
        <v>0</v>
      </c>
      <c r="AA62" s="61">
        <v>0</v>
      </c>
      <c r="AB62" s="61">
        <v>0</v>
      </c>
      <c r="AC62" s="61">
        <v>0</v>
      </c>
      <c r="AD62" s="61">
        <v>0</v>
      </c>
      <c r="AE62" s="61">
        <v>0</v>
      </c>
      <c r="AF62" s="61">
        <v>0</v>
      </c>
      <c r="AG62" s="61">
        <v>0</v>
      </c>
      <c r="AH62" s="61">
        <v>0</v>
      </c>
      <c r="AI62" s="61">
        <v>0</v>
      </c>
      <c r="AJ62" s="61">
        <f t="shared" ref="AJ62:AK62" si="23">SUBTOTAL(9,AJ56:AJ61)</f>
        <v>96703978</v>
      </c>
      <c r="AK62" s="61">
        <f t="shared" si="23"/>
        <v>6635008754</v>
      </c>
      <c r="AL62" s="45"/>
      <c r="AM62" s="718"/>
    </row>
    <row r="63" spans="1:41" s="41" customFormat="1" ht="25.5" customHeight="1" outlineLevel="1">
      <c r="A63" s="38"/>
      <c r="B63" s="42"/>
      <c r="C63" s="38"/>
      <c r="D63" s="38"/>
      <c r="E63" s="38"/>
      <c r="F63" s="38"/>
      <c r="G63" s="39"/>
      <c r="H63" s="39"/>
      <c r="I63" s="40"/>
      <c r="J63" s="40"/>
      <c r="K63" s="39"/>
      <c r="L63" s="39"/>
      <c r="M63" s="39"/>
      <c r="N63" s="38"/>
      <c r="P63" s="42"/>
      <c r="Q63" s="42"/>
      <c r="R63" s="42"/>
      <c r="S63" s="46"/>
      <c r="T63" s="47"/>
      <c r="U63" s="47"/>
      <c r="V63" s="47"/>
      <c r="W63" s="47"/>
      <c r="X63" s="610"/>
      <c r="Y63" s="610"/>
      <c r="Z63" s="610"/>
      <c r="AA63" s="610"/>
      <c r="AB63" s="610"/>
      <c r="AC63" s="610"/>
      <c r="AD63" s="610"/>
      <c r="AE63" s="610"/>
      <c r="AF63" s="610"/>
      <c r="AG63" s="610"/>
      <c r="AH63" s="610"/>
      <c r="AI63" s="610"/>
      <c r="AJ63" s="610"/>
      <c r="AK63" s="47"/>
      <c r="AL63" s="45"/>
    </row>
    <row r="64" spans="1:41" s="36" customFormat="1" ht="25.5" customHeight="1" outlineLevel="2">
      <c r="A64" s="38"/>
      <c r="B64" s="42"/>
      <c r="C64" s="38"/>
      <c r="D64" s="38"/>
      <c r="E64" s="38"/>
      <c r="F64" s="38"/>
      <c r="G64" s="39"/>
      <c r="H64" s="39"/>
      <c r="I64" s="40"/>
      <c r="J64" s="40"/>
      <c r="K64" s="39"/>
      <c r="L64" s="39"/>
      <c r="M64" s="39"/>
      <c r="N64" s="38"/>
      <c r="O64" s="41"/>
      <c r="P64" s="42"/>
      <c r="Q64" s="42"/>
      <c r="R64" s="42"/>
      <c r="S64" s="48" t="s">
        <v>68</v>
      </c>
      <c r="T64" s="47"/>
      <c r="U64" s="47"/>
      <c r="V64" s="47"/>
      <c r="W64" s="47"/>
      <c r="X64" s="611"/>
      <c r="Y64" s="611"/>
      <c r="Z64" s="611"/>
      <c r="AA64" s="611"/>
      <c r="AB64" s="611"/>
      <c r="AC64" s="611"/>
      <c r="AD64" s="611"/>
      <c r="AE64" s="611"/>
      <c r="AF64" s="611"/>
      <c r="AG64" s="611"/>
      <c r="AH64" s="611"/>
      <c r="AI64" s="611"/>
      <c r="AJ64" s="611"/>
      <c r="AK64" s="47"/>
      <c r="AL64" s="45"/>
      <c r="AM64" s="41"/>
    </row>
    <row r="65" spans="1:42" s="36" customFormat="1" ht="25.5" customHeight="1" outlineLevel="2">
      <c r="A65" s="600"/>
      <c r="B65" s="601">
        <v>40013127</v>
      </c>
      <c r="C65" s="600">
        <v>31</v>
      </c>
      <c r="D65" s="600">
        <v>1</v>
      </c>
      <c r="E65" s="600" t="s">
        <v>188</v>
      </c>
      <c r="F65" s="600" t="s">
        <v>69</v>
      </c>
      <c r="G65" s="600"/>
      <c r="H65" s="605"/>
      <c r="I65" s="601" t="s">
        <v>37</v>
      </c>
      <c r="J65" s="601"/>
      <c r="K65" s="600" t="s">
        <v>38</v>
      </c>
      <c r="L65" s="600" t="s">
        <v>94</v>
      </c>
      <c r="M65" s="745">
        <v>3</v>
      </c>
      <c r="N65" s="600" t="s">
        <v>46</v>
      </c>
      <c r="O65" s="603" t="s">
        <v>40</v>
      </c>
      <c r="P65" s="601">
        <v>40013127</v>
      </c>
      <c r="Q65" s="601"/>
      <c r="R65" s="601"/>
      <c r="S65" s="603" t="s">
        <v>104</v>
      </c>
      <c r="T65" s="220">
        <v>135500000</v>
      </c>
      <c r="U65" s="216">
        <v>0</v>
      </c>
      <c r="V65" s="216">
        <v>0</v>
      </c>
      <c r="W65" s="728">
        <f t="shared" ref="W65" si="24">+SUM(X65:AI65)</f>
        <v>0</v>
      </c>
      <c r="X65" s="733"/>
      <c r="Y65" s="216"/>
      <c r="Z65" s="216"/>
      <c r="AA65" s="31">
        <v>0</v>
      </c>
      <c r="AB65" s="31">
        <v>0</v>
      </c>
      <c r="AC65" s="31"/>
      <c r="AD65" s="31">
        <v>0</v>
      </c>
      <c r="AE65" s="216">
        <v>0</v>
      </c>
      <c r="AF65" s="216">
        <v>0</v>
      </c>
      <c r="AG65" s="216">
        <v>0</v>
      </c>
      <c r="AH65" s="216">
        <v>0</v>
      </c>
      <c r="AI65" s="216">
        <v>0</v>
      </c>
      <c r="AJ65" s="216">
        <f t="shared" ref="AJ65" si="25">+V65-W65</f>
        <v>0</v>
      </c>
      <c r="AK65" s="216">
        <f t="shared" ref="AK65" si="26">+T65-U65-W65-AJ65</f>
        <v>135500000</v>
      </c>
      <c r="AL65" s="604" t="s">
        <v>43</v>
      </c>
      <c r="AM65" s="603" t="s">
        <v>925</v>
      </c>
      <c r="AP65" s="36" t="s">
        <v>923</v>
      </c>
    </row>
    <row r="66" spans="1:42" s="36" customFormat="1" ht="25.5" customHeight="1" outlineLevel="2">
      <c r="A66" s="600"/>
      <c r="B66" s="601">
        <v>40025714</v>
      </c>
      <c r="C66" s="600">
        <v>29</v>
      </c>
      <c r="D66" s="600">
        <v>3</v>
      </c>
      <c r="E66" s="600"/>
      <c r="F66" s="600" t="s">
        <v>69</v>
      </c>
      <c r="G66" s="600" t="s">
        <v>35</v>
      </c>
      <c r="H66" s="605" t="s">
        <v>49</v>
      </c>
      <c r="I66" s="601" t="s">
        <v>37</v>
      </c>
      <c r="J66" s="601"/>
      <c r="K66" s="600" t="s">
        <v>38</v>
      </c>
      <c r="L66" s="600" t="s">
        <v>94</v>
      </c>
      <c r="M66" s="745">
        <v>3</v>
      </c>
      <c r="N66" s="600" t="s">
        <v>46</v>
      </c>
      <c r="O66" s="603" t="s">
        <v>40</v>
      </c>
      <c r="P66" s="601">
        <f>+B66</f>
        <v>40025714</v>
      </c>
      <c r="Q66" s="601" t="s">
        <v>723</v>
      </c>
      <c r="R66" s="601" t="s">
        <v>955</v>
      </c>
      <c r="S66" s="603" t="s">
        <v>956</v>
      </c>
      <c r="T66" s="220">
        <v>172431000</v>
      </c>
      <c r="U66" s="216">
        <v>0</v>
      </c>
      <c r="V66" s="831">
        <v>172431000</v>
      </c>
      <c r="W66" s="728">
        <f t="shared" si="1"/>
        <v>0</v>
      </c>
      <c r="X66" s="733"/>
      <c r="Y66" s="216"/>
      <c r="Z66" s="216"/>
      <c r="AA66" s="31">
        <v>0</v>
      </c>
      <c r="AB66" s="31">
        <v>0</v>
      </c>
      <c r="AC66" s="31"/>
      <c r="AD66" s="31">
        <v>0</v>
      </c>
      <c r="AE66" s="216">
        <v>0</v>
      </c>
      <c r="AF66" s="216">
        <v>0</v>
      </c>
      <c r="AG66" s="216">
        <v>0</v>
      </c>
      <c r="AH66" s="216">
        <v>0</v>
      </c>
      <c r="AI66" s="216">
        <v>0</v>
      </c>
      <c r="AJ66" s="216">
        <f t="shared" si="2"/>
        <v>172431000</v>
      </c>
      <c r="AK66" s="216">
        <f t="shared" ref="AK66" si="27">+T66-U66-W66-AJ66</f>
        <v>0</v>
      </c>
      <c r="AL66" s="69" t="s">
        <v>48</v>
      </c>
      <c r="AM66" s="603" t="s">
        <v>66</v>
      </c>
      <c r="AP66" s="36" t="s">
        <v>923</v>
      </c>
    </row>
    <row r="67" spans="1:42" s="41" customFormat="1" ht="25.5" customHeight="1" outlineLevel="1">
      <c r="A67" s="38"/>
      <c r="B67" s="42"/>
      <c r="C67" s="38"/>
      <c r="D67" s="38"/>
      <c r="E67" s="38"/>
      <c r="F67" s="38"/>
      <c r="G67" s="39"/>
      <c r="H67" s="39"/>
      <c r="I67" s="40"/>
      <c r="J67" s="40"/>
      <c r="K67" s="39"/>
      <c r="L67" s="39"/>
      <c r="M67" s="39"/>
      <c r="N67" s="38"/>
      <c r="P67" s="42"/>
      <c r="Q67" s="42"/>
      <c r="R67" s="42"/>
      <c r="S67" s="73" t="s">
        <v>79</v>
      </c>
      <c r="T67" s="74">
        <f>SUBTOTAL(9,T65:T66)</f>
        <v>307931000</v>
      </c>
      <c r="U67" s="74">
        <f t="shared" ref="U67:AK67" si="28">SUBTOTAL(9,U65:U66)</f>
        <v>0</v>
      </c>
      <c r="V67" s="74">
        <f t="shared" si="28"/>
        <v>172431000</v>
      </c>
      <c r="W67" s="74">
        <f t="shared" si="28"/>
        <v>0</v>
      </c>
      <c r="X67" s="74">
        <f t="shared" si="28"/>
        <v>0</v>
      </c>
      <c r="Y67" s="74">
        <f t="shared" si="28"/>
        <v>0</v>
      </c>
      <c r="Z67" s="74">
        <f t="shared" si="28"/>
        <v>0</v>
      </c>
      <c r="AA67" s="74">
        <v>0</v>
      </c>
      <c r="AB67" s="74">
        <f t="shared" si="28"/>
        <v>0</v>
      </c>
      <c r="AC67" s="74">
        <f t="shared" si="28"/>
        <v>0</v>
      </c>
      <c r="AD67" s="74">
        <f t="shared" si="28"/>
        <v>0</v>
      </c>
      <c r="AE67" s="74">
        <f t="shared" si="28"/>
        <v>0</v>
      </c>
      <c r="AF67" s="74">
        <f t="shared" si="28"/>
        <v>0</v>
      </c>
      <c r="AG67" s="74">
        <f t="shared" si="28"/>
        <v>0</v>
      </c>
      <c r="AH67" s="74">
        <f t="shared" si="28"/>
        <v>0</v>
      </c>
      <c r="AI67" s="74">
        <f t="shared" si="28"/>
        <v>0</v>
      </c>
      <c r="AJ67" s="74">
        <f t="shared" si="28"/>
        <v>172431000</v>
      </c>
      <c r="AK67" s="74">
        <f t="shared" si="28"/>
        <v>135500000</v>
      </c>
      <c r="AL67" s="45"/>
      <c r="AM67" s="23"/>
    </row>
    <row r="68" spans="1:42" s="82" customFormat="1" ht="24.75" customHeight="1" outlineLevel="1">
      <c r="A68" s="38"/>
      <c r="B68" s="42"/>
      <c r="C68" s="38"/>
      <c r="D68" s="38"/>
      <c r="E68" s="38"/>
      <c r="F68" s="38"/>
      <c r="G68" s="39"/>
      <c r="H68" s="39"/>
      <c r="I68" s="40"/>
      <c r="J68" s="40"/>
      <c r="K68" s="39"/>
      <c r="L68" s="39"/>
      <c r="M68" s="39"/>
      <c r="N68" s="38"/>
      <c r="O68" s="41"/>
      <c r="P68" s="42"/>
      <c r="Q68" s="42"/>
      <c r="R68" s="42"/>
      <c r="S68" s="46"/>
      <c r="T68" s="47"/>
      <c r="U68" s="47"/>
      <c r="V68" s="47"/>
      <c r="W68" s="47"/>
      <c r="X68" s="730"/>
      <c r="Y68" s="730"/>
      <c r="Z68" s="730"/>
      <c r="AA68" s="730"/>
      <c r="AB68" s="730"/>
      <c r="AC68" s="730"/>
      <c r="AD68" s="730"/>
      <c r="AE68" s="730"/>
      <c r="AF68" s="730"/>
      <c r="AG68" s="730"/>
      <c r="AH68" s="730"/>
      <c r="AI68" s="730"/>
      <c r="AJ68" s="47"/>
      <c r="AK68" s="47"/>
      <c r="AL68" s="45"/>
      <c r="AM68" s="41"/>
    </row>
    <row r="69" spans="1:42" s="77" customFormat="1" ht="24.75" customHeight="1" outlineLevel="1">
      <c r="A69" s="39"/>
      <c r="B69" s="76"/>
      <c r="C69" s="75"/>
      <c r="D69" s="75"/>
      <c r="E69" s="39"/>
      <c r="F69" s="39"/>
      <c r="G69" s="39"/>
      <c r="H69" s="39"/>
      <c r="I69" s="40"/>
      <c r="J69" s="40"/>
      <c r="K69" s="39"/>
      <c r="L69" s="39"/>
      <c r="M69" s="39"/>
      <c r="N69" s="75"/>
      <c r="P69" s="76"/>
      <c r="Q69" s="42"/>
      <c r="R69" s="42"/>
      <c r="S69" s="78" t="s">
        <v>109</v>
      </c>
      <c r="T69" s="79">
        <f t="shared" ref="T69:Z69" si="29">T53+T62+T67</f>
        <v>9407896240</v>
      </c>
      <c r="U69" s="79">
        <f t="shared" si="29"/>
        <v>1440972179</v>
      </c>
      <c r="V69" s="79">
        <f t="shared" si="29"/>
        <v>949769331</v>
      </c>
      <c r="W69" s="79">
        <f t="shared" si="29"/>
        <v>673116383</v>
      </c>
      <c r="X69" s="79">
        <f t="shared" si="29"/>
        <v>0</v>
      </c>
      <c r="Y69" s="79">
        <f t="shared" si="29"/>
        <v>0</v>
      </c>
      <c r="Z69" s="79">
        <f t="shared" si="29"/>
        <v>0</v>
      </c>
      <c r="AA69" s="79">
        <v>164886354</v>
      </c>
      <c r="AB69" s="79">
        <v>6217791</v>
      </c>
      <c r="AC69" s="79">
        <v>59500789</v>
      </c>
      <c r="AD69" s="79">
        <v>193932699</v>
      </c>
      <c r="AE69" s="79">
        <v>56038497</v>
      </c>
      <c r="AF69" s="79">
        <v>57377884</v>
      </c>
      <c r="AG69" s="79">
        <v>74760640</v>
      </c>
      <c r="AH69" s="79">
        <v>35189690</v>
      </c>
      <c r="AI69" s="79">
        <v>25212039</v>
      </c>
      <c r="AJ69" s="79">
        <f>AJ53+AJ62+AJ67</f>
        <v>276652948</v>
      </c>
      <c r="AK69" s="79">
        <f>AK53+AK62+AK67</f>
        <v>7017154730</v>
      </c>
      <c r="AL69" s="103"/>
      <c r="AM69" s="82"/>
    </row>
    <row r="70" spans="1:42" s="77" customFormat="1" ht="24.75" customHeight="1" outlineLevel="1">
      <c r="A70" s="39"/>
      <c r="B70" s="76"/>
      <c r="C70" s="75"/>
      <c r="D70" s="75"/>
      <c r="E70" s="39"/>
      <c r="F70" s="39"/>
      <c r="G70" s="39"/>
      <c r="H70" s="39"/>
      <c r="I70" s="40"/>
      <c r="J70" s="40"/>
      <c r="K70" s="39"/>
      <c r="L70" s="39"/>
      <c r="M70" s="39"/>
      <c r="N70" s="75"/>
      <c r="P70" s="76"/>
      <c r="Q70" s="42"/>
      <c r="R70" s="42"/>
      <c r="S70" s="83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103"/>
    </row>
    <row r="71" spans="1:42" s="77" customFormat="1" ht="24.75" customHeight="1" outlineLevel="1">
      <c r="A71" s="39"/>
      <c r="B71" s="76"/>
      <c r="C71" s="75"/>
      <c r="D71" s="75"/>
      <c r="E71" s="39"/>
      <c r="F71" s="39"/>
      <c r="G71" s="39"/>
      <c r="H71" s="39"/>
      <c r="I71" s="40"/>
      <c r="J71" s="40"/>
      <c r="K71" s="39"/>
      <c r="L71" s="39"/>
      <c r="M71" s="39"/>
      <c r="N71" s="75"/>
      <c r="P71" s="76"/>
      <c r="Q71" s="42"/>
      <c r="R71" s="42"/>
      <c r="S71" s="493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103"/>
    </row>
    <row r="72" spans="1:42" s="23" customFormat="1" ht="25.5" customHeight="1" outlineLevel="1">
      <c r="A72" s="39"/>
      <c r="B72" s="40"/>
      <c r="C72" s="39"/>
      <c r="D72" s="39"/>
      <c r="E72" s="39"/>
      <c r="F72" s="39"/>
      <c r="G72" s="39"/>
      <c r="H72" s="39"/>
      <c r="I72" s="40"/>
      <c r="J72" s="40"/>
      <c r="K72" s="39"/>
      <c r="L72" s="39"/>
      <c r="M72" s="39"/>
      <c r="N72" s="39"/>
      <c r="O72" s="86"/>
      <c r="P72" s="40"/>
      <c r="Q72" s="42"/>
      <c r="R72" s="42"/>
      <c r="S72" s="87" t="s">
        <v>110</v>
      </c>
      <c r="T72" s="88"/>
      <c r="U72" s="88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89"/>
      <c r="AM72" s="77"/>
    </row>
    <row r="73" spans="1:42" s="36" customFormat="1" ht="25.5" customHeight="1" outlineLevel="2">
      <c r="A73" s="38"/>
      <c r="B73" s="42"/>
      <c r="C73" s="38"/>
      <c r="D73" s="38"/>
      <c r="E73" s="38"/>
      <c r="F73" s="38"/>
      <c r="G73" s="39"/>
      <c r="H73" s="39"/>
      <c r="I73" s="40"/>
      <c r="J73" s="40"/>
      <c r="K73" s="39"/>
      <c r="L73" s="39"/>
      <c r="M73" s="39"/>
      <c r="N73" s="38"/>
      <c r="O73" s="41"/>
      <c r="P73" s="42"/>
      <c r="Q73" s="42"/>
      <c r="R73" s="42"/>
      <c r="S73" s="22" t="s">
        <v>32</v>
      </c>
      <c r="T73" s="49"/>
      <c r="U73" s="49"/>
      <c r="V73" s="50"/>
      <c r="W73" s="50"/>
      <c r="X73" s="50"/>
      <c r="Y73" s="50"/>
      <c r="Z73" s="50"/>
      <c r="AA73" s="51"/>
      <c r="AB73" s="51"/>
      <c r="AC73" s="51"/>
      <c r="AD73" s="51"/>
      <c r="AE73" s="51"/>
      <c r="AF73" s="51"/>
      <c r="AG73" s="51"/>
      <c r="AH73" s="51"/>
      <c r="AI73" s="51"/>
      <c r="AJ73" s="50"/>
      <c r="AK73" s="50"/>
      <c r="AL73" s="45"/>
      <c r="AM73" s="23"/>
    </row>
    <row r="74" spans="1:42" s="36" customFormat="1" ht="25.5" customHeight="1" outlineLevel="2">
      <c r="A74" s="24"/>
      <c r="B74" s="653">
        <v>30067012</v>
      </c>
      <c r="C74" s="24">
        <v>31</v>
      </c>
      <c r="D74" s="24">
        <v>2</v>
      </c>
      <c r="E74" s="24" t="s">
        <v>33</v>
      </c>
      <c r="F74" s="24" t="s">
        <v>34</v>
      </c>
      <c r="G74" s="24" t="s">
        <v>83</v>
      </c>
      <c r="H74" s="25" t="s">
        <v>49</v>
      </c>
      <c r="I74" s="26" t="s">
        <v>50</v>
      </c>
      <c r="J74" s="26" t="e">
        <v>#N/A</v>
      </c>
      <c r="K74" s="24" t="s">
        <v>38</v>
      </c>
      <c r="L74" s="24" t="s">
        <v>111</v>
      </c>
      <c r="M74" s="27">
        <v>4</v>
      </c>
      <c r="N74" s="24" t="s">
        <v>46</v>
      </c>
      <c r="O74" s="28" t="s">
        <v>40</v>
      </c>
      <c r="P74" s="26">
        <v>30067012</v>
      </c>
      <c r="Q74" s="26" t="s">
        <v>718</v>
      </c>
      <c r="R74" s="26"/>
      <c r="S74" s="28" t="s">
        <v>112</v>
      </c>
      <c r="T74" s="29">
        <v>3101704930</v>
      </c>
      <c r="U74" s="33">
        <v>3077979670</v>
      </c>
      <c r="V74" s="33">
        <f>28050309-4325049-23725260</f>
        <v>0</v>
      </c>
      <c r="W74" s="725">
        <f t="shared" ref="W74:W127" si="30">+SUM(X74:AI74)</f>
        <v>0</v>
      </c>
      <c r="X74" s="724"/>
      <c r="Y74" s="31"/>
      <c r="Z74" s="31"/>
      <c r="AA74" s="31">
        <v>0</v>
      </c>
      <c r="AB74" s="31">
        <v>0</v>
      </c>
      <c r="AC74" s="31"/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3">
        <f t="shared" ref="AJ74:AJ127" si="31">+V74-W74</f>
        <v>0</v>
      </c>
      <c r="AK74" s="33">
        <f>+T74-U74-W74-AJ74</f>
        <v>23725260</v>
      </c>
      <c r="AL74" s="34" t="s">
        <v>113</v>
      </c>
      <c r="AM74" s="35" t="s">
        <v>44</v>
      </c>
    </row>
    <row r="75" spans="1:42" s="23" customFormat="1" ht="25.5" customHeight="1" outlineLevel="1">
      <c r="A75" s="614"/>
      <c r="B75" s="616">
        <v>40007052</v>
      </c>
      <c r="C75" s="614">
        <v>31</v>
      </c>
      <c r="D75" s="24">
        <v>2</v>
      </c>
      <c r="E75" s="614" t="s">
        <v>33</v>
      </c>
      <c r="F75" s="614" t="s">
        <v>60</v>
      </c>
      <c r="G75" s="614" t="s">
        <v>83</v>
      </c>
      <c r="H75" s="615" t="s">
        <v>84</v>
      </c>
      <c r="I75" s="616" t="s">
        <v>84</v>
      </c>
      <c r="J75" s="26" t="s">
        <v>84</v>
      </c>
      <c r="K75" s="614" t="s">
        <v>38</v>
      </c>
      <c r="L75" s="614" t="s">
        <v>111</v>
      </c>
      <c r="M75" s="628">
        <v>4</v>
      </c>
      <c r="N75" s="614" t="s">
        <v>46</v>
      </c>
      <c r="O75" s="618" t="s">
        <v>56</v>
      </c>
      <c r="P75" s="616">
        <v>40007052</v>
      </c>
      <c r="Q75" s="650" t="s">
        <v>657</v>
      </c>
      <c r="R75" s="650"/>
      <c r="S75" s="625" t="s">
        <v>114</v>
      </c>
      <c r="T75" s="740">
        <v>26527000</v>
      </c>
      <c r="U75" s="211">
        <v>15510000</v>
      </c>
      <c r="V75" s="211">
        <f>13276230-2259230</f>
        <v>11017000</v>
      </c>
      <c r="W75" s="725">
        <f>+SUM(X75:AI75)</f>
        <v>1441000</v>
      </c>
      <c r="X75" s="624"/>
      <c r="Y75" s="211"/>
      <c r="Z75" s="211"/>
      <c r="AA75" s="31">
        <v>0</v>
      </c>
      <c r="AB75" s="31">
        <v>0</v>
      </c>
      <c r="AC75" s="31"/>
      <c r="AD75" s="31">
        <v>0</v>
      </c>
      <c r="AE75" s="209">
        <v>1441000</v>
      </c>
      <c r="AF75" s="209">
        <v>0</v>
      </c>
      <c r="AG75" s="209">
        <v>0</v>
      </c>
      <c r="AH75" s="209">
        <v>0</v>
      </c>
      <c r="AI75" s="209">
        <v>0</v>
      </c>
      <c r="AJ75" s="211">
        <f>+V75-W75</f>
        <v>9576000</v>
      </c>
      <c r="AK75" s="211">
        <f>+T75-U75-W75-AJ75</f>
        <v>0</v>
      </c>
      <c r="AL75" s="621" t="s">
        <v>43</v>
      </c>
      <c r="AM75" s="35" t="s">
        <v>44</v>
      </c>
    </row>
    <row r="76" spans="1:42" s="36" customFormat="1" ht="25.5" customHeight="1" outlineLevel="2">
      <c r="A76" s="614" t="s">
        <v>115</v>
      </c>
      <c r="B76" s="616">
        <v>30359222</v>
      </c>
      <c r="C76" s="614">
        <v>31</v>
      </c>
      <c r="D76" s="24">
        <v>2</v>
      </c>
      <c r="E76" s="614" t="s">
        <v>33</v>
      </c>
      <c r="F76" s="614" t="s">
        <v>69</v>
      </c>
      <c r="G76" s="614" t="s">
        <v>83</v>
      </c>
      <c r="H76" s="614" t="s">
        <v>36</v>
      </c>
      <c r="I76" s="616" t="s">
        <v>37</v>
      </c>
      <c r="J76" s="26" t="s">
        <v>37</v>
      </c>
      <c r="K76" s="614" t="s">
        <v>38</v>
      </c>
      <c r="L76" s="614" t="s">
        <v>111</v>
      </c>
      <c r="M76" s="614">
        <v>4</v>
      </c>
      <c r="N76" s="614" t="s">
        <v>46</v>
      </c>
      <c r="O76" s="618" t="s">
        <v>40</v>
      </c>
      <c r="P76" s="616">
        <v>30359222</v>
      </c>
      <c r="Q76" s="616"/>
      <c r="R76" s="616"/>
      <c r="S76" s="618" t="s">
        <v>116</v>
      </c>
      <c r="T76" s="619">
        <v>378086000</v>
      </c>
      <c r="U76" s="209">
        <v>0</v>
      </c>
      <c r="V76" s="209">
        <f>85229349-5255999-70000000</f>
        <v>9973350</v>
      </c>
      <c r="W76" s="725">
        <f>+SUM(X76:AI76)</f>
        <v>1800000</v>
      </c>
      <c r="X76" s="731"/>
      <c r="Y76" s="209"/>
      <c r="Z76" s="209"/>
      <c r="AA76" s="31">
        <v>0</v>
      </c>
      <c r="AB76" s="31">
        <v>0</v>
      </c>
      <c r="AC76" s="209">
        <v>1800000</v>
      </c>
      <c r="AD76" s="209">
        <v>0</v>
      </c>
      <c r="AE76" s="209">
        <v>0</v>
      </c>
      <c r="AF76" s="209">
        <v>0</v>
      </c>
      <c r="AG76" s="209">
        <v>0</v>
      </c>
      <c r="AH76" s="209">
        <v>0</v>
      </c>
      <c r="AI76" s="209">
        <v>0</v>
      </c>
      <c r="AJ76" s="209">
        <f>+V76-W76</f>
        <v>8173350</v>
      </c>
      <c r="AK76" s="209">
        <f>+T76-U76-W76-AJ76</f>
        <v>368112650</v>
      </c>
      <c r="AL76" s="621" t="s">
        <v>48</v>
      </c>
      <c r="AM76" s="35" t="s">
        <v>44</v>
      </c>
    </row>
    <row r="77" spans="1:42" s="23" customFormat="1" ht="25.5" customHeight="1" outlineLevel="1">
      <c r="A77" s="614"/>
      <c r="B77" s="616" t="s">
        <v>76</v>
      </c>
      <c r="C77" s="614">
        <v>33</v>
      </c>
      <c r="D77" s="614"/>
      <c r="E77" s="614" t="s">
        <v>76</v>
      </c>
      <c r="F77" s="614" t="s">
        <v>69</v>
      </c>
      <c r="G77" s="614" t="s">
        <v>35</v>
      </c>
      <c r="H77" s="615" t="s">
        <v>49</v>
      </c>
      <c r="I77" s="616" t="s">
        <v>61</v>
      </c>
      <c r="J77" s="616"/>
      <c r="K77" s="614" t="s">
        <v>38</v>
      </c>
      <c r="L77" s="614" t="s">
        <v>111</v>
      </c>
      <c r="M77" s="628">
        <v>4</v>
      </c>
      <c r="N77" s="614" t="s">
        <v>76</v>
      </c>
      <c r="O77" s="618" t="s">
        <v>40</v>
      </c>
      <c r="P77" s="616" t="s">
        <v>76</v>
      </c>
      <c r="Q77" s="616"/>
      <c r="R77" s="650"/>
      <c r="S77" s="625" t="s">
        <v>77</v>
      </c>
      <c r="T77" s="740">
        <f>+V77</f>
        <v>260000000</v>
      </c>
      <c r="U77" s="211">
        <v>0</v>
      </c>
      <c r="V77" s="211">
        <v>260000000</v>
      </c>
      <c r="W77" s="725">
        <f>+SUM(X77:AI77)</f>
        <v>255390702</v>
      </c>
      <c r="X77" s="731"/>
      <c r="Y77" s="209"/>
      <c r="Z77" s="209"/>
      <c r="AA77" s="31">
        <v>0</v>
      </c>
      <c r="AB77" s="209"/>
      <c r="AC77" s="31">
        <v>3989529</v>
      </c>
      <c r="AD77" s="209"/>
      <c r="AE77" s="209">
        <v>0</v>
      </c>
      <c r="AF77" s="209">
        <v>89110432</v>
      </c>
      <c r="AG77" s="209">
        <v>0</v>
      </c>
      <c r="AH77" s="209">
        <v>162290741</v>
      </c>
      <c r="AI77" s="209"/>
      <c r="AJ77" s="211">
        <f>+V77-W77</f>
        <v>4609298</v>
      </c>
      <c r="AK77" s="211">
        <f>+T77-U77-W77-AJ77</f>
        <v>0</v>
      </c>
      <c r="AL77" s="621" t="s">
        <v>78</v>
      </c>
      <c r="AM77" s="35" t="s">
        <v>44</v>
      </c>
    </row>
    <row r="78" spans="1:42" s="41" customFormat="1" ht="25.5" customHeight="1" outlineLevel="1">
      <c r="A78" s="38"/>
      <c r="B78" s="42"/>
      <c r="C78" s="38"/>
      <c r="D78" s="38"/>
      <c r="E78" s="38"/>
      <c r="F78" s="38"/>
      <c r="G78" s="39"/>
      <c r="H78" s="39"/>
      <c r="I78" s="40"/>
      <c r="J78" s="40"/>
      <c r="K78" s="39"/>
      <c r="L78" s="39"/>
      <c r="M78" s="39"/>
      <c r="N78" s="38"/>
      <c r="P78" s="42"/>
      <c r="Q78" s="42"/>
      <c r="R78" s="42"/>
      <c r="S78" s="43" t="s">
        <v>58</v>
      </c>
      <c r="T78" s="44">
        <f>SUBTOTAL(9,T74:T77)</f>
        <v>3766317930</v>
      </c>
      <c r="U78" s="44">
        <f t="shared" ref="U78:W78" si="32">SUBTOTAL(9,U74:U77)</f>
        <v>3093489670</v>
      </c>
      <c r="V78" s="44">
        <f t="shared" si="32"/>
        <v>280990350</v>
      </c>
      <c r="W78" s="44">
        <f t="shared" si="32"/>
        <v>258631702</v>
      </c>
      <c r="X78" s="44">
        <f t="shared" ref="X78" si="33">SUBTOTAL(9,X74:X77)</f>
        <v>0</v>
      </c>
      <c r="Y78" s="44">
        <f t="shared" ref="Y78" si="34">SUBTOTAL(9,Y74:Y77)</f>
        <v>0</v>
      </c>
      <c r="Z78" s="44">
        <f t="shared" ref="Z78" si="35">SUBTOTAL(9,Z74:Z77)</f>
        <v>0</v>
      </c>
      <c r="AA78" s="44">
        <v>0</v>
      </c>
      <c r="AB78" s="44">
        <v>0</v>
      </c>
      <c r="AC78" s="44">
        <v>5789529</v>
      </c>
      <c r="AD78" s="44">
        <v>0</v>
      </c>
      <c r="AE78" s="44">
        <v>1441000</v>
      </c>
      <c r="AF78" s="44">
        <v>89110432</v>
      </c>
      <c r="AG78" s="44">
        <v>0</v>
      </c>
      <c r="AH78" s="44">
        <v>162290741</v>
      </c>
      <c r="AI78" s="44">
        <v>0</v>
      </c>
      <c r="AJ78" s="44">
        <f t="shared" ref="AJ78" si="36">SUBTOTAL(9,AJ74:AJ77)</f>
        <v>22358648</v>
      </c>
      <c r="AK78" s="44">
        <f t="shared" ref="AK78" si="37">SUBTOTAL(9,AK74:AK77)</f>
        <v>391837910</v>
      </c>
      <c r="AL78" s="45"/>
      <c r="AM78" s="613"/>
    </row>
    <row r="79" spans="1:42" s="23" customFormat="1" ht="25.5" customHeight="1" outlineLevel="1">
      <c r="A79" s="38"/>
      <c r="B79" s="42"/>
      <c r="C79" s="38"/>
      <c r="D79" s="38"/>
      <c r="E79" s="38"/>
      <c r="F79" s="38"/>
      <c r="G79" s="39"/>
      <c r="H79" s="39"/>
      <c r="I79" s="40"/>
      <c r="J79" s="40"/>
      <c r="K79" s="39"/>
      <c r="L79" s="39"/>
      <c r="M79" s="39"/>
      <c r="N79" s="38"/>
      <c r="O79" s="41"/>
      <c r="P79" s="42"/>
      <c r="Q79" s="42"/>
      <c r="R79" s="42"/>
      <c r="S79" s="46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5"/>
      <c r="AM79" s="41"/>
    </row>
    <row r="80" spans="1:42" s="36" customFormat="1" ht="25.5" customHeight="1" outlineLevel="2">
      <c r="A80" s="38"/>
      <c r="B80" s="42"/>
      <c r="C80" s="38"/>
      <c r="D80" s="38"/>
      <c r="E80" s="38"/>
      <c r="F80" s="38"/>
      <c r="G80" s="39"/>
      <c r="H80" s="39"/>
      <c r="I80" s="40"/>
      <c r="J80" s="40"/>
      <c r="K80" s="39"/>
      <c r="L80" s="39"/>
      <c r="M80" s="39"/>
      <c r="N80" s="38"/>
      <c r="O80" s="41"/>
      <c r="P80" s="42"/>
      <c r="Q80" s="42"/>
      <c r="R80" s="42"/>
      <c r="S80" s="48" t="s">
        <v>59</v>
      </c>
      <c r="T80" s="49"/>
      <c r="U80" s="49"/>
      <c r="V80" s="50"/>
      <c r="W80" s="50"/>
      <c r="X80" s="50"/>
      <c r="Y80" s="50"/>
      <c r="Z80" s="50"/>
      <c r="AA80" s="51"/>
      <c r="AB80" s="51"/>
      <c r="AC80" s="51"/>
      <c r="AD80" s="51"/>
      <c r="AE80" s="51"/>
      <c r="AF80" s="51"/>
      <c r="AG80" s="51"/>
      <c r="AH80" s="51"/>
      <c r="AI80" s="51"/>
      <c r="AJ80" s="50"/>
      <c r="AK80" s="50"/>
      <c r="AL80" s="45"/>
      <c r="AM80" s="23"/>
    </row>
    <row r="81" spans="1:41" s="36" customFormat="1" ht="25.5" customHeight="1" outlineLevel="2">
      <c r="A81" s="630"/>
      <c r="B81" s="632">
        <v>40002959</v>
      </c>
      <c r="C81" s="630">
        <v>29</v>
      </c>
      <c r="D81" s="630">
        <v>4</v>
      </c>
      <c r="E81" s="630" t="s">
        <v>90</v>
      </c>
      <c r="F81" s="630" t="s">
        <v>69</v>
      </c>
      <c r="G81" s="630"/>
      <c r="H81" s="630"/>
      <c r="I81" s="632" t="s">
        <v>50</v>
      </c>
      <c r="J81" s="632"/>
      <c r="K81" s="630" t="s">
        <v>38</v>
      </c>
      <c r="L81" s="630" t="s">
        <v>111</v>
      </c>
      <c r="M81" s="630">
        <v>4</v>
      </c>
      <c r="N81" s="630" t="s">
        <v>46</v>
      </c>
      <c r="O81" s="634" t="s">
        <v>40</v>
      </c>
      <c r="P81" s="632">
        <v>40002959</v>
      </c>
      <c r="Q81" s="632"/>
      <c r="R81" s="632"/>
      <c r="S81" s="634" t="s">
        <v>117</v>
      </c>
      <c r="T81" s="635">
        <v>276551379</v>
      </c>
      <c r="U81" s="213">
        <v>0</v>
      </c>
      <c r="V81" s="806">
        <v>90233379</v>
      </c>
      <c r="W81" s="726">
        <f>+SUM(X81:AI81)</f>
        <v>0</v>
      </c>
      <c r="X81" s="732"/>
      <c r="Y81" s="213"/>
      <c r="Z81" s="213"/>
      <c r="AA81" s="31">
        <v>0</v>
      </c>
      <c r="AB81" s="31">
        <v>0</v>
      </c>
      <c r="AC81" s="31"/>
      <c r="AD81" s="31">
        <v>0</v>
      </c>
      <c r="AE81" s="213">
        <v>0</v>
      </c>
      <c r="AF81" s="213">
        <v>0</v>
      </c>
      <c r="AG81" s="213">
        <v>0</v>
      </c>
      <c r="AH81" s="213">
        <v>0</v>
      </c>
      <c r="AI81" s="213">
        <v>0</v>
      </c>
      <c r="AJ81" s="213">
        <f t="shared" ref="AJ81" si="38">+V81-W81</f>
        <v>90233379</v>
      </c>
      <c r="AK81" s="213">
        <f t="shared" ref="AK81:AK85" si="39">+T81-U81-W81-AJ81</f>
        <v>186318000</v>
      </c>
      <c r="AL81" s="637" t="s">
        <v>48</v>
      </c>
      <c r="AM81" s="35" t="s">
        <v>63</v>
      </c>
      <c r="AO81" s="36" t="s">
        <v>899</v>
      </c>
    </row>
    <row r="82" spans="1:41" s="36" customFormat="1" ht="25.5" customHeight="1" outlineLevel="2">
      <c r="A82" s="630"/>
      <c r="B82" s="632">
        <v>40002959</v>
      </c>
      <c r="C82" s="630">
        <v>29</v>
      </c>
      <c r="D82" s="630">
        <v>5</v>
      </c>
      <c r="E82" s="630" t="s">
        <v>90</v>
      </c>
      <c r="F82" s="630" t="s">
        <v>69</v>
      </c>
      <c r="G82" s="630"/>
      <c r="H82" s="630"/>
      <c r="I82" s="632" t="s">
        <v>50</v>
      </c>
      <c r="J82" s="632"/>
      <c r="K82" s="630" t="s">
        <v>38</v>
      </c>
      <c r="L82" s="630" t="s">
        <v>111</v>
      </c>
      <c r="M82" s="630">
        <v>4</v>
      </c>
      <c r="N82" s="630" t="s">
        <v>46</v>
      </c>
      <c r="O82" s="634" t="s">
        <v>40</v>
      </c>
      <c r="P82" s="632">
        <v>40002959</v>
      </c>
      <c r="Q82" s="632"/>
      <c r="R82" s="632"/>
      <c r="S82" s="634" t="s">
        <v>117</v>
      </c>
      <c r="T82" s="635">
        <v>19839684</v>
      </c>
      <c r="U82" s="213">
        <v>0</v>
      </c>
      <c r="V82" s="806">
        <v>19839684</v>
      </c>
      <c r="W82" s="726">
        <f t="shared" si="30"/>
        <v>0</v>
      </c>
      <c r="X82" s="732"/>
      <c r="Y82" s="213"/>
      <c r="Z82" s="213"/>
      <c r="AA82" s="31">
        <v>0</v>
      </c>
      <c r="AB82" s="31">
        <v>0</v>
      </c>
      <c r="AC82" s="31"/>
      <c r="AD82" s="31">
        <v>0</v>
      </c>
      <c r="AE82" s="213">
        <v>0</v>
      </c>
      <c r="AF82" s="213">
        <v>0</v>
      </c>
      <c r="AG82" s="213">
        <v>0</v>
      </c>
      <c r="AH82" s="213">
        <v>0</v>
      </c>
      <c r="AI82" s="213">
        <v>0</v>
      </c>
      <c r="AJ82" s="213">
        <f t="shared" si="31"/>
        <v>19839684</v>
      </c>
      <c r="AK82" s="213">
        <f t="shared" si="39"/>
        <v>0</v>
      </c>
      <c r="AL82" s="637" t="s">
        <v>48</v>
      </c>
      <c r="AM82" s="35" t="s">
        <v>63</v>
      </c>
      <c r="AO82" s="36" t="s">
        <v>899</v>
      </c>
    </row>
    <row r="83" spans="1:41" s="41" customFormat="1" ht="25.5" customHeight="1" outlineLevel="1">
      <c r="A83" s="630"/>
      <c r="B83" s="632">
        <v>40020898</v>
      </c>
      <c r="C83" s="630">
        <v>29</v>
      </c>
      <c r="D83" s="630">
        <v>3</v>
      </c>
      <c r="E83" s="630" t="s">
        <v>90</v>
      </c>
      <c r="F83" s="630" t="s">
        <v>69</v>
      </c>
      <c r="G83" s="630"/>
      <c r="H83" s="630"/>
      <c r="I83" s="632" t="s">
        <v>84</v>
      </c>
      <c r="J83" s="632"/>
      <c r="K83" s="630" t="s">
        <v>38</v>
      </c>
      <c r="L83" s="630" t="s">
        <v>111</v>
      </c>
      <c r="M83" s="630">
        <v>4</v>
      </c>
      <c r="N83" s="630" t="s">
        <v>46</v>
      </c>
      <c r="O83" s="634" t="s">
        <v>40</v>
      </c>
      <c r="P83" s="632">
        <v>40020898</v>
      </c>
      <c r="Q83" s="632"/>
      <c r="R83" s="741"/>
      <c r="S83" s="742" t="s">
        <v>118</v>
      </c>
      <c r="T83" s="743">
        <v>85000000</v>
      </c>
      <c r="U83" s="744">
        <v>0</v>
      </c>
      <c r="V83" s="835">
        <v>85000000</v>
      </c>
      <c r="W83" s="726">
        <f t="shared" si="30"/>
        <v>0</v>
      </c>
      <c r="X83" s="732"/>
      <c r="Y83" s="213"/>
      <c r="Z83" s="213"/>
      <c r="AA83" s="31">
        <v>0</v>
      </c>
      <c r="AB83" s="31">
        <v>0</v>
      </c>
      <c r="AC83" s="31"/>
      <c r="AD83" s="31">
        <v>0</v>
      </c>
      <c r="AE83" s="213">
        <v>0</v>
      </c>
      <c r="AF83" s="213">
        <v>0</v>
      </c>
      <c r="AG83" s="213">
        <v>0</v>
      </c>
      <c r="AH83" s="213">
        <v>0</v>
      </c>
      <c r="AI83" s="213">
        <v>0</v>
      </c>
      <c r="AJ83" s="213">
        <f t="shared" si="31"/>
        <v>85000000</v>
      </c>
      <c r="AK83" s="213">
        <f t="shared" si="39"/>
        <v>0</v>
      </c>
      <c r="AL83" s="637" t="s">
        <v>48</v>
      </c>
      <c r="AM83" s="35" t="s">
        <v>63</v>
      </c>
      <c r="AO83" s="41" t="s">
        <v>900</v>
      </c>
    </row>
    <row r="84" spans="1:41" s="41" customFormat="1" ht="25.5" customHeight="1" outlineLevel="1">
      <c r="A84" s="630"/>
      <c r="B84" s="632">
        <v>40018773</v>
      </c>
      <c r="C84" s="630">
        <v>31</v>
      </c>
      <c r="D84" s="630">
        <v>2</v>
      </c>
      <c r="E84" s="630" t="s">
        <v>33</v>
      </c>
      <c r="F84" s="630" t="s">
        <v>69</v>
      </c>
      <c r="G84" s="630"/>
      <c r="H84" s="631"/>
      <c r="I84" s="632" t="s">
        <v>72</v>
      </c>
      <c r="J84" s="26" t="s">
        <v>932</v>
      </c>
      <c r="K84" s="630" t="s">
        <v>38</v>
      </c>
      <c r="L84" s="630" t="s">
        <v>111</v>
      </c>
      <c r="M84" s="633">
        <v>4</v>
      </c>
      <c r="N84" s="630" t="s">
        <v>201</v>
      </c>
      <c r="O84" s="634" t="s">
        <v>40</v>
      </c>
      <c r="P84" s="632">
        <v>40018773</v>
      </c>
      <c r="Q84" s="632"/>
      <c r="R84" s="741"/>
      <c r="S84" s="742" t="s">
        <v>119</v>
      </c>
      <c r="T84" s="743">
        <v>50000000</v>
      </c>
      <c r="U84" s="744">
        <v>0</v>
      </c>
      <c r="V84" s="743">
        <v>50000000</v>
      </c>
      <c r="W84" s="726">
        <f t="shared" ref="W84" si="40">+SUM(X84:AI84)</f>
        <v>0</v>
      </c>
      <c r="X84" s="732"/>
      <c r="Y84" s="213"/>
      <c r="Z84" s="213"/>
      <c r="AA84" s="31">
        <v>0</v>
      </c>
      <c r="AB84" s="31">
        <v>0</v>
      </c>
      <c r="AC84" s="31"/>
      <c r="AD84" s="31">
        <v>0</v>
      </c>
      <c r="AE84" s="213">
        <v>0</v>
      </c>
      <c r="AF84" s="213">
        <v>0</v>
      </c>
      <c r="AG84" s="213">
        <v>0</v>
      </c>
      <c r="AH84" s="213">
        <v>0</v>
      </c>
      <c r="AI84" s="213">
        <v>0</v>
      </c>
      <c r="AJ84" s="213">
        <f t="shared" ref="AJ84" si="41">+V84-W84</f>
        <v>50000000</v>
      </c>
      <c r="AK84" s="213">
        <f t="shared" ref="AK84" si="42">+T84-U84-W84-AJ84</f>
        <v>0</v>
      </c>
      <c r="AL84" s="637" t="s">
        <v>43</v>
      </c>
      <c r="AM84" s="35" t="s">
        <v>63</v>
      </c>
      <c r="AO84" s="41" t="s">
        <v>901</v>
      </c>
    </row>
    <row r="85" spans="1:41" s="41" customFormat="1" ht="25.5" customHeight="1" outlineLevel="1">
      <c r="A85" s="630"/>
      <c r="B85" s="632">
        <v>40018773</v>
      </c>
      <c r="C85" s="630">
        <v>31</v>
      </c>
      <c r="D85" s="630">
        <v>2</v>
      </c>
      <c r="E85" s="630" t="s">
        <v>33</v>
      </c>
      <c r="F85" s="630" t="s">
        <v>69</v>
      </c>
      <c r="G85" s="630"/>
      <c r="H85" s="631"/>
      <c r="I85" s="632" t="s">
        <v>72</v>
      </c>
      <c r="J85" s="26" t="s">
        <v>932</v>
      </c>
      <c r="K85" s="630" t="s">
        <v>38</v>
      </c>
      <c r="L85" s="630" t="s">
        <v>111</v>
      </c>
      <c r="M85" s="633">
        <v>4</v>
      </c>
      <c r="N85" s="630" t="s">
        <v>240</v>
      </c>
      <c r="O85" s="634" t="s">
        <v>40</v>
      </c>
      <c r="P85" s="632">
        <v>40018773</v>
      </c>
      <c r="Q85" s="632"/>
      <c r="R85" s="741"/>
      <c r="S85" s="742" t="s">
        <v>119</v>
      </c>
      <c r="T85" s="743">
        <f>365923000-T84</f>
        <v>315923000</v>
      </c>
      <c r="U85" s="744">
        <v>0</v>
      </c>
      <c r="V85" s="743">
        <v>100000000</v>
      </c>
      <c r="W85" s="726">
        <f t="shared" si="30"/>
        <v>0</v>
      </c>
      <c r="X85" s="732"/>
      <c r="Y85" s="213"/>
      <c r="Z85" s="213"/>
      <c r="AA85" s="31">
        <v>0</v>
      </c>
      <c r="AB85" s="31">
        <v>0</v>
      </c>
      <c r="AC85" s="31"/>
      <c r="AD85" s="31">
        <v>0</v>
      </c>
      <c r="AE85" s="213">
        <v>0</v>
      </c>
      <c r="AF85" s="213">
        <v>0</v>
      </c>
      <c r="AG85" s="213">
        <v>0</v>
      </c>
      <c r="AH85" s="213">
        <v>0</v>
      </c>
      <c r="AI85" s="213">
        <v>0</v>
      </c>
      <c r="AJ85" s="213">
        <f t="shared" si="31"/>
        <v>100000000</v>
      </c>
      <c r="AK85" s="213">
        <f t="shared" si="39"/>
        <v>215923000</v>
      </c>
      <c r="AL85" s="637" t="s">
        <v>43</v>
      </c>
      <c r="AM85" s="35" t="s">
        <v>63</v>
      </c>
      <c r="AO85" s="41" t="s">
        <v>901</v>
      </c>
    </row>
    <row r="86" spans="1:41" s="41" customFormat="1" ht="25.5" customHeight="1" outlineLevel="1">
      <c r="A86" s="38"/>
      <c r="B86" s="42"/>
      <c r="C86" s="38"/>
      <c r="D86" s="38"/>
      <c r="E86" s="38"/>
      <c r="F86" s="38"/>
      <c r="G86" s="39"/>
      <c r="H86" s="39"/>
      <c r="I86" s="40"/>
      <c r="J86" s="40"/>
      <c r="K86" s="39"/>
      <c r="L86" s="39"/>
      <c r="M86" s="39"/>
      <c r="N86" s="38"/>
      <c r="P86" s="42"/>
      <c r="Q86" s="42"/>
      <c r="R86" s="42"/>
      <c r="S86" s="60" t="s">
        <v>67</v>
      </c>
      <c r="T86" s="747">
        <f>SUBTOTAL(9,T81:T85)</f>
        <v>747314063</v>
      </c>
      <c r="U86" s="747">
        <f t="shared" ref="U86:AK86" si="43">SUBTOTAL(9,U81:U85)</f>
        <v>0</v>
      </c>
      <c r="V86" s="747">
        <f t="shared" si="43"/>
        <v>345073063</v>
      </c>
      <c r="W86" s="747">
        <f t="shared" si="43"/>
        <v>0</v>
      </c>
      <c r="X86" s="747">
        <f t="shared" si="43"/>
        <v>0</v>
      </c>
      <c r="Y86" s="747">
        <f t="shared" si="43"/>
        <v>0</v>
      </c>
      <c r="Z86" s="747">
        <f t="shared" si="43"/>
        <v>0</v>
      </c>
      <c r="AA86" s="747">
        <v>0</v>
      </c>
      <c r="AB86" s="747">
        <f t="shared" si="43"/>
        <v>0</v>
      </c>
      <c r="AC86" s="747">
        <f t="shared" si="43"/>
        <v>0</v>
      </c>
      <c r="AD86" s="747">
        <f t="shared" si="43"/>
        <v>0</v>
      </c>
      <c r="AE86" s="747">
        <f t="shared" si="43"/>
        <v>0</v>
      </c>
      <c r="AF86" s="747">
        <f t="shared" si="43"/>
        <v>0</v>
      </c>
      <c r="AG86" s="747">
        <f t="shared" si="43"/>
        <v>0</v>
      </c>
      <c r="AH86" s="747">
        <f t="shared" si="43"/>
        <v>0</v>
      </c>
      <c r="AI86" s="747">
        <f t="shared" si="43"/>
        <v>0</v>
      </c>
      <c r="AJ86" s="747">
        <f t="shared" si="43"/>
        <v>345073063</v>
      </c>
      <c r="AK86" s="747">
        <f t="shared" si="43"/>
        <v>402241000</v>
      </c>
      <c r="AL86" s="45"/>
      <c r="AM86" s="23"/>
    </row>
    <row r="87" spans="1:41" s="82" customFormat="1" ht="24.75" customHeight="1" outlineLevel="1">
      <c r="A87" s="38"/>
      <c r="B87" s="42"/>
      <c r="C87" s="38"/>
      <c r="D87" s="38"/>
      <c r="E87" s="38"/>
      <c r="F87" s="38"/>
      <c r="G87" s="39"/>
      <c r="H87" s="39"/>
      <c r="I87" s="40"/>
      <c r="J87" s="40"/>
      <c r="K87" s="39"/>
      <c r="L87" s="39"/>
      <c r="M87" s="39"/>
      <c r="N87" s="38"/>
      <c r="O87" s="41"/>
      <c r="P87" s="42"/>
      <c r="Q87" s="42"/>
      <c r="R87" s="42"/>
      <c r="S87" s="46"/>
      <c r="T87" s="47"/>
      <c r="U87" s="47"/>
      <c r="V87" s="47"/>
      <c r="W87" s="47"/>
      <c r="X87" s="47"/>
      <c r="Y87" s="47"/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5"/>
      <c r="AM87" s="41"/>
    </row>
    <row r="88" spans="1:41" s="77" customFormat="1" ht="24.75" customHeight="1" outlineLevel="1">
      <c r="A88" s="39"/>
      <c r="B88" s="76"/>
      <c r="C88" s="75"/>
      <c r="D88" s="75"/>
      <c r="E88" s="39"/>
      <c r="F88" s="39"/>
      <c r="G88" s="39"/>
      <c r="H88" s="39"/>
      <c r="I88" s="40"/>
      <c r="J88" s="40"/>
      <c r="K88" s="39"/>
      <c r="L88" s="39"/>
      <c r="M88" s="39"/>
      <c r="N88" s="75"/>
      <c r="P88" s="76"/>
      <c r="Q88" s="42"/>
      <c r="R88" s="42"/>
      <c r="S88" s="78" t="s">
        <v>120</v>
      </c>
      <c r="T88" s="79">
        <f t="shared" ref="T88:Z88" si="44">T78+T86</f>
        <v>4513631993</v>
      </c>
      <c r="U88" s="79">
        <f t="shared" si="44"/>
        <v>3093489670</v>
      </c>
      <c r="V88" s="79">
        <f t="shared" si="44"/>
        <v>626063413</v>
      </c>
      <c r="W88" s="79">
        <f t="shared" si="44"/>
        <v>258631702</v>
      </c>
      <c r="X88" s="79">
        <f t="shared" si="44"/>
        <v>0</v>
      </c>
      <c r="Y88" s="79">
        <f t="shared" si="44"/>
        <v>0</v>
      </c>
      <c r="Z88" s="79">
        <f t="shared" si="44"/>
        <v>0</v>
      </c>
      <c r="AA88" s="79">
        <v>0</v>
      </c>
      <c r="AB88" s="79">
        <v>0</v>
      </c>
      <c r="AC88" s="79">
        <v>5789529</v>
      </c>
      <c r="AD88" s="79">
        <v>0</v>
      </c>
      <c r="AE88" s="79">
        <v>1441000</v>
      </c>
      <c r="AF88" s="79">
        <v>89110432</v>
      </c>
      <c r="AG88" s="79">
        <v>0</v>
      </c>
      <c r="AH88" s="79">
        <v>162290741</v>
      </c>
      <c r="AI88" s="79">
        <v>0</v>
      </c>
      <c r="AJ88" s="79">
        <f>AJ78+AJ86</f>
        <v>367431711</v>
      </c>
      <c r="AK88" s="79">
        <f>AK78+AK86</f>
        <v>794078910</v>
      </c>
      <c r="AL88" s="103"/>
      <c r="AM88" s="82"/>
    </row>
    <row r="89" spans="1:41" s="77" customFormat="1" ht="24.75" customHeight="1" outlineLevel="1">
      <c r="A89" s="39"/>
      <c r="B89" s="76"/>
      <c r="C89" s="75"/>
      <c r="D89" s="75"/>
      <c r="E89" s="39"/>
      <c r="F89" s="39"/>
      <c r="G89" s="39"/>
      <c r="H89" s="39"/>
      <c r="I89" s="40"/>
      <c r="J89" s="40"/>
      <c r="K89" s="39"/>
      <c r="L89" s="39"/>
      <c r="M89" s="39"/>
      <c r="N89" s="75"/>
      <c r="P89" s="76"/>
      <c r="Q89" s="42"/>
      <c r="R89" s="42"/>
      <c r="S89" s="83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103"/>
    </row>
    <row r="90" spans="1:41" s="23" customFormat="1" ht="25.5" customHeight="1" outlineLevel="1">
      <c r="A90" s="39"/>
      <c r="B90" s="40"/>
      <c r="C90" s="39"/>
      <c r="D90" s="39"/>
      <c r="E90" s="39"/>
      <c r="F90" s="39"/>
      <c r="G90" s="39"/>
      <c r="H90" s="39"/>
      <c r="I90" s="40"/>
      <c r="J90" s="40"/>
      <c r="K90" s="39"/>
      <c r="L90" s="39"/>
      <c r="M90" s="39"/>
      <c r="N90" s="39"/>
      <c r="O90" s="86"/>
      <c r="P90" s="40"/>
      <c r="Q90" s="42"/>
      <c r="R90" s="42"/>
      <c r="S90" s="87" t="s">
        <v>121</v>
      </c>
      <c r="T90" s="88"/>
      <c r="U90" s="88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89"/>
      <c r="AM90" s="77"/>
    </row>
    <row r="91" spans="1:41" s="36" customFormat="1" ht="25.5" customHeight="1" outlineLevel="2">
      <c r="A91" s="38"/>
      <c r="B91" s="42"/>
      <c r="C91" s="38"/>
      <c r="D91" s="38"/>
      <c r="E91" s="38"/>
      <c r="F91" s="38"/>
      <c r="G91" s="39"/>
      <c r="H91" s="39"/>
      <c r="I91" s="40"/>
      <c r="J91" s="40"/>
      <c r="K91" s="39"/>
      <c r="L91" s="39"/>
      <c r="M91" s="39"/>
      <c r="N91" s="38"/>
      <c r="O91" s="41"/>
      <c r="P91" s="42"/>
      <c r="Q91" s="42"/>
      <c r="R91" s="42"/>
      <c r="S91" s="22" t="s">
        <v>32</v>
      </c>
      <c r="T91" s="49"/>
      <c r="U91" s="49"/>
      <c r="V91" s="50"/>
      <c r="W91" s="50"/>
      <c r="X91" s="50"/>
      <c r="Y91" s="50"/>
      <c r="Z91" s="50"/>
      <c r="AA91" s="51"/>
      <c r="AB91" s="51"/>
      <c r="AC91" s="51"/>
      <c r="AD91" s="51"/>
      <c r="AE91" s="51"/>
      <c r="AF91" s="51"/>
      <c r="AG91" s="51"/>
      <c r="AH91" s="51"/>
      <c r="AI91" s="51"/>
      <c r="AJ91" s="50"/>
      <c r="AK91" s="50"/>
      <c r="AL91" s="45"/>
      <c r="AM91" s="23"/>
    </row>
    <row r="92" spans="1:41" s="36" customFormat="1" ht="25.5" customHeight="1" outlineLevel="2">
      <c r="A92" s="24"/>
      <c r="B92" s="653">
        <v>30284622</v>
      </c>
      <c r="C92" s="24">
        <v>31</v>
      </c>
      <c r="D92" s="24">
        <v>2</v>
      </c>
      <c r="E92" s="24" t="s">
        <v>33</v>
      </c>
      <c r="F92" s="24" t="s">
        <v>34</v>
      </c>
      <c r="G92" s="24" t="s">
        <v>35</v>
      </c>
      <c r="H92" s="25" t="s">
        <v>49</v>
      </c>
      <c r="I92" s="26" t="s">
        <v>64</v>
      </c>
      <c r="J92" s="26" t="s">
        <v>931</v>
      </c>
      <c r="K92" s="24" t="s">
        <v>38</v>
      </c>
      <c r="L92" s="24" t="s">
        <v>122</v>
      </c>
      <c r="M92" s="27">
        <v>5</v>
      </c>
      <c r="N92" s="24" t="s">
        <v>46</v>
      </c>
      <c r="O92" s="28" t="s">
        <v>40</v>
      </c>
      <c r="P92" s="26">
        <v>30284622</v>
      </c>
      <c r="Q92" s="26" t="s">
        <v>657</v>
      </c>
      <c r="R92" s="26"/>
      <c r="S92" s="28" t="s">
        <v>123</v>
      </c>
      <c r="T92" s="29">
        <v>731185907</v>
      </c>
      <c r="U92" s="33">
        <v>668131467</v>
      </c>
      <c r="V92" s="33">
        <f>+W92</f>
        <v>18310440</v>
      </c>
      <c r="W92" s="725">
        <f t="shared" si="30"/>
        <v>18310440</v>
      </c>
      <c r="X92" s="724"/>
      <c r="Y92" s="31"/>
      <c r="Z92" s="31"/>
      <c r="AA92" s="31">
        <v>17681847</v>
      </c>
      <c r="AB92" s="31">
        <v>0</v>
      </c>
      <c r="AC92" s="31"/>
      <c r="AD92" s="31">
        <v>0</v>
      </c>
      <c r="AE92" s="31">
        <v>0</v>
      </c>
      <c r="AF92" s="31">
        <v>0</v>
      </c>
      <c r="AG92" s="31">
        <v>628593</v>
      </c>
      <c r="AH92" s="31">
        <v>0</v>
      </c>
      <c r="AI92" s="31">
        <v>0</v>
      </c>
      <c r="AJ92" s="33">
        <f t="shared" si="31"/>
        <v>0</v>
      </c>
      <c r="AK92" s="33">
        <f>+T92-U92-W92-AJ92</f>
        <v>44744000</v>
      </c>
      <c r="AL92" s="34" t="s">
        <v>43</v>
      </c>
      <c r="AM92" s="35" t="s">
        <v>44</v>
      </c>
    </row>
    <row r="93" spans="1:41" s="36" customFormat="1" ht="25.5" customHeight="1" outlineLevel="2">
      <c r="A93" s="24"/>
      <c r="B93" s="653">
        <v>30102235</v>
      </c>
      <c r="C93" s="24">
        <v>31</v>
      </c>
      <c r="D93" s="24">
        <v>2</v>
      </c>
      <c r="E93" s="24" t="s">
        <v>33</v>
      </c>
      <c r="F93" s="24" t="s">
        <v>34</v>
      </c>
      <c r="G93" s="24" t="s">
        <v>35</v>
      </c>
      <c r="H93" s="25" t="s">
        <v>49</v>
      </c>
      <c r="I93" s="26" t="s">
        <v>53</v>
      </c>
      <c r="J93" s="26" t="s">
        <v>930</v>
      </c>
      <c r="K93" s="24" t="s">
        <v>38</v>
      </c>
      <c r="L93" s="24" t="s">
        <v>122</v>
      </c>
      <c r="M93" s="27">
        <v>5</v>
      </c>
      <c r="N93" s="24" t="s">
        <v>46</v>
      </c>
      <c r="O93" s="28" t="s">
        <v>40</v>
      </c>
      <c r="P93" s="26">
        <v>30102235</v>
      </c>
      <c r="Q93" s="26" t="s">
        <v>718</v>
      </c>
      <c r="R93" s="26"/>
      <c r="S93" s="28" t="s">
        <v>124</v>
      </c>
      <c r="T93" s="29">
        <v>397780901</v>
      </c>
      <c r="U93" s="33">
        <v>357639153</v>
      </c>
      <c r="V93" s="33">
        <f>7000000+3522218</f>
        <v>10522218</v>
      </c>
      <c r="W93" s="725">
        <f t="shared" si="30"/>
        <v>10522218</v>
      </c>
      <c r="X93" s="724"/>
      <c r="Y93" s="31"/>
      <c r="Z93" s="31"/>
      <c r="AA93" s="31">
        <v>0</v>
      </c>
      <c r="AB93" s="31">
        <v>0</v>
      </c>
      <c r="AC93" s="31"/>
      <c r="AD93" s="31">
        <v>10522218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3">
        <f t="shared" si="31"/>
        <v>0</v>
      </c>
      <c r="AK93" s="33">
        <f>+T93-U93-W93-AJ93</f>
        <v>29619530</v>
      </c>
      <c r="AL93" s="34" t="s">
        <v>48</v>
      </c>
      <c r="AM93" s="35" t="s">
        <v>44</v>
      </c>
    </row>
    <row r="94" spans="1:41" s="36" customFormat="1" ht="25.5" customHeight="1" outlineLevel="2">
      <c r="A94" s="24"/>
      <c r="B94" s="655">
        <v>30088194</v>
      </c>
      <c r="C94" s="24">
        <v>31</v>
      </c>
      <c r="D94" s="24">
        <v>2</v>
      </c>
      <c r="E94" s="24" t="s">
        <v>33</v>
      </c>
      <c r="F94" s="24" t="s">
        <v>34</v>
      </c>
      <c r="G94" s="24"/>
      <c r="H94" s="25"/>
      <c r="I94" s="26" t="s">
        <v>50</v>
      </c>
      <c r="J94" s="26" t="s">
        <v>929</v>
      </c>
      <c r="K94" s="24" t="s">
        <v>38</v>
      </c>
      <c r="L94" s="24" t="s">
        <v>122</v>
      </c>
      <c r="M94" s="27">
        <v>5</v>
      </c>
      <c r="N94" s="24" t="s">
        <v>46</v>
      </c>
      <c r="O94" s="28" t="s">
        <v>56</v>
      </c>
      <c r="P94" s="107">
        <v>30088194</v>
      </c>
      <c r="Q94" s="107" t="s">
        <v>718</v>
      </c>
      <c r="R94" s="107"/>
      <c r="S94" s="28" t="s">
        <v>125</v>
      </c>
      <c r="T94" s="29">
        <v>175662361</v>
      </c>
      <c r="U94" s="33">
        <v>154554067</v>
      </c>
      <c r="V94" s="33">
        <v>21108293</v>
      </c>
      <c r="W94" s="725">
        <f t="shared" si="30"/>
        <v>16886636</v>
      </c>
      <c r="X94" s="724"/>
      <c r="Y94" s="31"/>
      <c r="Z94" s="31"/>
      <c r="AA94" s="31">
        <v>0</v>
      </c>
      <c r="AB94" s="31">
        <v>0</v>
      </c>
      <c r="AC94" s="31"/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16886636</v>
      </c>
      <c r="AJ94" s="33">
        <f t="shared" si="31"/>
        <v>4221657</v>
      </c>
      <c r="AK94" s="33">
        <f>+T94-U94-W94-AJ94</f>
        <v>1</v>
      </c>
      <c r="AL94" s="34" t="s">
        <v>43</v>
      </c>
      <c r="AM94" s="35" t="s">
        <v>44</v>
      </c>
    </row>
    <row r="95" spans="1:41" s="23" customFormat="1" ht="25.5" customHeight="1" outlineLevel="1">
      <c r="A95" s="614"/>
      <c r="B95" s="616">
        <v>40010103</v>
      </c>
      <c r="C95" s="614">
        <v>31</v>
      </c>
      <c r="D95" s="614">
        <v>2</v>
      </c>
      <c r="E95" s="614" t="s">
        <v>33</v>
      </c>
      <c r="F95" s="614" t="s">
        <v>60</v>
      </c>
      <c r="G95" s="614" t="s">
        <v>83</v>
      </c>
      <c r="H95" s="615" t="s">
        <v>49</v>
      </c>
      <c r="I95" s="616" t="s">
        <v>84</v>
      </c>
      <c r="J95" s="26" t="s">
        <v>84</v>
      </c>
      <c r="K95" s="614" t="s">
        <v>38</v>
      </c>
      <c r="L95" s="614" t="s">
        <v>122</v>
      </c>
      <c r="M95" s="628">
        <v>5</v>
      </c>
      <c r="N95" s="614" t="s">
        <v>46</v>
      </c>
      <c r="O95" s="618" t="s">
        <v>56</v>
      </c>
      <c r="P95" s="616">
        <v>40010103</v>
      </c>
      <c r="Q95" s="650" t="s">
        <v>657</v>
      </c>
      <c r="R95" s="650"/>
      <c r="S95" s="625" t="s">
        <v>126</v>
      </c>
      <c r="T95" s="740">
        <v>34340000</v>
      </c>
      <c r="U95" s="211">
        <v>0</v>
      </c>
      <c r="V95" s="211">
        <v>25000000</v>
      </c>
      <c r="W95" s="725">
        <f>+SUM(X95:AI95)</f>
        <v>23870000</v>
      </c>
      <c r="X95" s="624"/>
      <c r="Y95" s="211"/>
      <c r="Z95" s="211"/>
      <c r="AA95" s="31">
        <v>0</v>
      </c>
      <c r="AB95" s="31">
        <v>0</v>
      </c>
      <c r="AC95" s="31"/>
      <c r="AD95" s="31">
        <v>0</v>
      </c>
      <c r="AE95" s="209">
        <v>2387000</v>
      </c>
      <c r="AF95" s="209">
        <v>0</v>
      </c>
      <c r="AG95" s="209">
        <v>16709000</v>
      </c>
      <c r="AH95" s="209">
        <v>4774000</v>
      </c>
      <c r="AI95" s="209">
        <v>0</v>
      </c>
      <c r="AJ95" s="211">
        <f>+V95-W95</f>
        <v>1130000</v>
      </c>
      <c r="AK95" s="211">
        <f>+T95-U95-W95-AJ95</f>
        <v>9340000</v>
      </c>
      <c r="AL95" s="621" t="s">
        <v>43</v>
      </c>
      <c r="AM95" s="35" t="s">
        <v>44</v>
      </c>
    </row>
    <row r="96" spans="1:41" s="23" customFormat="1" ht="25.5" customHeight="1" outlineLevel="1">
      <c r="A96" s="614"/>
      <c r="B96" s="616" t="s">
        <v>76</v>
      </c>
      <c r="C96" s="614">
        <v>33</v>
      </c>
      <c r="D96" s="614"/>
      <c r="E96" s="614" t="s">
        <v>76</v>
      </c>
      <c r="F96" s="614" t="s">
        <v>69</v>
      </c>
      <c r="G96" s="614" t="s">
        <v>35</v>
      </c>
      <c r="H96" s="615" t="s">
        <v>49</v>
      </c>
      <c r="I96" s="616" t="s">
        <v>61</v>
      </c>
      <c r="J96" s="616"/>
      <c r="K96" s="614" t="s">
        <v>38</v>
      </c>
      <c r="L96" s="614" t="s">
        <v>122</v>
      </c>
      <c r="M96" s="628">
        <v>5</v>
      </c>
      <c r="N96" s="614" t="s">
        <v>76</v>
      </c>
      <c r="O96" s="618" t="s">
        <v>40</v>
      </c>
      <c r="P96" s="616" t="s">
        <v>76</v>
      </c>
      <c r="Q96" s="616"/>
      <c r="R96" s="650"/>
      <c r="S96" s="625" t="s">
        <v>77</v>
      </c>
      <c r="T96" s="740">
        <f>+V96</f>
        <v>150000000</v>
      </c>
      <c r="U96" s="211">
        <v>0</v>
      </c>
      <c r="V96" s="211">
        <v>150000000</v>
      </c>
      <c r="W96" s="725">
        <f>+SUM(X96:AI96)</f>
        <v>99316136</v>
      </c>
      <c r="X96" s="731"/>
      <c r="Y96" s="209"/>
      <c r="Z96" s="209"/>
      <c r="AA96" s="31">
        <v>0</v>
      </c>
      <c r="AB96" s="209">
        <v>21290442</v>
      </c>
      <c r="AC96" s="31"/>
      <c r="AD96" s="209">
        <v>2998537</v>
      </c>
      <c r="AE96" s="209">
        <v>0</v>
      </c>
      <c r="AF96" s="209">
        <v>9176023</v>
      </c>
      <c r="AG96" s="209">
        <v>0</v>
      </c>
      <c r="AH96" s="209">
        <v>20795744</v>
      </c>
      <c r="AI96" s="209">
        <v>45055390</v>
      </c>
      <c r="AJ96" s="211">
        <f>+V96-W96</f>
        <v>50683864</v>
      </c>
      <c r="AK96" s="211">
        <f>+T96-U96-W96-AJ96</f>
        <v>0</v>
      </c>
      <c r="AL96" s="621" t="s">
        <v>78</v>
      </c>
      <c r="AM96" s="35" t="s">
        <v>44</v>
      </c>
    </row>
    <row r="97" spans="1:41" s="41" customFormat="1" ht="25.5" customHeight="1" outlineLevel="1">
      <c r="A97" s="38"/>
      <c r="B97" s="42"/>
      <c r="C97" s="38"/>
      <c r="D97" s="38"/>
      <c r="E97" s="38"/>
      <c r="F97" s="38"/>
      <c r="G97" s="39"/>
      <c r="H97" s="39"/>
      <c r="I97" s="40"/>
      <c r="J97" s="40"/>
      <c r="K97" s="39"/>
      <c r="L97" s="39"/>
      <c r="M97" s="39"/>
      <c r="N97" s="38"/>
      <c r="P97" s="42"/>
      <c r="Q97" s="42"/>
      <c r="R97" s="42"/>
      <c r="S97" s="43" t="s">
        <v>58</v>
      </c>
      <c r="T97" s="44">
        <f>SUBTOTAL(9,T92:T96)</f>
        <v>1488969169</v>
      </c>
      <c r="U97" s="44">
        <f t="shared" ref="U97:W97" si="45">SUBTOTAL(9,U92:U96)</f>
        <v>1180324687</v>
      </c>
      <c r="V97" s="44">
        <f t="shared" si="45"/>
        <v>224940951</v>
      </c>
      <c r="W97" s="44">
        <f t="shared" si="45"/>
        <v>168905430</v>
      </c>
      <c r="X97" s="44">
        <f t="shared" ref="X97" si="46">SUBTOTAL(9,X92:X96)</f>
        <v>0</v>
      </c>
      <c r="Y97" s="44">
        <f t="shared" ref="Y97" si="47">SUBTOTAL(9,Y92:Y96)</f>
        <v>0</v>
      </c>
      <c r="Z97" s="44">
        <f t="shared" ref="Z97" si="48">SUBTOTAL(9,Z92:Z96)</f>
        <v>0</v>
      </c>
      <c r="AA97" s="44">
        <v>17681847</v>
      </c>
      <c r="AB97" s="44">
        <v>21290442</v>
      </c>
      <c r="AC97" s="44">
        <v>0</v>
      </c>
      <c r="AD97" s="44">
        <v>13520755</v>
      </c>
      <c r="AE97" s="44">
        <v>2387000</v>
      </c>
      <c r="AF97" s="44">
        <v>9176023</v>
      </c>
      <c r="AG97" s="44">
        <v>17337593</v>
      </c>
      <c r="AH97" s="44">
        <v>25569744</v>
      </c>
      <c r="AI97" s="44">
        <v>61942026</v>
      </c>
      <c r="AJ97" s="44">
        <f t="shared" ref="AJ97" si="49">SUBTOTAL(9,AJ92:AJ96)</f>
        <v>56035521</v>
      </c>
      <c r="AK97" s="44">
        <f t="shared" ref="AK97" si="50">SUBTOTAL(9,AK92:AK96)</f>
        <v>83703531</v>
      </c>
      <c r="AL97" s="45"/>
      <c r="AM97" s="37"/>
    </row>
    <row r="98" spans="1:41" s="23" customFormat="1" ht="25.5" customHeight="1" outlineLevel="1">
      <c r="A98" s="38"/>
      <c r="B98" s="42"/>
      <c r="C98" s="38"/>
      <c r="D98" s="38"/>
      <c r="E98" s="38"/>
      <c r="F98" s="38"/>
      <c r="G98" s="39"/>
      <c r="H98" s="39"/>
      <c r="I98" s="40"/>
      <c r="J98" s="40"/>
      <c r="K98" s="39"/>
      <c r="L98" s="39"/>
      <c r="M98" s="39"/>
      <c r="N98" s="38"/>
      <c r="O98" s="41"/>
      <c r="P98" s="42"/>
      <c r="Q98" s="42"/>
      <c r="R98" s="42"/>
      <c r="S98" s="46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5"/>
      <c r="AM98" s="41"/>
    </row>
    <row r="99" spans="1:41" s="23" customFormat="1" ht="25.5" customHeight="1" outlineLevel="1">
      <c r="A99" s="38"/>
      <c r="B99" s="42"/>
      <c r="C99" s="38"/>
      <c r="D99" s="38"/>
      <c r="E99" s="38"/>
      <c r="F99" s="38"/>
      <c r="G99" s="39"/>
      <c r="H99" s="39"/>
      <c r="I99" s="40"/>
      <c r="J99" s="40"/>
      <c r="K99" s="39"/>
      <c r="L99" s="39"/>
      <c r="M99" s="39"/>
      <c r="N99" s="38"/>
      <c r="O99" s="41"/>
      <c r="P99" s="42"/>
      <c r="Q99" s="42"/>
      <c r="R99" s="42"/>
      <c r="S99" s="22" t="s">
        <v>59</v>
      </c>
      <c r="T99" s="49"/>
      <c r="U99" s="49"/>
      <c r="V99" s="50"/>
      <c r="W99" s="50"/>
      <c r="X99" s="50"/>
      <c r="Y99" s="50"/>
      <c r="Z99" s="50"/>
      <c r="AA99" s="51"/>
      <c r="AB99" s="51"/>
      <c r="AC99" s="51"/>
      <c r="AD99" s="51"/>
      <c r="AE99" s="51"/>
      <c r="AF99" s="51"/>
      <c r="AG99" s="51"/>
      <c r="AH99" s="51"/>
      <c r="AI99" s="51"/>
      <c r="AJ99" s="50"/>
      <c r="AK99" s="50"/>
      <c r="AL99" s="45"/>
    </row>
    <row r="100" spans="1:41" s="41" customFormat="1" ht="25.5" customHeight="1" outlineLevel="1">
      <c r="A100" s="640"/>
      <c r="B100" s="643">
        <v>40018072</v>
      </c>
      <c r="C100" s="640">
        <v>29</v>
      </c>
      <c r="D100" s="640">
        <v>5</v>
      </c>
      <c r="E100" s="630" t="s">
        <v>90</v>
      </c>
      <c r="F100" s="640" t="s">
        <v>69</v>
      </c>
      <c r="G100" s="641"/>
      <c r="H100" s="641"/>
      <c r="I100" s="632" t="s">
        <v>61</v>
      </c>
      <c r="J100" s="632"/>
      <c r="K100" s="630" t="s">
        <v>38</v>
      </c>
      <c r="L100" s="630" t="s">
        <v>122</v>
      </c>
      <c r="M100" s="633">
        <v>5</v>
      </c>
      <c r="N100" s="630" t="s">
        <v>46</v>
      </c>
      <c r="O100" s="642" t="s">
        <v>40</v>
      </c>
      <c r="P100" s="643">
        <v>40018072</v>
      </c>
      <c r="Q100" s="632"/>
      <c r="R100" s="741"/>
      <c r="S100" s="748" t="s">
        <v>129</v>
      </c>
      <c r="T100" s="743">
        <v>39198600</v>
      </c>
      <c r="U100" s="743">
        <v>0</v>
      </c>
      <c r="V100" s="835">
        <f>+T100</f>
        <v>39198600</v>
      </c>
      <c r="W100" s="749">
        <f>+SUM(X100:AI100)</f>
        <v>0</v>
      </c>
      <c r="X100" s="750"/>
      <c r="Y100" s="751"/>
      <c r="Z100" s="751"/>
      <c r="AA100" s="31">
        <v>0</v>
      </c>
      <c r="AB100" s="31">
        <v>0</v>
      </c>
      <c r="AC100" s="31"/>
      <c r="AD100" s="31">
        <v>0</v>
      </c>
      <c r="AE100" s="213">
        <v>0</v>
      </c>
      <c r="AF100" s="213">
        <v>0</v>
      </c>
      <c r="AG100" s="213">
        <v>0</v>
      </c>
      <c r="AH100" s="213">
        <v>0</v>
      </c>
      <c r="AI100" s="213">
        <v>0</v>
      </c>
      <c r="AJ100" s="744">
        <f>+V100-W100</f>
        <v>39198600</v>
      </c>
      <c r="AK100" s="744">
        <f>+T100-U100-W100-AJ100</f>
        <v>0</v>
      </c>
      <c r="AL100" s="637" t="s">
        <v>48</v>
      </c>
      <c r="AM100" s="35" t="s">
        <v>63</v>
      </c>
      <c r="AO100" s="41" t="s">
        <v>900</v>
      </c>
    </row>
    <row r="101" spans="1:41" s="41" customFormat="1" ht="25.5" customHeight="1" outlineLevel="1">
      <c r="A101" s="640"/>
      <c r="B101" s="643">
        <v>40008370</v>
      </c>
      <c r="C101" s="640">
        <v>31</v>
      </c>
      <c r="D101" s="640">
        <v>2</v>
      </c>
      <c r="E101" s="630" t="s">
        <v>33</v>
      </c>
      <c r="F101" s="640" t="s">
        <v>69</v>
      </c>
      <c r="G101" s="641"/>
      <c r="H101" s="641"/>
      <c r="I101" s="632" t="s">
        <v>84</v>
      </c>
      <c r="J101" s="26" t="s">
        <v>84</v>
      </c>
      <c r="K101" s="630" t="s">
        <v>38</v>
      </c>
      <c r="L101" s="630" t="s">
        <v>122</v>
      </c>
      <c r="M101" s="633">
        <v>5</v>
      </c>
      <c r="N101" s="630" t="s">
        <v>46</v>
      </c>
      <c r="O101" s="642" t="s">
        <v>40</v>
      </c>
      <c r="P101" s="643">
        <v>40008370</v>
      </c>
      <c r="Q101" s="632"/>
      <c r="R101" s="632"/>
      <c r="S101" s="642" t="s">
        <v>127</v>
      </c>
      <c r="T101" s="635">
        <v>593858000</v>
      </c>
      <c r="U101" s="635">
        <v>0</v>
      </c>
      <c r="V101" s="635">
        <v>0</v>
      </c>
      <c r="W101" s="749">
        <f>+SUM(X101:AI101)</f>
        <v>0</v>
      </c>
      <c r="X101" s="750"/>
      <c r="Y101" s="751"/>
      <c r="Z101" s="751"/>
      <c r="AA101" s="31">
        <v>0</v>
      </c>
      <c r="AB101" s="31">
        <v>0</v>
      </c>
      <c r="AC101" s="213"/>
      <c r="AD101" s="213">
        <v>0</v>
      </c>
      <c r="AE101" s="213">
        <v>0</v>
      </c>
      <c r="AF101" s="213">
        <v>0</v>
      </c>
      <c r="AG101" s="213">
        <v>0</v>
      </c>
      <c r="AH101" s="213">
        <v>0</v>
      </c>
      <c r="AI101" s="213">
        <v>0</v>
      </c>
      <c r="AJ101" s="213">
        <f>+V101-W101</f>
        <v>0</v>
      </c>
      <c r="AK101" s="213">
        <f>+T101-U101-W101-AJ101</f>
        <v>593858000</v>
      </c>
      <c r="AL101" s="637" t="s">
        <v>43</v>
      </c>
      <c r="AM101" s="35" t="s">
        <v>63</v>
      </c>
      <c r="AO101" s="41" t="s">
        <v>902</v>
      </c>
    </row>
    <row r="102" spans="1:41" s="41" customFormat="1" ht="25.5" customHeight="1" outlineLevel="1">
      <c r="A102" s="640" t="s">
        <v>130</v>
      </c>
      <c r="B102" s="643">
        <v>30280673</v>
      </c>
      <c r="C102" s="640">
        <v>31</v>
      </c>
      <c r="D102" s="640">
        <v>2</v>
      </c>
      <c r="E102" s="630" t="s">
        <v>33</v>
      </c>
      <c r="F102" s="640" t="s">
        <v>69</v>
      </c>
      <c r="G102" s="641"/>
      <c r="H102" s="823"/>
      <c r="I102" s="632" t="s">
        <v>84</v>
      </c>
      <c r="J102" s="26" t="s">
        <v>84</v>
      </c>
      <c r="K102" s="630" t="s">
        <v>38</v>
      </c>
      <c r="L102" s="630" t="s">
        <v>122</v>
      </c>
      <c r="M102" s="633">
        <v>5</v>
      </c>
      <c r="N102" s="630" t="s">
        <v>46</v>
      </c>
      <c r="O102" s="642" t="s">
        <v>40</v>
      </c>
      <c r="P102" s="643">
        <v>30280673</v>
      </c>
      <c r="Q102" s="632"/>
      <c r="R102" s="741"/>
      <c r="S102" s="748" t="s">
        <v>131</v>
      </c>
      <c r="T102" s="743">
        <v>569080000</v>
      </c>
      <c r="U102" s="743">
        <v>0</v>
      </c>
      <c r="V102" s="743">
        <f>50000000-3522218-46477782</f>
        <v>0</v>
      </c>
      <c r="W102" s="749">
        <f>+SUM(X102:AI102)</f>
        <v>0</v>
      </c>
      <c r="X102" s="750"/>
      <c r="Y102" s="751"/>
      <c r="Z102" s="751"/>
      <c r="AA102" s="31">
        <v>0</v>
      </c>
      <c r="AB102" s="31">
        <v>0</v>
      </c>
      <c r="AC102" s="213"/>
      <c r="AD102" s="213">
        <v>0</v>
      </c>
      <c r="AE102" s="213">
        <v>0</v>
      </c>
      <c r="AF102" s="213">
        <v>0</v>
      </c>
      <c r="AG102" s="213">
        <v>0</v>
      </c>
      <c r="AH102" s="213">
        <v>0</v>
      </c>
      <c r="AI102" s="213">
        <v>0</v>
      </c>
      <c r="AJ102" s="744">
        <f>+V102-W102</f>
        <v>0</v>
      </c>
      <c r="AK102" s="744">
        <f>+T102-U102-W102-AJ102</f>
        <v>569080000</v>
      </c>
      <c r="AL102" s="637" t="s">
        <v>43</v>
      </c>
      <c r="AM102" s="35" t="s">
        <v>63</v>
      </c>
      <c r="AO102" s="41" t="s">
        <v>902</v>
      </c>
    </row>
    <row r="103" spans="1:41" s="41" customFormat="1" ht="25.5" customHeight="1" outlineLevel="1">
      <c r="A103" s="38"/>
      <c r="B103" s="42"/>
      <c r="C103" s="38"/>
      <c r="D103" s="38"/>
      <c r="E103" s="38"/>
      <c r="F103" s="38"/>
      <c r="G103" s="39"/>
      <c r="H103" s="39"/>
      <c r="I103" s="40"/>
      <c r="J103" s="40"/>
      <c r="K103" s="39"/>
      <c r="L103" s="39"/>
      <c r="M103" s="39"/>
      <c r="N103" s="38"/>
      <c r="P103" s="42"/>
      <c r="Q103" s="42"/>
      <c r="R103" s="42"/>
      <c r="S103" s="60" t="s">
        <v>67</v>
      </c>
      <c r="T103" s="61">
        <f t="shared" ref="T103:U103" si="51">SUBTOTAL(9,T100:T102)</f>
        <v>1202136600</v>
      </c>
      <c r="U103" s="61">
        <f t="shared" si="51"/>
        <v>0</v>
      </c>
      <c r="V103" s="61">
        <f>SUBTOTAL(9,V100:V102)</f>
        <v>39198600</v>
      </c>
      <c r="W103" s="61">
        <f t="shared" ref="W103:AK103" si="52">SUBTOTAL(9,W100:W102)</f>
        <v>0</v>
      </c>
      <c r="X103" s="61">
        <f t="shared" si="52"/>
        <v>0</v>
      </c>
      <c r="Y103" s="61">
        <f t="shared" si="52"/>
        <v>0</v>
      </c>
      <c r="Z103" s="61">
        <f t="shared" si="52"/>
        <v>0</v>
      </c>
      <c r="AA103" s="61">
        <v>0</v>
      </c>
      <c r="AB103" s="61">
        <f t="shared" si="52"/>
        <v>0</v>
      </c>
      <c r="AC103" s="61">
        <f t="shared" si="52"/>
        <v>0</v>
      </c>
      <c r="AD103" s="61">
        <f t="shared" si="52"/>
        <v>0</v>
      </c>
      <c r="AE103" s="61">
        <f t="shared" si="52"/>
        <v>0</v>
      </c>
      <c r="AF103" s="61">
        <f t="shared" si="52"/>
        <v>0</v>
      </c>
      <c r="AG103" s="61">
        <f t="shared" si="52"/>
        <v>0</v>
      </c>
      <c r="AH103" s="61">
        <f t="shared" si="52"/>
        <v>0</v>
      </c>
      <c r="AI103" s="61">
        <f t="shared" si="52"/>
        <v>0</v>
      </c>
      <c r="AJ103" s="61">
        <f t="shared" si="52"/>
        <v>39198600</v>
      </c>
      <c r="AK103" s="61">
        <f t="shared" si="52"/>
        <v>1162938000</v>
      </c>
      <c r="AL103" s="45"/>
      <c r="AM103" s="23"/>
    </row>
    <row r="104" spans="1:41" s="82" customFormat="1" ht="24.75" customHeight="1" outlineLevel="1">
      <c r="A104" s="38"/>
      <c r="B104" s="42"/>
      <c r="C104" s="38"/>
      <c r="D104" s="38"/>
      <c r="E104" s="38"/>
      <c r="F104" s="38"/>
      <c r="G104" s="39"/>
      <c r="H104" s="39"/>
      <c r="I104" s="40"/>
      <c r="J104" s="40"/>
      <c r="K104" s="39"/>
      <c r="L104" s="39"/>
      <c r="M104" s="39"/>
      <c r="N104" s="38"/>
      <c r="O104" s="41"/>
      <c r="P104" s="42"/>
      <c r="Q104" s="42"/>
      <c r="R104" s="42"/>
      <c r="S104" s="46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5"/>
      <c r="AM104" s="41"/>
    </row>
    <row r="105" spans="1:41" s="77" customFormat="1" ht="24.75" customHeight="1" outlineLevel="1">
      <c r="A105" s="39"/>
      <c r="B105" s="76"/>
      <c r="C105" s="75"/>
      <c r="D105" s="75"/>
      <c r="E105" s="39"/>
      <c r="F105" s="39"/>
      <c r="G105" s="39"/>
      <c r="H105" s="39"/>
      <c r="I105" s="40"/>
      <c r="J105" s="40"/>
      <c r="K105" s="39"/>
      <c r="L105" s="39"/>
      <c r="M105" s="39"/>
      <c r="N105" s="75"/>
      <c r="P105" s="76"/>
      <c r="Q105" s="42"/>
      <c r="R105" s="42"/>
      <c r="S105" s="78" t="s">
        <v>132</v>
      </c>
      <c r="T105" s="79">
        <f>T103+T97</f>
        <v>2691105769</v>
      </c>
      <c r="U105" s="79">
        <f t="shared" ref="U105:AK105" si="53">U103+U97</f>
        <v>1180324687</v>
      </c>
      <c r="V105" s="79">
        <f t="shared" si="53"/>
        <v>264139551</v>
      </c>
      <c r="W105" s="79">
        <f t="shared" si="53"/>
        <v>168905430</v>
      </c>
      <c r="X105" s="79">
        <f t="shared" si="53"/>
        <v>0</v>
      </c>
      <c r="Y105" s="79">
        <f t="shared" si="53"/>
        <v>0</v>
      </c>
      <c r="Z105" s="79">
        <f t="shared" si="53"/>
        <v>0</v>
      </c>
      <c r="AA105" s="79">
        <v>17681847</v>
      </c>
      <c r="AB105" s="79">
        <v>21290442</v>
      </c>
      <c r="AC105" s="79">
        <v>0</v>
      </c>
      <c r="AD105" s="79">
        <v>13520755</v>
      </c>
      <c r="AE105" s="79">
        <v>2387000</v>
      </c>
      <c r="AF105" s="79">
        <v>9176023</v>
      </c>
      <c r="AG105" s="79">
        <v>17337593</v>
      </c>
      <c r="AH105" s="79">
        <v>25569744</v>
      </c>
      <c r="AI105" s="79">
        <v>61942026</v>
      </c>
      <c r="AJ105" s="79">
        <f t="shared" si="53"/>
        <v>95234121</v>
      </c>
      <c r="AK105" s="79">
        <f t="shared" si="53"/>
        <v>1246641531</v>
      </c>
      <c r="AL105" s="103"/>
      <c r="AM105" s="82"/>
    </row>
    <row r="106" spans="1:41" s="77" customFormat="1" ht="24.75" customHeight="1" outlineLevel="1">
      <c r="A106" s="39"/>
      <c r="B106" s="76"/>
      <c r="C106" s="75"/>
      <c r="D106" s="75"/>
      <c r="E106" s="39"/>
      <c r="F106" s="39"/>
      <c r="G106" s="39"/>
      <c r="H106" s="39"/>
      <c r="I106" s="40"/>
      <c r="J106" s="40"/>
      <c r="K106" s="39"/>
      <c r="L106" s="39"/>
      <c r="M106" s="39"/>
      <c r="N106" s="75"/>
      <c r="P106" s="76"/>
      <c r="Q106" s="42"/>
      <c r="R106" s="42"/>
      <c r="S106" s="83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84"/>
      <c r="AF106" s="84"/>
      <c r="AG106" s="84"/>
      <c r="AH106" s="84"/>
      <c r="AI106" s="84"/>
      <c r="AJ106" s="84"/>
      <c r="AK106" s="84"/>
      <c r="AL106" s="103"/>
    </row>
    <row r="107" spans="1:41" s="77" customFormat="1" ht="24.75" customHeight="1" outlineLevel="1">
      <c r="A107" s="39"/>
      <c r="B107" s="76"/>
      <c r="C107" s="75"/>
      <c r="D107" s="75"/>
      <c r="E107" s="39"/>
      <c r="F107" s="39"/>
      <c r="G107" s="39"/>
      <c r="H107" s="39"/>
      <c r="I107" s="40"/>
      <c r="J107" s="40"/>
      <c r="K107" s="39"/>
      <c r="L107" s="39"/>
      <c r="M107" s="39"/>
      <c r="N107" s="75"/>
      <c r="P107" s="76"/>
      <c r="Q107" s="42"/>
      <c r="R107" s="42"/>
      <c r="S107" s="493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103"/>
    </row>
    <row r="108" spans="1:41" s="23" customFormat="1" ht="25.5" customHeight="1" outlineLevel="1">
      <c r="A108" s="39"/>
      <c r="B108" s="40"/>
      <c r="C108" s="39"/>
      <c r="D108" s="39"/>
      <c r="E108" s="39"/>
      <c r="F108" s="39"/>
      <c r="G108" s="39"/>
      <c r="H108" s="39"/>
      <c r="I108" s="40"/>
      <c r="J108" s="40"/>
      <c r="K108" s="39"/>
      <c r="L108" s="39"/>
      <c r="M108" s="39"/>
      <c r="N108" s="39"/>
      <c r="O108" s="86"/>
      <c r="P108" s="40"/>
      <c r="Q108" s="42"/>
      <c r="R108" s="42"/>
      <c r="S108" s="87" t="s">
        <v>133</v>
      </c>
      <c r="T108" s="88"/>
      <c r="U108" s="88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89"/>
      <c r="AM108" s="77"/>
    </row>
    <row r="109" spans="1:41" s="36" customFormat="1" ht="25.5" customHeight="1" outlineLevel="2">
      <c r="A109" s="38"/>
      <c r="B109" s="42"/>
      <c r="C109" s="38"/>
      <c r="D109" s="38"/>
      <c r="E109" s="38"/>
      <c r="F109" s="38"/>
      <c r="G109" s="39"/>
      <c r="H109" s="39"/>
      <c r="I109" s="40"/>
      <c r="J109" s="40"/>
      <c r="K109" s="39"/>
      <c r="L109" s="39"/>
      <c r="M109" s="39"/>
      <c r="N109" s="38"/>
      <c r="O109" s="41"/>
      <c r="P109" s="42"/>
      <c r="Q109" s="42"/>
      <c r="R109" s="42"/>
      <c r="S109" s="22" t="s">
        <v>32</v>
      </c>
      <c r="T109" s="49"/>
      <c r="U109" s="49"/>
      <c r="V109" s="50"/>
      <c r="W109" s="50"/>
      <c r="X109" s="50"/>
      <c r="Y109" s="50"/>
      <c r="Z109" s="50"/>
      <c r="AA109" s="51"/>
      <c r="AB109" s="51"/>
      <c r="AC109" s="51"/>
      <c r="AD109" s="51"/>
      <c r="AE109" s="51"/>
      <c r="AF109" s="51"/>
      <c r="AG109" s="51"/>
      <c r="AH109" s="51"/>
      <c r="AI109" s="51"/>
      <c r="AJ109" s="50"/>
      <c r="AK109" s="50"/>
      <c r="AL109" s="45"/>
      <c r="AM109" s="23"/>
    </row>
    <row r="110" spans="1:41" s="36" customFormat="1" ht="25.5" customHeight="1" outlineLevel="2">
      <c r="A110" s="24"/>
      <c r="B110" s="653">
        <v>30110580</v>
      </c>
      <c r="C110" s="24">
        <v>31</v>
      </c>
      <c r="D110" s="24">
        <v>2</v>
      </c>
      <c r="E110" s="24" t="s">
        <v>33</v>
      </c>
      <c r="F110" s="24" t="s">
        <v>34</v>
      </c>
      <c r="G110" s="24" t="s">
        <v>83</v>
      </c>
      <c r="H110" s="25" t="s">
        <v>49</v>
      </c>
      <c r="I110" s="26" t="s">
        <v>50</v>
      </c>
      <c r="J110" s="26" t="s">
        <v>929</v>
      </c>
      <c r="K110" s="24" t="s">
        <v>38</v>
      </c>
      <c r="L110" s="24" t="s">
        <v>135</v>
      </c>
      <c r="M110" s="27">
        <v>6</v>
      </c>
      <c r="N110" s="24" t="s">
        <v>46</v>
      </c>
      <c r="O110" s="28" t="s">
        <v>40</v>
      </c>
      <c r="P110" s="26">
        <v>30110580</v>
      </c>
      <c r="Q110" s="26" t="s">
        <v>718</v>
      </c>
      <c r="R110" s="26"/>
      <c r="S110" s="28" t="s">
        <v>136</v>
      </c>
      <c r="T110" s="29">
        <v>3749709000</v>
      </c>
      <c r="U110" s="33">
        <v>3204904217</v>
      </c>
      <c r="V110" s="33">
        <f>55000000-43316949</f>
        <v>11683051</v>
      </c>
      <c r="W110" s="725">
        <f t="shared" si="30"/>
        <v>905248</v>
      </c>
      <c r="X110" s="724"/>
      <c r="Y110" s="31"/>
      <c r="Z110" s="31"/>
      <c r="AA110" s="31">
        <v>0</v>
      </c>
      <c r="AB110" s="31">
        <v>0</v>
      </c>
      <c r="AC110" s="31"/>
      <c r="AD110" s="31">
        <v>0</v>
      </c>
      <c r="AE110" s="31">
        <v>0</v>
      </c>
      <c r="AF110" s="31">
        <v>0</v>
      </c>
      <c r="AG110" s="31">
        <v>905248</v>
      </c>
      <c r="AH110" s="31">
        <v>0</v>
      </c>
      <c r="AI110" s="31">
        <v>0</v>
      </c>
      <c r="AJ110" s="33">
        <f t="shared" si="31"/>
        <v>10777803</v>
      </c>
      <c r="AK110" s="33">
        <f>+T110-U110-W110-AJ110</f>
        <v>533121732</v>
      </c>
      <c r="AL110" s="34" t="s">
        <v>43</v>
      </c>
      <c r="AM110" s="35" t="s">
        <v>44</v>
      </c>
    </row>
    <row r="111" spans="1:41" s="36" customFormat="1" ht="25.5" customHeight="1" outlineLevel="2">
      <c r="A111" s="24" t="s">
        <v>130</v>
      </c>
      <c r="B111" s="653">
        <v>30071878</v>
      </c>
      <c r="C111" s="24">
        <v>31</v>
      </c>
      <c r="D111" s="24">
        <v>2</v>
      </c>
      <c r="E111" s="24" t="s">
        <v>33</v>
      </c>
      <c r="F111" s="24" t="s">
        <v>34</v>
      </c>
      <c r="G111" s="24" t="s">
        <v>83</v>
      </c>
      <c r="H111" s="25" t="s">
        <v>49</v>
      </c>
      <c r="I111" s="26" t="s">
        <v>84</v>
      </c>
      <c r="J111" s="26" t="s">
        <v>84</v>
      </c>
      <c r="K111" s="24" t="s">
        <v>38</v>
      </c>
      <c r="L111" s="24" t="s">
        <v>135</v>
      </c>
      <c r="M111" s="27">
        <v>6</v>
      </c>
      <c r="N111" s="24" t="s">
        <v>46</v>
      </c>
      <c r="O111" s="28" t="s">
        <v>40</v>
      </c>
      <c r="P111" s="26">
        <v>30071878</v>
      </c>
      <c r="Q111" s="26" t="s">
        <v>657</v>
      </c>
      <c r="R111" s="26"/>
      <c r="S111" s="28" t="s">
        <v>137</v>
      </c>
      <c r="T111" s="29">
        <v>2587228000</v>
      </c>
      <c r="U111" s="33">
        <v>26644784</v>
      </c>
      <c r="V111" s="33">
        <f>75000000-64975423</f>
        <v>10024577</v>
      </c>
      <c r="W111" s="725">
        <f t="shared" si="30"/>
        <v>0</v>
      </c>
      <c r="X111" s="724"/>
      <c r="Y111" s="31"/>
      <c r="Z111" s="31"/>
      <c r="AA111" s="31">
        <v>0</v>
      </c>
      <c r="AB111" s="31">
        <v>0</v>
      </c>
      <c r="AC111" s="31"/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3">
        <f t="shared" si="31"/>
        <v>10024577</v>
      </c>
      <c r="AK111" s="33">
        <f>+T111-U111-W111-AJ111</f>
        <v>2550558639</v>
      </c>
      <c r="AL111" s="34" t="s">
        <v>43</v>
      </c>
      <c r="AM111" s="35" t="s">
        <v>44</v>
      </c>
    </row>
    <row r="112" spans="1:41" s="23" customFormat="1" ht="25.5" customHeight="1" outlineLevel="1">
      <c r="A112" s="614"/>
      <c r="B112" s="616" t="s">
        <v>76</v>
      </c>
      <c r="C112" s="614">
        <v>33</v>
      </c>
      <c r="D112" s="614"/>
      <c r="E112" s="614" t="s">
        <v>76</v>
      </c>
      <c r="F112" s="614" t="s">
        <v>69</v>
      </c>
      <c r="G112" s="614" t="s">
        <v>35</v>
      </c>
      <c r="H112" s="614" t="s">
        <v>49</v>
      </c>
      <c r="I112" s="616" t="s">
        <v>61</v>
      </c>
      <c r="J112" s="616"/>
      <c r="K112" s="614" t="s">
        <v>38</v>
      </c>
      <c r="L112" s="614" t="s">
        <v>135</v>
      </c>
      <c r="M112" s="614">
        <v>6</v>
      </c>
      <c r="N112" s="614" t="s">
        <v>76</v>
      </c>
      <c r="O112" s="618" t="s">
        <v>40</v>
      </c>
      <c r="P112" s="616" t="s">
        <v>76</v>
      </c>
      <c r="Q112" s="616"/>
      <c r="R112" s="616"/>
      <c r="S112" s="618" t="s">
        <v>77</v>
      </c>
      <c r="T112" s="740">
        <f>+V112</f>
        <v>202927213</v>
      </c>
      <c r="U112" s="209">
        <v>0</v>
      </c>
      <c r="V112" s="209">
        <f>+W112</f>
        <v>202927213</v>
      </c>
      <c r="W112" s="209">
        <f>+SUM(X112:AI112)</f>
        <v>202927213</v>
      </c>
      <c r="X112" s="209"/>
      <c r="Y112" s="209"/>
      <c r="Z112" s="209"/>
      <c r="AA112" s="31">
        <v>20753280</v>
      </c>
      <c r="AB112" s="209">
        <v>5020814</v>
      </c>
      <c r="AC112" s="31">
        <v>18133990</v>
      </c>
      <c r="AD112" s="209">
        <v>48384023</v>
      </c>
      <c r="AE112" s="209">
        <v>12565250</v>
      </c>
      <c r="AF112" s="209">
        <v>58776419</v>
      </c>
      <c r="AG112" s="209">
        <v>7037097</v>
      </c>
      <c r="AH112" s="209">
        <v>16589409</v>
      </c>
      <c r="AI112" s="209">
        <v>15666931</v>
      </c>
      <c r="AJ112" s="209">
        <f>+V112-W112</f>
        <v>0</v>
      </c>
      <c r="AK112" s="209">
        <f>+T112-U112-W112-AJ112</f>
        <v>0</v>
      </c>
      <c r="AL112" s="621" t="s">
        <v>78</v>
      </c>
      <c r="AM112" s="35" t="s">
        <v>44</v>
      </c>
    </row>
    <row r="113" spans="1:42" s="41" customFormat="1" ht="25.5" customHeight="1" outlineLevel="1">
      <c r="A113" s="38"/>
      <c r="B113" s="42"/>
      <c r="C113" s="38"/>
      <c r="D113" s="38"/>
      <c r="E113" s="38"/>
      <c r="F113" s="38"/>
      <c r="G113" s="39"/>
      <c r="H113" s="39"/>
      <c r="I113" s="40"/>
      <c r="J113" s="40"/>
      <c r="K113" s="39"/>
      <c r="L113" s="39"/>
      <c r="M113" s="39"/>
      <c r="N113" s="38"/>
      <c r="P113" s="42"/>
      <c r="Q113" s="42"/>
      <c r="R113" s="42"/>
      <c r="S113" s="43" t="s">
        <v>58</v>
      </c>
      <c r="T113" s="44">
        <f>SUBTOTAL(9,T110:T112)</f>
        <v>6539864213</v>
      </c>
      <c r="U113" s="44">
        <f t="shared" ref="U113:W113" si="54">SUBTOTAL(9,U110:U112)</f>
        <v>3231549001</v>
      </c>
      <c r="V113" s="44">
        <f t="shared" si="54"/>
        <v>224634841</v>
      </c>
      <c r="W113" s="44">
        <f t="shared" si="54"/>
        <v>203832461</v>
      </c>
      <c r="X113" s="44">
        <f t="shared" ref="X113" si="55">SUBTOTAL(9,X110:X112)</f>
        <v>0</v>
      </c>
      <c r="Y113" s="44">
        <f t="shared" ref="Y113" si="56">SUBTOTAL(9,Y110:Y112)</f>
        <v>0</v>
      </c>
      <c r="Z113" s="44">
        <f t="shared" ref="Z113" si="57">SUBTOTAL(9,Z110:Z112)</f>
        <v>0</v>
      </c>
      <c r="AA113" s="44">
        <v>20753280</v>
      </c>
      <c r="AB113" s="44">
        <v>5020814</v>
      </c>
      <c r="AC113" s="44">
        <v>18133990</v>
      </c>
      <c r="AD113" s="44">
        <v>48384023</v>
      </c>
      <c r="AE113" s="44">
        <v>12565250</v>
      </c>
      <c r="AF113" s="44">
        <v>58776419</v>
      </c>
      <c r="AG113" s="44">
        <v>7942345</v>
      </c>
      <c r="AH113" s="44">
        <v>16589409</v>
      </c>
      <c r="AI113" s="44">
        <v>15666931</v>
      </c>
      <c r="AJ113" s="44">
        <f t="shared" ref="AJ113" si="58">SUBTOTAL(9,AJ110:AJ112)</f>
        <v>20802380</v>
      </c>
      <c r="AK113" s="44">
        <f t="shared" ref="AK113" si="59">SUBTOTAL(9,AK110:AK112)</f>
        <v>3083680371</v>
      </c>
      <c r="AL113" s="45"/>
      <c r="AM113" s="613"/>
    </row>
    <row r="114" spans="1:42" s="82" customFormat="1" ht="24.75" customHeight="1" outlineLevel="1">
      <c r="A114" s="38"/>
      <c r="B114" s="42"/>
      <c r="C114" s="38"/>
      <c r="D114" s="38"/>
      <c r="E114" s="38"/>
      <c r="F114" s="38"/>
      <c r="G114" s="39"/>
      <c r="H114" s="39"/>
      <c r="I114" s="40"/>
      <c r="J114" s="40"/>
      <c r="K114" s="39"/>
      <c r="L114" s="39"/>
      <c r="M114" s="39"/>
      <c r="N114" s="38"/>
      <c r="O114" s="41"/>
      <c r="P114" s="42"/>
      <c r="Q114" s="42"/>
      <c r="R114" s="42"/>
      <c r="S114" s="46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5"/>
      <c r="AM114" s="41"/>
    </row>
    <row r="115" spans="1:42" s="82" customFormat="1" ht="24.75" customHeight="1" outlineLevel="1">
      <c r="A115" s="38"/>
      <c r="B115" s="42"/>
      <c r="C115" s="38"/>
      <c r="D115" s="38"/>
      <c r="E115" s="38"/>
      <c r="F115" s="38"/>
      <c r="G115" s="39"/>
      <c r="H115" s="39"/>
      <c r="I115" s="40"/>
      <c r="J115" s="40"/>
      <c r="K115" s="39"/>
      <c r="L115" s="39"/>
      <c r="M115" s="39"/>
      <c r="N115" s="38"/>
      <c r="O115" s="41"/>
      <c r="P115" s="42"/>
      <c r="Q115" s="42"/>
      <c r="R115" s="42"/>
      <c r="S115" s="22" t="s">
        <v>59</v>
      </c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5"/>
    </row>
    <row r="116" spans="1:42" s="23" customFormat="1" ht="25.5" customHeight="1" outlineLevel="1">
      <c r="A116" s="630" t="s">
        <v>130</v>
      </c>
      <c r="B116" s="632">
        <v>30291073</v>
      </c>
      <c r="C116" s="630">
        <v>31</v>
      </c>
      <c r="D116" s="630">
        <v>2</v>
      </c>
      <c r="E116" s="630" t="s">
        <v>33</v>
      </c>
      <c r="F116" s="630" t="s">
        <v>69</v>
      </c>
      <c r="G116" s="630" t="s">
        <v>83</v>
      </c>
      <c r="H116" s="630" t="s">
        <v>49</v>
      </c>
      <c r="I116" s="632" t="s">
        <v>84</v>
      </c>
      <c r="J116" s="632" t="s">
        <v>84</v>
      </c>
      <c r="K116" s="630" t="s">
        <v>38</v>
      </c>
      <c r="L116" s="630" t="s">
        <v>135</v>
      </c>
      <c r="M116" s="630">
        <v>6</v>
      </c>
      <c r="N116" s="630" t="s">
        <v>201</v>
      </c>
      <c r="O116" s="634" t="s">
        <v>40</v>
      </c>
      <c r="P116" s="632">
        <v>30291073</v>
      </c>
      <c r="Q116" s="632"/>
      <c r="R116" s="632"/>
      <c r="S116" s="634" t="s">
        <v>138</v>
      </c>
      <c r="T116" s="635">
        <v>601714000</v>
      </c>
      <c r="U116" s="213">
        <v>0</v>
      </c>
      <c r="V116" s="213">
        <v>50000000</v>
      </c>
      <c r="W116" s="213">
        <f t="shared" si="30"/>
        <v>0</v>
      </c>
      <c r="X116" s="213"/>
      <c r="Y116" s="213"/>
      <c r="Z116" s="213"/>
      <c r="AA116" s="31">
        <v>0</v>
      </c>
      <c r="AB116" s="213">
        <v>0</v>
      </c>
      <c r="AC116" s="213"/>
      <c r="AD116" s="213">
        <v>0</v>
      </c>
      <c r="AE116" s="213">
        <v>0</v>
      </c>
      <c r="AF116" s="213">
        <v>0</v>
      </c>
      <c r="AG116" s="213">
        <v>0</v>
      </c>
      <c r="AH116" s="213">
        <v>0</v>
      </c>
      <c r="AI116" s="213">
        <v>0</v>
      </c>
      <c r="AJ116" s="213">
        <f t="shared" si="31"/>
        <v>50000000</v>
      </c>
      <c r="AK116" s="213">
        <f>+T116-U116-W116-AJ116</f>
        <v>551714000</v>
      </c>
      <c r="AL116" s="637" t="s">
        <v>43</v>
      </c>
      <c r="AM116" s="35" t="s">
        <v>63</v>
      </c>
      <c r="AO116" s="23" t="s">
        <v>896</v>
      </c>
    </row>
    <row r="117" spans="1:42" s="82" customFormat="1" ht="24.75" customHeight="1" outlineLevel="1">
      <c r="A117" s="38"/>
      <c r="B117" s="42"/>
      <c r="C117" s="38"/>
      <c r="D117" s="38"/>
      <c r="E117" s="38"/>
      <c r="F117" s="38"/>
      <c r="G117" s="39"/>
      <c r="H117" s="39"/>
      <c r="I117" s="40"/>
      <c r="J117" s="40"/>
      <c r="K117" s="39"/>
      <c r="L117" s="39"/>
      <c r="M117" s="39"/>
      <c r="N117" s="38"/>
      <c r="O117" s="41"/>
      <c r="P117" s="42"/>
      <c r="Q117" s="42"/>
      <c r="R117" s="42"/>
      <c r="S117" s="60" t="s">
        <v>67</v>
      </c>
      <c r="T117" s="747">
        <f>SUBTOTAL(9,T116:T116)</f>
        <v>601714000</v>
      </c>
      <c r="U117" s="747">
        <f t="shared" ref="U117:W117" si="60">SUBTOTAL(9,U116:U116)</f>
        <v>0</v>
      </c>
      <c r="V117" s="747">
        <f t="shared" si="60"/>
        <v>50000000</v>
      </c>
      <c r="W117" s="747">
        <f t="shared" si="60"/>
        <v>0</v>
      </c>
      <c r="X117" s="747">
        <f t="shared" ref="X117" si="61">SUBTOTAL(9,X116:X116)</f>
        <v>0</v>
      </c>
      <c r="Y117" s="747">
        <f t="shared" ref="Y117" si="62">SUBTOTAL(9,Y116:Y116)</f>
        <v>0</v>
      </c>
      <c r="Z117" s="747">
        <f t="shared" ref="Z117" si="63">SUBTOTAL(9,Z116:Z116)</f>
        <v>0</v>
      </c>
      <c r="AA117" s="747">
        <v>0</v>
      </c>
      <c r="AB117" s="747">
        <v>0</v>
      </c>
      <c r="AC117" s="747">
        <v>0</v>
      </c>
      <c r="AD117" s="747">
        <v>0</v>
      </c>
      <c r="AE117" s="747">
        <v>0</v>
      </c>
      <c r="AF117" s="747">
        <v>0</v>
      </c>
      <c r="AG117" s="747">
        <v>0</v>
      </c>
      <c r="AH117" s="747">
        <v>0</v>
      </c>
      <c r="AI117" s="747">
        <v>0</v>
      </c>
      <c r="AJ117" s="747">
        <f t="shared" ref="AJ117" si="64">SUBTOTAL(9,AJ116:AJ116)</f>
        <v>50000000</v>
      </c>
      <c r="AK117" s="747">
        <f t="shared" ref="AK117" si="65">SUBTOTAL(9,AK116:AK116)</f>
        <v>551714000</v>
      </c>
      <c r="AL117" s="45"/>
      <c r="AM117" s="23"/>
    </row>
    <row r="118" spans="1:42" s="41" customFormat="1" ht="25.5" customHeight="1" outlineLevel="1">
      <c r="A118" s="38"/>
      <c r="B118" s="42"/>
      <c r="C118" s="38"/>
      <c r="D118" s="38"/>
      <c r="E118" s="38"/>
      <c r="F118" s="38"/>
      <c r="G118" s="39"/>
      <c r="H118" s="39"/>
      <c r="I118" s="40"/>
      <c r="J118" s="40"/>
      <c r="K118" s="39"/>
      <c r="L118" s="39"/>
      <c r="M118" s="39"/>
      <c r="N118" s="38"/>
      <c r="P118" s="42"/>
      <c r="Q118" s="42"/>
      <c r="R118" s="42"/>
      <c r="S118" s="46"/>
      <c r="T118" s="47"/>
      <c r="U118" s="47"/>
      <c r="V118" s="47"/>
      <c r="W118" s="47"/>
      <c r="X118" s="610"/>
      <c r="Y118" s="610"/>
      <c r="Z118" s="610"/>
      <c r="AA118" s="610"/>
      <c r="AB118" s="610"/>
      <c r="AC118" s="610"/>
      <c r="AD118" s="610"/>
      <c r="AE118" s="610"/>
      <c r="AF118" s="610"/>
      <c r="AG118" s="610"/>
      <c r="AH118" s="610"/>
      <c r="AI118" s="610"/>
      <c r="AJ118" s="610"/>
      <c r="AK118" s="47"/>
      <c r="AL118" s="45"/>
    </row>
    <row r="119" spans="1:42" s="36" customFormat="1" ht="25.5" customHeight="1" outlineLevel="2">
      <c r="A119" s="38"/>
      <c r="B119" s="42"/>
      <c r="C119" s="38"/>
      <c r="D119" s="38"/>
      <c r="E119" s="38"/>
      <c r="F119" s="38"/>
      <c r="G119" s="39"/>
      <c r="H119" s="39"/>
      <c r="I119" s="40"/>
      <c r="J119" s="40"/>
      <c r="K119" s="39"/>
      <c r="L119" s="39"/>
      <c r="M119" s="39"/>
      <c r="N119" s="38"/>
      <c r="O119" s="41"/>
      <c r="P119" s="42"/>
      <c r="Q119" s="42"/>
      <c r="R119" s="42"/>
      <c r="S119" s="48" t="s">
        <v>68</v>
      </c>
      <c r="T119" s="47"/>
      <c r="U119" s="47"/>
      <c r="V119" s="47"/>
      <c r="W119" s="47"/>
      <c r="X119" s="611"/>
      <c r="Y119" s="611"/>
      <c r="Z119" s="611"/>
      <c r="AA119" s="611"/>
      <c r="AB119" s="611"/>
      <c r="AC119" s="611"/>
      <c r="AD119" s="611"/>
      <c r="AE119" s="611"/>
      <c r="AF119" s="611"/>
      <c r="AG119" s="611"/>
      <c r="AH119" s="611"/>
      <c r="AI119" s="611"/>
      <c r="AJ119" s="611"/>
      <c r="AK119" s="47"/>
      <c r="AL119" s="45"/>
      <c r="AM119" s="41"/>
    </row>
    <row r="120" spans="1:42" s="36" customFormat="1" ht="25.5" customHeight="1" outlineLevel="2">
      <c r="A120" s="600"/>
      <c r="B120" s="601">
        <v>40013127</v>
      </c>
      <c r="C120" s="600">
        <v>29</v>
      </c>
      <c r="D120" s="600"/>
      <c r="E120" s="600"/>
      <c r="F120" s="600" t="s">
        <v>69</v>
      </c>
      <c r="G120" s="600"/>
      <c r="H120" s="605"/>
      <c r="I120" s="601" t="s">
        <v>37</v>
      </c>
      <c r="J120" s="601"/>
      <c r="K120" s="600" t="s">
        <v>38</v>
      </c>
      <c r="L120" s="600" t="s">
        <v>135</v>
      </c>
      <c r="M120" s="745">
        <v>6</v>
      </c>
      <c r="N120" s="600" t="s">
        <v>46</v>
      </c>
      <c r="O120" s="603" t="s">
        <v>40</v>
      </c>
      <c r="P120" s="601">
        <v>40009037</v>
      </c>
      <c r="Q120" s="601"/>
      <c r="R120" s="601"/>
      <c r="S120" s="603" t="s">
        <v>965</v>
      </c>
      <c r="T120" s="220">
        <v>682206318</v>
      </c>
      <c r="U120" s="216">
        <v>0</v>
      </c>
      <c r="V120" s="216">
        <v>0</v>
      </c>
      <c r="W120" s="728">
        <f t="shared" ref="W120" si="66">+SUM(X120:AI120)</f>
        <v>0</v>
      </c>
      <c r="X120" s="733"/>
      <c r="Y120" s="216"/>
      <c r="Z120" s="216"/>
      <c r="AA120" s="31">
        <v>0</v>
      </c>
      <c r="AB120" s="31">
        <v>0</v>
      </c>
      <c r="AC120" s="31"/>
      <c r="AD120" s="31">
        <v>0</v>
      </c>
      <c r="AE120" s="216">
        <v>0</v>
      </c>
      <c r="AF120" s="216">
        <v>0</v>
      </c>
      <c r="AG120" s="216">
        <v>0</v>
      </c>
      <c r="AH120" s="216">
        <v>0</v>
      </c>
      <c r="AI120" s="216">
        <v>0</v>
      </c>
      <c r="AJ120" s="216">
        <f t="shared" ref="AJ120" si="67">+V120-W120</f>
        <v>0</v>
      </c>
      <c r="AK120" s="216">
        <f t="shared" ref="AK120" si="68">+T120-U120-W120-AJ120</f>
        <v>682206318</v>
      </c>
      <c r="AL120" s="604" t="s">
        <v>48</v>
      </c>
      <c r="AM120" s="603" t="s">
        <v>966</v>
      </c>
      <c r="AP120" s="36" t="s">
        <v>923</v>
      </c>
    </row>
    <row r="121" spans="1:42" s="41" customFormat="1" ht="25.5" customHeight="1" outlineLevel="1">
      <c r="A121" s="38"/>
      <c r="B121" s="42"/>
      <c r="C121" s="38"/>
      <c r="D121" s="38"/>
      <c r="E121" s="38"/>
      <c r="F121" s="38"/>
      <c r="G121" s="39"/>
      <c r="H121" s="39"/>
      <c r="I121" s="40"/>
      <c r="J121" s="40"/>
      <c r="K121" s="39"/>
      <c r="L121" s="39"/>
      <c r="M121" s="39"/>
      <c r="N121" s="38"/>
      <c r="P121" s="42"/>
      <c r="Q121" s="42"/>
      <c r="R121" s="42"/>
      <c r="S121" s="73" t="s">
        <v>79</v>
      </c>
      <c r="T121" s="74">
        <f t="shared" ref="T121:AK121" si="69">SUBTOTAL(9,T120:T120)</f>
        <v>682206318</v>
      </c>
      <c r="U121" s="74">
        <f t="shared" si="69"/>
        <v>0</v>
      </c>
      <c r="V121" s="74">
        <f t="shared" si="69"/>
        <v>0</v>
      </c>
      <c r="W121" s="74">
        <f t="shared" si="69"/>
        <v>0</v>
      </c>
      <c r="X121" s="74">
        <f t="shared" si="69"/>
        <v>0</v>
      </c>
      <c r="Y121" s="74">
        <f t="shared" si="69"/>
        <v>0</v>
      </c>
      <c r="Z121" s="74">
        <f t="shared" si="69"/>
        <v>0</v>
      </c>
      <c r="AA121" s="74">
        <v>0</v>
      </c>
      <c r="AB121" s="74">
        <f t="shared" si="69"/>
        <v>0</v>
      </c>
      <c r="AC121" s="74">
        <f t="shared" si="69"/>
        <v>0</v>
      </c>
      <c r="AD121" s="74">
        <f t="shared" si="69"/>
        <v>0</v>
      </c>
      <c r="AE121" s="74">
        <f t="shared" si="69"/>
        <v>0</v>
      </c>
      <c r="AF121" s="74">
        <f t="shared" si="69"/>
        <v>0</v>
      </c>
      <c r="AG121" s="74">
        <f t="shared" si="69"/>
        <v>0</v>
      </c>
      <c r="AH121" s="74">
        <f t="shared" si="69"/>
        <v>0</v>
      </c>
      <c r="AI121" s="74">
        <f t="shared" si="69"/>
        <v>0</v>
      </c>
      <c r="AJ121" s="74">
        <f t="shared" si="69"/>
        <v>0</v>
      </c>
      <c r="AK121" s="74">
        <f t="shared" si="69"/>
        <v>682206318</v>
      </c>
      <c r="AL121" s="45"/>
      <c r="AM121" s="23"/>
    </row>
    <row r="122" spans="1:42" s="82" customFormat="1" ht="24.75" customHeight="1" outlineLevel="1">
      <c r="A122" s="38"/>
      <c r="B122" s="42"/>
      <c r="C122" s="38"/>
      <c r="D122" s="38"/>
      <c r="E122" s="38"/>
      <c r="F122" s="38"/>
      <c r="G122" s="39"/>
      <c r="H122" s="39"/>
      <c r="I122" s="40"/>
      <c r="J122" s="40"/>
      <c r="K122" s="39"/>
      <c r="L122" s="39"/>
      <c r="M122" s="39"/>
      <c r="N122" s="38"/>
      <c r="O122" s="41"/>
      <c r="P122" s="42"/>
      <c r="Q122" s="42"/>
      <c r="R122" s="42"/>
      <c r="S122" s="46"/>
      <c r="T122" s="47"/>
      <c r="U122" s="47"/>
      <c r="V122" s="47"/>
      <c r="W122" s="47"/>
      <c r="X122" s="730"/>
      <c r="Y122" s="730"/>
      <c r="Z122" s="730"/>
      <c r="AA122" s="730"/>
      <c r="AB122" s="730"/>
      <c r="AC122" s="730"/>
      <c r="AD122" s="730"/>
      <c r="AE122" s="730"/>
      <c r="AF122" s="730"/>
      <c r="AG122" s="730"/>
      <c r="AH122" s="730"/>
      <c r="AI122" s="730"/>
      <c r="AJ122" s="47"/>
      <c r="AK122" s="47"/>
      <c r="AL122" s="45"/>
      <c r="AM122" s="41"/>
    </row>
    <row r="123" spans="1:42" s="77" customFormat="1" ht="24.75" customHeight="1" outlineLevel="1">
      <c r="A123" s="39"/>
      <c r="B123" s="76"/>
      <c r="C123" s="75"/>
      <c r="D123" s="75"/>
      <c r="E123" s="39"/>
      <c r="F123" s="39"/>
      <c r="G123" s="39"/>
      <c r="H123" s="39"/>
      <c r="I123" s="40"/>
      <c r="J123" s="40"/>
      <c r="K123" s="39"/>
      <c r="L123" s="39"/>
      <c r="M123" s="39"/>
      <c r="N123" s="75"/>
      <c r="P123" s="76"/>
      <c r="Q123" s="42"/>
      <c r="R123" s="42"/>
      <c r="S123" s="108" t="s">
        <v>139</v>
      </c>
      <c r="T123" s="109">
        <f>T113+T117+T121</f>
        <v>7823784531</v>
      </c>
      <c r="U123" s="109">
        <f t="shared" ref="U123:AK123" si="70">U113+U117+U121</f>
        <v>3231549001</v>
      </c>
      <c r="V123" s="109">
        <f t="shared" si="70"/>
        <v>274634841</v>
      </c>
      <c r="W123" s="109">
        <f t="shared" si="70"/>
        <v>203832461</v>
      </c>
      <c r="X123" s="109">
        <f t="shared" si="70"/>
        <v>0</v>
      </c>
      <c r="Y123" s="109">
        <f t="shared" si="70"/>
        <v>0</v>
      </c>
      <c r="Z123" s="109">
        <f t="shared" si="70"/>
        <v>0</v>
      </c>
      <c r="AA123" s="109">
        <v>20753280</v>
      </c>
      <c r="AB123" s="109">
        <f t="shared" si="70"/>
        <v>5020814</v>
      </c>
      <c r="AC123" s="109">
        <f t="shared" si="70"/>
        <v>18133990</v>
      </c>
      <c r="AD123" s="109">
        <f t="shared" si="70"/>
        <v>48384023</v>
      </c>
      <c r="AE123" s="109">
        <f t="shared" si="70"/>
        <v>12565250</v>
      </c>
      <c r="AF123" s="109">
        <f t="shared" si="70"/>
        <v>58776419</v>
      </c>
      <c r="AG123" s="109">
        <f t="shared" si="70"/>
        <v>7942345</v>
      </c>
      <c r="AH123" s="109">
        <f t="shared" si="70"/>
        <v>16589409</v>
      </c>
      <c r="AI123" s="109">
        <f t="shared" si="70"/>
        <v>15666931</v>
      </c>
      <c r="AJ123" s="109">
        <f t="shared" si="70"/>
        <v>70802380</v>
      </c>
      <c r="AK123" s="109">
        <f t="shared" si="70"/>
        <v>4317600689</v>
      </c>
      <c r="AL123" s="103"/>
      <c r="AM123" s="82"/>
    </row>
    <row r="124" spans="1:42" s="77" customFormat="1" ht="24.75" customHeight="1" outlineLevel="1">
      <c r="A124" s="39"/>
      <c r="B124" s="76"/>
      <c r="C124" s="75"/>
      <c r="D124" s="75"/>
      <c r="E124" s="39"/>
      <c r="F124" s="39"/>
      <c r="G124" s="39"/>
      <c r="H124" s="39"/>
      <c r="I124" s="40"/>
      <c r="J124" s="40"/>
      <c r="K124" s="39"/>
      <c r="L124" s="39"/>
      <c r="M124" s="39"/>
      <c r="N124" s="75"/>
      <c r="P124" s="76"/>
      <c r="Q124" s="42"/>
      <c r="R124" s="42"/>
      <c r="S124" s="83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103"/>
    </row>
    <row r="125" spans="1:42" s="23" customFormat="1" ht="25.5" customHeight="1" outlineLevel="1">
      <c r="A125" s="39"/>
      <c r="B125" s="40"/>
      <c r="C125" s="39"/>
      <c r="D125" s="39"/>
      <c r="E125" s="39"/>
      <c r="F125" s="39"/>
      <c r="G125" s="39"/>
      <c r="H125" s="39"/>
      <c r="I125" s="40"/>
      <c r="J125" s="40"/>
      <c r="K125" s="39"/>
      <c r="L125" s="39"/>
      <c r="M125" s="39"/>
      <c r="N125" s="39"/>
      <c r="O125" s="86"/>
      <c r="P125" s="40"/>
      <c r="Q125" s="42"/>
      <c r="R125" s="42"/>
      <c r="S125" s="87" t="s">
        <v>140</v>
      </c>
      <c r="T125" s="88"/>
      <c r="U125" s="88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89"/>
      <c r="AM125" s="77"/>
    </row>
    <row r="126" spans="1:42" s="36" customFormat="1" ht="25.5" customHeight="1" outlineLevel="2">
      <c r="A126" s="38"/>
      <c r="B126" s="42"/>
      <c r="C126" s="38"/>
      <c r="D126" s="38"/>
      <c r="E126" s="38"/>
      <c r="F126" s="38"/>
      <c r="G126" s="39"/>
      <c r="H126" s="39"/>
      <c r="I126" s="40"/>
      <c r="J126" s="40"/>
      <c r="K126" s="39"/>
      <c r="L126" s="39"/>
      <c r="M126" s="39"/>
      <c r="N126" s="38"/>
      <c r="O126" s="41"/>
      <c r="P126" s="42"/>
      <c r="Q126" s="42"/>
      <c r="R126" s="42"/>
      <c r="S126" s="22" t="s">
        <v>32</v>
      </c>
      <c r="T126" s="49"/>
      <c r="U126" s="49"/>
      <c r="V126" s="50"/>
      <c r="W126" s="50"/>
      <c r="X126" s="50"/>
      <c r="Y126" s="50"/>
      <c r="Z126" s="50"/>
      <c r="AA126" s="51"/>
      <c r="AB126" s="51"/>
      <c r="AC126" s="51"/>
      <c r="AD126" s="51"/>
      <c r="AE126" s="51"/>
      <c r="AF126" s="51"/>
      <c r="AG126" s="51"/>
      <c r="AH126" s="51"/>
      <c r="AI126" s="51"/>
      <c r="AJ126" s="50"/>
      <c r="AK126" s="50"/>
      <c r="AL126" s="45"/>
      <c r="AM126" s="23"/>
    </row>
    <row r="127" spans="1:42" s="23" customFormat="1" ht="25.5" customHeight="1" outlineLevel="1">
      <c r="A127" s="24" t="s">
        <v>130</v>
      </c>
      <c r="B127" s="653">
        <v>30405773</v>
      </c>
      <c r="C127" s="24">
        <v>31</v>
      </c>
      <c r="D127" s="24">
        <v>2</v>
      </c>
      <c r="E127" s="24" t="s">
        <v>33</v>
      </c>
      <c r="F127" s="24" t="s">
        <v>34</v>
      </c>
      <c r="G127" s="24"/>
      <c r="H127" s="24"/>
      <c r="I127" s="26" t="s">
        <v>84</v>
      </c>
      <c r="J127" s="26" t="s">
        <v>84</v>
      </c>
      <c r="K127" s="24" t="s">
        <v>38</v>
      </c>
      <c r="L127" s="24" t="s">
        <v>141</v>
      </c>
      <c r="M127" s="24">
        <v>7</v>
      </c>
      <c r="N127" s="24" t="s">
        <v>46</v>
      </c>
      <c r="O127" s="28" t="s">
        <v>40</v>
      </c>
      <c r="P127" s="26">
        <v>30405773</v>
      </c>
      <c r="Q127" s="26" t="s">
        <v>657</v>
      </c>
      <c r="R127" s="26"/>
      <c r="S127" s="28" t="s">
        <v>142</v>
      </c>
      <c r="T127" s="29">
        <v>24900000</v>
      </c>
      <c r="U127" s="33">
        <v>11729500</v>
      </c>
      <c r="V127" s="33">
        <f>T127-U127</f>
        <v>13170500</v>
      </c>
      <c r="W127" s="209">
        <f t="shared" si="30"/>
        <v>0</v>
      </c>
      <c r="X127" s="31"/>
      <c r="Y127" s="31"/>
      <c r="Z127" s="31"/>
      <c r="AA127" s="31">
        <v>0</v>
      </c>
      <c r="AB127" s="31">
        <v>0</v>
      </c>
      <c r="AC127" s="31"/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3">
        <f t="shared" si="31"/>
        <v>13170500</v>
      </c>
      <c r="AK127" s="33">
        <f>+T127-U127-W127-AJ127</f>
        <v>0</v>
      </c>
      <c r="AL127" s="34" t="s">
        <v>43</v>
      </c>
      <c r="AM127" s="35" t="s">
        <v>418</v>
      </c>
    </row>
    <row r="128" spans="1:42" s="23" customFormat="1" ht="25.5" customHeight="1" outlineLevel="1">
      <c r="A128" s="614"/>
      <c r="B128" s="616">
        <v>30247072</v>
      </c>
      <c r="C128" s="614">
        <v>31</v>
      </c>
      <c r="D128" s="614">
        <v>2</v>
      </c>
      <c r="E128" s="614" t="s">
        <v>33</v>
      </c>
      <c r="F128" s="614" t="s">
        <v>60</v>
      </c>
      <c r="G128" s="614" t="s">
        <v>35</v>
      </c>
      <c r="H128" s="615" t="s">
        <v>36</v>
      </c>
      <c r="I128" s="616" t="s">
        <v>37</v>
      </c>
      <c r="J128" s="26" t="s">
        <v>37</v>
      </c>
      <c r="K128" s="614" t="s">
        <v>38</v>
      </c>
      <c r="L128" s="614" t="s">
        <v>141</v>
      </c>
      <c r="M128" s="628">
        <v>7</v>
      </c>
      <c r="N128" s="614" t="s">
        <v>46</v>
      </c>
      <c r="O128" s="618" t="s">
        <v>40</v>
      </c>
      <c r="P128" s="616">
        <v>30247072</v>
      </c>
      <c r="Q128" s="650" t="s">
        <v>657</v>
      </c>
      <c r="R128" s="650"/>
      <c r="S128" s="625" t="s">
        <v>144</v>
      </c>
      <c r="T128" s="740">
        <v>3414573000</v>
      </c>
      <c r="U128" s="211">
        <v>0</v>
      </c>
      <c r="V128" s="211">
        <f>2300000000+192758000-100233966</f>
        <v>2392524034</v>
      </c>
      <c r="W128" s="725">
        <f t="shared" ref="W128:W186" si="71">+SUM(X128:AI128)</f>
        <v>2212312107</v>
      </c>
      <c r="X128" s="731"/>
      <c r="Y128" s="209"/>
      <c r="Z128" s="209"/>
      <c r="AA128" s="31">
        <v>207724077</v>
      </c>
      <c r="AB128" s="31">
        <v>219001037</v>
      </c>
      <c r="AC128" s="31">
        <v>202473458</v>
      </c>
      <c r="AD128" s="31">
        <v>218004165</v>
      </c>
      <c r="AE128" s="209">
        <v>234537051</v>
      </c>
      <c r="AF128" s="209">
        <v>530009845</v>
      </c>
      <c r="AG128" s="209">
        <v>280008433</v>
      </c>
      <c r="AH128" s="209">
        <v>0</v>
      </c>
      <c r="AI128" s="209">
        <v>320554041</v>
      </c>
      <c r="AJ128" s="211">
        <f t="shared" ref="AJ128:AJ186" si="72">+V128-W128</f>
        <v>180211927</v>
      </c>
      <c r="AK128" s="211">
        <f>+T128-U128-W128-AJ128</f>
        <v>1022048966</v>
      </c>
      <c r="AL128" s="621" t="s">
        <v>43</v>
      </c>
      <c r="AM128" s="35" t="s">
        <v>44</v>
      </c>
    </row>
    <row r="129" spans="1:41" s="23" customFormat="1" ht="25.5" customHeight="1" outlineLevel="1">
      <c r="A129" s="614"/>
      <c r="B129" s="616" t="s">
        <v>76</v>
      </c>
      <c r="C129" s="614">
        <v>33</v>
      </c>
      <c r="D129" s="614"/>
      <c r="E129" s="614" t="s">
        <v>76</v>
      </c>
      <c r="F129" s="614" t="s">
        <v>69</v>
      </c>
      <c r="G129" s="614" t="s">
        <v>35</v>
      </c>
      <c r="H129" s="614" t="s">
        <v>49</v>
      </c>
      <c r="I129" s="616" t="s">
        <v>61</v>
      </c>
      <c r="J129" s="616"/>
      <c r="K129" s="614" t="s">
        <v>38</v>
      </c>
      <c r="L129" s="614" t="s">
        <v>141</v>
      </c>
      <c r="M129" s="614">
        <v>7</v>
      </c>
      <c r="N129" s="614" t="s">
        <v>76</v>
      </c>
      <c r="O129" s="618" t="s">
        <v>40</v>
      </c>
      <c r="P129" s="616" t="s">
        <v>76</v>
      </c>
      <c r="Q129" s="616"/>
      <c r="R129" s="616"/>
      <c r="S129" s="618" t="s">
        <v>77</v>
      </c>
      <c r="T129" s="619">
        <f>+V129</f>
        <v>200000000</v>
      </c>
      <c r="U129" s="209">
        <v>0</v>
      </c>
      <c r="V129" s="209">
        <v>200000000</v>
      </c>
      <c r="W129" s="209">
        <f t="shared" si="71"/>
        <v>145683077</v>
      </c>
      <c r="X129" s="209"/>
      <c r="Y129" s="209"/>
      <c r="Z129" s="209"/>
      <c r="AA129" s="31">
        <v>51098647</v>
      </c>
      <c r="AB129" s="209"/>
      <c r="AC129" s="31">
        <v>3764928</v>
      </c>
      <c r="AD129" s="209"/>
      <c r="AE129" s="209">
        <v>42268777</v>
      </c>
      <c r="AF129" s="209"/>
      <c r="AG129" s="209">
        <v>8765899</v>
      </c>
      <c r="AH129" s="209"/>
      <c r="AI129" s="209">
        <v>39784826</v>
      </c>
      <c r="AJ129" s="209">
        <f t="shared" si="72"/>
        <v>54316923</v>
      </c>
      <c r="AK129" s="209">
        <f>+T129-U129-W129-AJ129</f>
        <v>0</v>
      </c>
      <c r="AL129" s="621" t="s">
        <v>78</v>
      </c>
      <c r="AM129" s="35" t="s">
        <v>44</v>
      </c>
    </row>
    <row r="130" spans="1:41" s="82" customFormat="1" ht="24.75" customHeight="1" outlineLevel="1">
      <c r="A130" s="38"/>
      <c r="B130" s="42"/>
      <c r="C130" s="38"/>
      <c r="D130" s="38"/>
      <c r="E130" s="38"/>
      <c r="F130" s="38"/>
      <c r="G130" s="39"/>
      <c r="H130" s="39"/>
      <c r="I130" s="40"/>
      <c r="J130" s="40"/>
      <c r="K130" s="39"/>
      <c r="L130" s="39"/>
      <c r="M130" s="39"/>
      <c r="N130" s="38"/>
      <c r="O130" s="41"/>
      <c r="P130" s="42"/>
      <c r="Q130" s="42"/>
      <c r="R130" s="42"/>
      <c r="S130" s="110" t="s">
        <v>58</v>
      </c>
      <c r="T130" s="752">
        <f>SUBTOTAL(9,T127:T129)</f>
        <v>3639473000</v>
      </c>
      <c r="U130" s="752">
        <f t="shared" ref="U130:W130" si="73">SUBTOTAL(9,U127:U129)</f>
        <v>11729500</v>
      </c>
      <c r="V130" s="752">
        <f t="shared" si="73"/>
        <v>2605694534</v>
      </c>
      <c r="W130" s="752">
        <f t="shared" si="73"/>
        <v>2357995184</v>
      </c>
      <c r="X130" s="752">
        <f t="shared" ref="X130" si="74">SUBTOTAL(9,X127:X129)</f>
        <v>0</v>
      </c>
      <c r="Y130" s="752">
        <f t="shared" ref="Y130" si="75">SUBTOTAL(9,Y127:Y129)</f>
        <v>0</v>
      </c>
      <c r="Z130" s="752">
        <f t="shared" ref="Z130" si="76">SUBTOTAL(9,Z127:Z129)</f>
        <v>0</v>
      </c>
      <c r="AA130" s="752">
        <v>258822724</v>
      </c>
      <c r="AB130" s="752">
        <v>219001037</v>
      </c>
      <c r="AC130" s="752">
        <v>206238386</v>
      </c>
      <c r="AD130" s="752">
        <v>218004165</v>
      </c>
      <c r="AE130" s="752">
        <v>276805828</v>
      </c>
      <c r="AF130" s="752">
        <v>530009845</v>
      </c>
      <c r="AG130" s="752">
        <v>288774332</v>
      </c>
      <c r="AH130" s="752">
        <v>0</v>
      </c>
      <c r="AI130" s="752">
        <v>360338867</v>
      </c>
      <c r="AJ130" s="752">
        <f t="shared" ref="AJ130" si="77">SUBTOTAL(9,AJ127:AJ129)</f>
        <v>247699350</v>
      </c>
      <c r="AK130" s="752">
        <f t="shared" ref="AK130" si="78">SUBTOTAL(9,AK127:AK129)</f>
        <v>1022048966</v>
      </c>
      <c r="AL130" s="45"/>
      <c r="AM130" s="23"/>
    </row>
    <row r="131" spans="1:41" s="82" customFormat="1" ht="24.75" customHeight="1" outlineLevel="1">
      <c r="A131" s="38"/>
      <c r="B131" s="42"/>
      <c r="C131" s="38"/>
      <c r="D131" s="38"/>
      <c r="E131" s="38"/>
      <c r="F131" s="38"/>
      <c r="G131" s="39"/>
      <c r="H131" s="39"/>
      <c r="I131" s="40"/>
      <c r="J131" s="40"/>
      <c r="K131" s="39"/>
      <c r="L131" s="39"/>
      <c r="M131" s="39"/>
      <c r="N131" s="38"/>
      <c r="O131" s="41"/>
      <c r="P131" s="42"/>
      <c r="Q131" s="42"/>
      <c r="R131" s="42"/>
      <c r="S131" s="46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5"/>
      <c r="AM131" s="41"/>
    </row>
    <row r="132" spans="1:41" s="82" customFormat="1" ht="24.75" customHeight="1" outlineLevel="1">
      <c r="A132" s="38"/>
      <c r="B132" s="42"/>
      <c r="C132" s="38"/>
      <c r="D132" s="38"/>
      <c r="E132" s="38"/>
      <c r="F132" s="38"/>
      <c r="G132" s="39"/>
      <c r="H132" s="39"/>
      <c r="I132" s="40"/>
      <c r="J132" s="40"/>
      <c r="K132" s="39"/>
      <c r="L132" s="39"/>
      <c r="M132" s="39"/>
      <c r="N132" s="38"/>
      <c r="O132" s="41"/>
      <c r="P132" s="42"/>
      <c r="Q132" s="42"/>
      <c r="R132" s="42"/>
      <c r="S132" s="22" t="s">
        <v>68</v>
      </c>
      <c r="T132" s="47"/>
      <c r="U132" s="47"/>
      <c r="V132" s="47"/>
      <c r="W132" s="47"/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5"/>
    </row>
    <row r="133" spans="1:41" s="23" customFormat="1" ht="25.5" customHeight="1" outlineLevel="1">
      <c r="A133" s="62"/>
      <c r="B133" s="653">
        <v>40027674</v>
      </c>
      <c r="C133" s="62">
        <v>29</v>
      </c>
      <c r="D133" s="62">
        <v>4</v>
      </c>
      <c r="E133" s="62"/>
      <c r="F133" s="62" t="s">
        <v>69</v>
      </c>
      <c r="G133" s="62" t="s">
        <v>35</v>
      </c>
      <c r="H133" s="62" t="s">
        <v>49</v>
      </c>
      <c r="I133" s="64" t="s">
        <v>50</v>
      </c>
      <c r="J133" s="26"/>
      <c r="K133" s="62" t="s">
        <v>38</v>
      </c>
      <c r="L133" s="62" t="s">
        <v>141</v>
      </c>
      <c r="M133" s="62">
        <v>7</v>
      </c>
      <c r="N133" s="62" t="s">
        <v>46</v>
      </c>
      <c r="O133" s="66" t="s">
        <v>40</v>
      </c>
      <c r="P133" s="64">
        <f>+B133</f>
        <v>40027674</v>
      </c>
      <c r="Q133" s="64"/>
      <c r="R133" s="64" t="s">
        <v>959</v>
      </c>
      <c r="S133" s="66" t="s">
        <v>960</v>
      </c>
      <c r="T133" s="67">
        <v>278515442</v>
      </c>
      <c r="U133" s="68">
        <v>0</v>
      </c>
      <c r="V133" s="836">
        <v>0</v>
      </c>
      <c r="W133" s="216">
        <f t="shared" ref="W133" si="79">+SUM(X133:AI133)</f>
        <v>0</v>
      </c>
      <c r="X133" s="31"/>
      <c r="Y133" s="31"/>
      <c r="Z133" s="31"/>
      <c r="AA133" s="31">
        <v>0</v>
      </c>
      <c r="AB133" s="31">
        <v>0</v>
      </c>
      <c r="AC133" s="31"/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68">
        <f t="shared" ref="AJ133" si="80">+V133-W133</f>
        <v>0</v>
      </c>
      <c r="AK133" s="68">
        <f>+T133-U133-W133-AJ133</f>
        <v>278515442</v>
      </c>
      <c r="AL133" s="69" t="s">
        <v>48</v>
      </c>
      <c r="AM133" s="35" t="s">
        <v>66</v>
      </c>
      <c r="AO133" s="23" t="s">
        <v>896</v>
      </c>
    </row>
    <row r="134" spans="1:41" s="23" customFormat="1" ht="25.5" customHeight="1" outlineLevel="1">
      <c r="A134" s="62"/>
      <c r="B134" s="653">
        <v>40027674</v>
      </c>
      <c r="C134" s="62">
        <v>29</v>
      </c>
      <c r="D134" s="62">
        <v>5</v>
      </c>
      <c r="E134" s="62"/>
      <c r="F134" s="62" t="s">
        <v>69</v>
      </c>
      <c r="G134" s="62" t="s">
        <v>35</v>
      </c>
      <c r="H134" s="62" t="s">
        <v>49</v>
      </c>
      <c r="I134" s="64" t="s">
        <v>50</v>
      </c>
      <c r="J134" s="26"/>
      <c r="K134" s="62" t="s">
        <v>38</v>
      </c>
      <c r="L134" s="62" t="s">
        <v>141</v>
      </c>
      <c r="M134" s="62">
        <v>7</v>
      </c>
      <c r="N134" s="62" t="s">
        <v>46</v>
      </c>
      <c r="O134" s="66" t="s">
        <v>40</v>
      </c>
      <c r="P134" s="64">
        <f>+B134</f>
        <v>40027674</v>
      </c>
      <c r="Q134" s="64"/>
      <c r="R134" s="64" t="s">
        <v>959</v>
      </c>
      <c r="S134" s="66" t="s">
        <v>960</v>
      </c>
      <c r="T134" s="67">
        <v>117572149</v>
      </c>
      <c r="U134" s="68">
        <v>0</v>
      </c>
      <c r="V134" s="836">
        <v>0</v>
      </c>
      <c r="W134" s="216">
        <f t="shared" ref="W134" si="81">+SUM(X134:AI134)</f>
        <v>0</v>
      </c>
      <c r="X134" s="31"/>
      <c r="Y134" s="31"/>
      <c r="Z134" s="31"/>
      <c r="AA134" s="31">
        <v>0</v>
      </c>
      <c r="AB134" s="31">
        <v>0</v>
      </c>
      <c r="AC134" s="31"/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68">
        <f t="shared" ref="AJ134" si="82">+V134-W134</f>
        <v>0</v>
      </c>
      <c r="AK134" s="68">
        <f>+T134-U134-W134-AJ134</f>
        <v>117572149</v>
      </c>
      <c r="AL134" s="69" t="s">
        <v>48</v>
      </c>
      <c r="AM134" s="35" t="s">
        <v>66</v>
      </c>
      <c r="AO134" s="23" t="s">
        <v>896</v>
      </c>
    </row>
    <row r="135" spans="1:41" s="82" customFormat="1" ht="24.75" customHeight="1" outlineLevel="1">
      <c r="A135" s="38"/>
      <c r="B135" s="42"/>
      <c r="C135" s="38"/>
      <c r="D135" s="38"/>
      <c r="E135" s="38"/>
      <c r="F135" s="38"/>
      <c r="G135" s="39"/>
      <c r="H135" s="39"/>
      <c r="I135" s="40"/>
      <c r="J135" s="40"/>
      <c r="K135" s="39"/>
      <c r="L135" s="39"/>
      <c r="M135" s="39"/>
      <c r="N135" s="38"/>
      <c r="O135" s="41"/>
      <c r="P135" s="42"/>
      <c r="Q135" s="42"/>
      <c r="R135" s="42"/>
      <c r="S135" s="73" t="s">
        <v>79</v>
      </c>
      <c r="T135" s="74">
        <f>SUBTOTAL(9,T133:T134)</f>
        <v>396087591</v>
      </c>
      <c r="U135" s="74">
        <f t="shared" ref="U135:AK135" si="83">SUBTOTAL(9,U133:U134)</f>
        <v>0</v>
      </c>
      <c r="V135" s="74">
        <f t="shared" si="83"/>
        <v>0</v>
      </c>
      <c r="W135" s="74">
        <f t="shared" si="83"/>
        <v>0</v>
      </c>
      <c r="X135" s="74">
        <f t="shared" si="83"/>
        <v>0</v>
      </c>
      <c r="Y135" s="74">
        <f t="shared" si="83"/>
        <v>0</v>
      </c>
      <c r="Z135" s="74">
        <f t="shared" si="83"/>
        <v>0</v>
      </c>
      <c r="AA135" s="74">
        <v>0</v>
      </c>
      <c r="AB135" s="74">
        <f t="shared" si="83"/>
        <v>0</v>
      </c>
      <c r="AC135" s="74">
        <f t="shared" si="83"/>
        <v>0</v>
      </c>
      <c r="AD135" s="74">
        <f t="shared" si="83"/>
        <v>0</v>
      </c>
      <c r="AE135" s="74">
        <f t="shared" si="83"/>
        <v>0</v>
      </c>
      <c r="AF135" s="74">
        <f t="shared" si="83"/>
        <v>0</v>
      </c>
      <c r="AG135" s="74">
        <f t="shared" si="83"/>
        <v>0</v>
      </c>
      <c r="AH135" s="74">
        <f t="shared" si="83"/>
        <v>0</v>
      </c>
      <c r="AI135" s="74">
        <f t="shared" si="83"/>
        <v>0</v>
      </c>
      <c r="AJ135" s="74">
        <f t="shared" si="83"/>
        <v>0</v>
      </c>
      <c r="AK135" s="74">
        <f t="shared" si="83"/>
        <v>396087591</v>
      </c>
      <c r="AL135" s="45"/>
      <c r="AM135" s="23"/>
    </row>
    <row r="136" spans="1:41" s="82" customFormat="1" ht="24.75" customHeight="1" outlineLevel="1">
      <c r="A136" s="38"/>
      <c r="B136" s="42"/>
      <c r="C136" s="38"/>
      <c r="D136" s="38"/>
      <c r="E136" s="38"/>
      <c r="F136" s="38"/>
      <c r="G136" s="39"/>
      <c r="H136" s="39"/>
      <c r="I136" s="40"/>
      <c r="J136" s="40"/>
      <c r="K136" s="39"/>
      <c r="L136" s="39"/>
      <c r="M136" s="39"/>
      <c r="N136" s="38"/>
      <c r="O136" s="41"/>
      <c r="P136" s="42"/>
      <c r="Q136" s="42"/>
      <c r="R136" s="42"/>
      <c r="S136" s="46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5"/>
    </row>
    <row r="137" spans="1:41" s="77" customFormat="1" ht="24.75" customHeight="1" outlineLevel="1">
      <c r="A137" s="39"/>
      <c r="B137" s="76"/>
      <c r="C137" s="75"/>
      <c r="D137" s="75"/>
      <c r="E137" s="39"/>
      <c r="F137" s="39"/>
      <c r="G137" s="39"/>
      <c r="H137" s="39"/>
      <c r="I137" s="40"/>
      <c r="J137" s="40"/>
      <c r="K137" s="39"/>
      <c r="L137" s="39"/>
      <c r="M137" s="39"/>
      <c r="N137" s="75"/>
      <c r="P137" s="76"/>
      <c r="Q137" s="42"/>
      <c r="R137" s="42"/>
      <c r="S137" s="78" t="s">
        <v>145</v>
      </c>
      <c r="T137" s="79">
        <f>T130+T135</f>
        <v>4035560591</v>
      </c>
      <c r="U137" s="79">
        <f t="shared" ref="U137:AK137" si="84">U130+U135</f>
        <v>11729500</v>
      </c>
      <c r="V137" s="79">
        <f t="shared" si="84"/>
        <v>2605694534</v>
      </c>
      <c r="W137" s="79">
        <f t="shared" si="84"/>
        <v>2357995184</v>
      </c>
      <c r="X137" s="79">
        <f t="shared" si="84"/>
        <v>0</v>
      </c>
      <c r="Y137" s="79">
        <f t="shared" si="84"/>
        <v>0</v>
      </c>
      <c r="Z137" s="79">
        <f t="shared" si="84"/>
        <v>0</v>
      </c>
      <c r="AA137" s="79">
        <v>258822724</v>
      </c>
      <c r="AB137" s="79">
        <f t="shared" si="84"/>
        <v>219001037</v>
      </c>
      <c r="AC137" s="79">
        <f t="shared" si="84"/>
        <v>206238386</v>
      </c>
      <c r="AD137" s="79">
        <f t="shared" si="84"/>
        <v>218004165</v>
      </c>
      <c r="AE137" s="79">
        <f t="shared" si="84"/>
        <v>276805828</v>
      </c>
      <c r="AF137" s="79">
        <f t="shared" si="84"/>
        <v>530009845</v>
      </c>
      <c r="AG137" s="79">
        <f t="shared" si="84"/>
        <v>288774332</v>
      </c>
      <c r="AH137" s="79">
        <f t="shared" si="84"/>
        <v>0</v>
      </c>
      <c r="AI137" s="79">
        <f t="shared" si="84"/>
        <v>360338867</v>
      </c>
      <c r="AJ137" s="79">
        <f t="shared" si="84"/>
        <v>247699350</v>
      </c>
      <c r="AK137" s="79">
        <f t="shared" si="84"/>
        <v>1418136557</v>
      </c>
      <c r="AL137" s="103"/>
      <c r="AM137" s="82"/>
    </row>
    <row r="138" spans="1:41" s="77" customFormat="1" ht="24.75" customHeight="1" outlineLevel="1">
      <c r="A138" s="39"/>
      <c r="B138" s="76"/>
      <c r="C138" s="75"/>
      <c r="D138" s="75"/>
      <c r="E138" s="39"/>
      <c r="F138" s="39"/>
      <c r="G138" s="39"/>
      <c r="H138" s="39"/>
      <c r="I138" s="40"/>
      <c r="J138" s="40"/>
      <c r="K138" s="39"/>
      <c r="L138" s="39"/>
      <c r="M138" s="39"/>
      <c r="N138" s="75"/>
      <c r="P138" s="76"/>
      <c r="Q138" s="42"/>
      <c r="R138" s="42"/>
      <c r="S138" s="83"/>
      <c r="T138" s="84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  <c r="AE138" s="84"/>
      <c r="AF138" s="84"/>
      <c r="AG138" s="84"/>
      <c r="AH138" s="84"/>
      <c r="AI138" s="84"/>
      <c r="AJ138" s="84"/>
      <c r="AK138" s="84"/>
      <c r="AL138" s="103"/>
    </row>
    <row r="139" spans="1:41" s="77" customFormat="1" ht="24.75" customHeight="1" outlineLevel="1">
      <c r="A139" s="39"/>
      <c r="B139" s="76"/>
      <c r="C139" s="75"/>
      <c r="D139" s="75"/>
      <c r="E139" s="39"/>
      <c r="F139" s="39"/>
      <c r="G139" s="39"/>
      <c r="H139" s="39"/>
      <c r="I139" s="40"/>
      <c r="J139" s="40"/>
      <c r="K139" s="39"/>
      <c r="L139" s="39"/>
      <c r="M139" s="39"/>
      <c r="N139" s="75"/>
      <c r="P139" s="76"/>
      <c r="Q139" s="42"/>
      <c r="R139" s="42"/>
      <c r="S139" s="493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103"/>
    </row>
    <row r="140" spans="1:41" s="23" customFormat="1" ht="25.5" customHeight="1" outlineLevel="1">
      <c r="A140" s="39"/>
      <c r="B140" s="40"/>
      <c r="C140" s="39"/>
      <c r="D140" s="39"/>
      <c r="E140" s="39"/>
      <c r="F140" s="39"/>
      <c r="G140" s="39"/>
      <c r="H140" s="39"/>
      <c r="I140" s="40"/>
      <c r="J140" s="40"/>
      <c r="K140" s="39"/>
      <c r="L140" s="39"/>
      <c r="M140" s="39"/>
      <c r="N140" s="39"/>
      <c r="O140" s="86"/>
      <c r="P140" s="40"/>
      <c r="Q140" s="42"/>
      <c r="R140" s="42"/>
      <c r="S140" s="113" t="s">
        <v>146</v>
      </c>
      <c r="T140" s="88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89"/>
      <c r="AM140" s="77"/>
    </row>
    <row r="141" spans="1:41" s="36" customFormat="1" ht="25.5" customHeight="1" outlineLevel="2">
      <c r="A141" s="38"/>
      <c r="B141" s="42"/>
      <c r="C141" s="38"/>
      <c r="D141" s="38"/>
      <c r="E141" s="38"/>
      <c r="F141" s="38"/>
      <c r="G141" s="39"/>
      <c r="H141" s="39"/>
      <c r="I141" s="40"/>
      <c r="J141" s="40"/>
      <c r="K141" s="39"/>
      <c r="L141" s="39"/>
      <c r="M141" s="39"/>
      <c r="N141" s="38"/>
      <c r="O141" s="41"/>
      <c r="P141" s="42"/>
      <c r="Q141" s="42"/>
      <c r="R141" s="42"/>
      <c r="S141" s="22" t="s">
        <v>32</v>
      </c>
      <c r="T141" s="49"/>
      <c r="U141" s="50"/>
      <c r="V141" s="50"/>
      <c r="W141" s="50"/>
      <c r="X141" s="50"/>
      <c r="Y141" s="50"/>
      <c r="Z141" s="50"/>
      <c r="AA141" s="51"/>
      <c r="AB141" s="51"/>
      <c r="AC141" s="51"/>
      <c r="AD141" s="51"/>
      <c r="AE141" s="51"/>
      <c r="AF141" s="51"/>
      <c r="AG141" s="51"/>
      <c r="AH141" s="51"/>
      <c r="AI141" s="51"/>
      <c r="AJ141" s="50"/>
      <c r="AK141" s="50"/>
      <c r="AL141" s="45"/>
      <c r="AM141" s="23"/>
    </row>
    <row r="142" spans="1:41" s="36" customFormat="1" ht="25.5" customHeight="1" outlineLevel="2">
      <c r="A142" s="24"/>
      <c r="B142" s="653">
        <v>30086815</v>
      </c>
      <c r="C142" s="24">
        <v>31</v>
      </c>
      <c r="D142" s="24">
        <v>2</v>
      </c>
      <c r="E142" s="24" t="s">
        <v>33</v>
      </c>
      <c r="F142" s="24" t="s">
        <v>34</v>
      </c>
      <c r="G142" s="24" t="s">
        <v>83</v>
      </c>
      <c r="H142" s="25" t="s">
        <v>49</v>
      </c>
      <c r="I142" s="26" t="s">
        <v>61</v>
      </c>
      <c r="J142" s="26" t="s">
        <v>933</v>
      </c>
      <c r="K142" s="24" t="s">
        <v>38</v>
      </c>
      <c r="L142" s="24" t="s">
        <v>147</v>
      </c>
      <c r="M142" s="27">
        <v>8</v>
      </c>
      <c r="N142" s="24" t="s">
        <v>46</v>
      </c>
      <c r="O142" s="28" t="s">
        <v>40</v>
      </c>
      <c r="P142" s="26">
        <v>30086815</v>
      </c>
      <c r="Q142" s="26" t="s">
        <v>719</v>
      </c>
      <c r="R142" s="26"/>
      <c r="S142" s="28" t="s">
        <v>148</v>
      </c>
      <c r="T142" s="29">
        <v>15318985549</v>
      </c>
      <c r="U142" s="33">
        <v>4736606083</v>
      </c>
      <c r="V142" s="33">
        <v>0</v>
      </c>
      <c r="W142" s="725">
        <f>+SUM(X142:AI142)</f>
        <v>0</v>
      </c>
      <c r="X142" s="724"/>
      <c r="Y142" s="31"/>
      <c r="Z142" s="31"/>
      <c r="AA142" s="31">
        <v>0</v>
      </c>
      <c r="AB142" s="31">
        <v>0</v>
      </c>
      <c r="AC142" s="31"/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3">
        <f t="shared" si="72"/>
        <v>0</v>
      </c>
      <c r="AK142" s="33">
        <f t="shared" ref="AK142:AK147" si="85">+T142-U142-W142-AJ142</f>
        <v>10582379466</v>
      </c>
      <c r="AL142" s="34" t="s">
        <v>134</v>
      </c>
      <c r="AM142" s="35" t="s">
        <v>82</v>
      </c>
    </row>
    <row r="143" spans="1:41" s="36" customFormat="1" ht="25.5" customHeight="1" outlineLevel="2">
      <c r="A143" s="24"/>
      <c r="B143" s="653">
        <v>30158072</v>
      </c>
      <c r="C143" s="24">
        <v>31</v>
      </c>
      <c r="D143" s="24">
        <v>2</v>
      </c>
      <c r="E143" s="24" t="s">
        <v>33</v>
      </c>
      <c r="F143" s="24" t="s">
        <v>34</v>
      </c>
      <c r="G143" s="24" t="s">
        <v>35</v>
      </c>
      <c r="H143" s="25" t="s">
        <v>49</v>
      </c>
      <c r="I143" s="26" t="s">
        <v>84</v>
      </c>
      <c r="J143" s="26" t="s">
        <v>84</v>
      </c>
      <c r="K143" s="24" t="s">
        <v>38</v>
      </c>
      <c r="L143" s="24" t="s">
        <v>147</v>
      </c>
      <c r="M143" s="27">
        <v>8</v>
      </c>
      <c r="N143" s="24" t="s">
        <v>46</v>
      </c>
      <c r="O143" s="28" t="s">
        <v>40</v>
      </c>
      <c r="P143" s="26">
        <v>30158072</v>
      </c>
      <c r="Q143" s="26" t="s">
        <v>718</v>
      </c>
      <c r="R143" s="26"/>
      <c r="S143" s="28" t="s">
        <v>150</v>
      </c>
      <c r="T143" s="29">
        <v>1452174000</v>
      </c>
      <c r="U143" s="33">
        <v>1344511915</v>
      </c>
      <c r="V143" s="33">
        <v>0</v>
      </c>
      <c r="W143" s="725">
        <f>+SUM(X143:AI143)</f>
        <v>0</v>
      </c>
      <c r="X143" s="724"/>
      <c r="Y143" s="31"/>
      <c r="Z143" s="31"/>
      <c r="AA143" s="31">
        <v>0</v>
      </c>
      <c r="AB143" s="31">
        <v>0</v>
      </c>
      <c r="AC143" s="31"/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3">
        <f>+V143-W143</f>
        <v>0</v>
      </c>
      <c r="AK143" s="33">
        <f>+T143-U143-W143-AJ143</f>
        <v>107662085</v>
      </c>
      <c r="AL143" s="34" t="s">
        <v>43</v>
      </c>
      <c r="AM143" s="35" t="s">
        <v>82</v>
      </c>
    </row>
    <row r="144" spans="1:41" s="36" customFormat="1" ht="25.5" customHeight="1" outlineLevel="2">
      <c r="A144" s="24"/>
      <c r="B144" s="653">
        <v>30087497</v>
      </c>
      <c r="C144" s="24">
        <v>31</v>
      </c>
      <c r="D144" s="24">
        <v>2</v>
      </c>
      <c r="E144" s="24" t="s">
        <v>33</v>
      </c>
      <c r="F144" s="24" t="s">
        <v>34</v>
      </c>
      <c r="G144" s="24" t="s">
        <v>83</v>
      </c>
      <c r="H144" s="25" t="s">
        <v>49</v>
      </c>
      <c r="I144" s="26" t="s">
        <v>45</v>
      </c>
      <c r="J144" s="26" t="s">
        <v>928</v>
      </c>
      <c r="K144" s="24" t="s">
        <v>38</v>
      </c>
      <c r="L144" s="24" t="s">
        <v>147</v>
      </c>
      <c r="M144" s="27">
        <v>8</v>
      </c>
      <c r="N144" s="24" t="s">
        <v>46</v>
      </c>
      <c r="O144" s="28" t="s">
        <v>40</v>
      </c>
      <c r="P144" s="26">
        <v>30087497</v>
      </c>
      <c r="Q144" s="26" t="s">
        <v>718</v>
      </c>
      <c r="R144" s="26"/>
      <c r="S144" s="28" t="s">
        <v>149</v>
      </c>
      <c r="T144" s="29">
        <v>6809615000</v>
      </c>
      <c r="U144" s="33">
        <v>5486962838</v>
      </c>
      <c r="V144" s="33">
        <f>1300000000-15971550-200000000-65634588</f>
        <v>1018393862</v>
      </c>
      <c r="W144" s="725">
        <f t="shared" ref="W144:W147" si="86">+SUM(X144:AI144)</f>
        <v>1018393862</v>
      </c>
      <c r="X144" s="724"/>
      <c r="Y144" s="31"/>
      <c r="Z144" s="31"/>
      <c r="AA144" s="31">
        <v>0</v>
      </c>
      <c r="AB144" s="31">
        <v>0</v>
      </c>
      <c r="AC144" s="31"/>
      <c r="AD144" s="31">
        <v>0</v>
      </c>
      <c r="AE144" s="31">
        <v>16384196</v>
      </c>
      <c r="AF144" s="31">
        <v>28952331</v>
      </c>
      <c r="AG144" s="31">
        <v>0</v>
      </c>
      <c r="AH144" s="31">
        <v>0</v>
      </c>
      <c r="AI144" s="31">
        <v>973057335</v>
      </c>
      <c r="AJ144" s="33">
        <f t="shared" si="72"/>
        <v>0</v>
      </c>
      <c r="AK144" s="33">
        <f t="shared" si="85"/>
        <v>304258300</v>
      </c>
      <c r="AL144" s="34" t="s">
        <v>43</v>
      </c>
      <c r="AM144" s="35" t="s">
        <v>44</v>
      </c>
    </row>
    <row r="145" spans="1:41" s="36" customFormat="1" ht="25.5" customHeight="1" outlineLevel="2">
      <c r="A145" s="24"/>
      <c r="B145" s="653">
        <v>30448275</v>
      </c>
      <c r="C145" s="24">
        <v>31</v>
      </c>
      <c r="D145" s="24">
        <v>2</v>
      </c>
      <c r="E145" s="24" t="s">
        <v>33</v>
      </c>
      <c r="F145" s="24" t="s">
        <v>34</v>
      </c>
      <c r="G145" s="24" t="s">
        <v>83</v>
      </c>
      <c r="H145" s="25" t="s">
        <v>49</v>
      </c>
      <c r="I145" s="26" t="s">
        <v>37</v>
      </c>
      <c r="J145" s="26" t="s">
        <v>37</v>
      </c>
      <c r="K145" s="24" t="s">
        <v>38</v>
      </c>
      <c r="L145" s="24" t="s">
        <v>147</v>
      </c>
      <c r="M145" s="27">
        <v>8</v>
      </c>
      <c r="N145" s="24" t="s">
        <v>46</v>
      </c>
      <c r="O145" s="28" t="s">
        <v>40</v>
      </c>
      <c r="P145" s="26">
        <v>30448275</v>
      </c>
      <c r="Q145" s="26" t="s">
        <v>657</v>
      </c>
      <c r="R145" s="26" t="s">
        <v>717</v>
      </c>
      <c r="S145" s="28" t="s">
        <v>647</v>
      </c>
      <c r="T145" s="29">
        <v>404079018</v>
      </c>
      <c r="U145" s="33">
        <v>388107468</v>
      </c>
      <c r="V145" s="33">
        <v>15971550</v>
      </c>
      <c r="W145" s="725">
        <f t="shared" si="86"/>
        <v>8621550</v>
      </c>
      <c r="X145" s="724"/>
      <c r="Y145" s="31"/>
      <c r="Z145" s="31"/>
      <c r="AA145" s="31">
        <v>0</v>
      </c>
      <c r="AB145" s="31">
        <v>0</v>
      </c>
      <c r="AC145" s="31"/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8621550</v>
      </c>
      <c r="AJ145" s="33">
        <f t="shared" ref="AJ145" si="87">+V145-W145</f>
        <v>7350000</v>
      </c>
      <c r="AK145" s="33">
        <f t="shared" si="85"/>
        <v>0</v>
      </c>
      <c r="AL145" s="34" t="s">
        <v>48</v>
      </c>
      <c r="AM145" s="35" t="s">
        <v>44</v>
      </c>
    </row>
    <row r="146" spans="1:41" s="36" customFormat="1" ht="25.5" customHeight="1" outlineLevel="2">
      <c r="A146" s="24" t="s">
        <v>130</v>
      </c>
      <c r="B146" s="653">
        <v>30126279</v>
      </c>
      <c r="C146" s="24">
        <v>31</v>
      </c>
      <c r="D146" s="24">
        <v>2</v>
      </c>
      <c r="E146" s="24" t="s">
        <v>33</v>
      </c>
      <c r="F146" s="24" t="s">
        <v>34</v>
      </c>
      <c r="G146" s="24"/>
      <c r="H146" s="25"/>
      <c r="I146" s="26" t="s">
        <v>61</v>
      </c>
      <c r="J146" s="26" t="e">
        <v>#N/A</v>
      </c>
      <c r="K146" s="24" t="s">
        <v>38</v>
      </c>
      <c r="L146" s="24" t="s">
        <v>147</v>
      </c>
      <c r="M146" s="27">
        <v>8</v>
      </c>
      <c r="N146" s="24" t="s">
        <v>46</v>
      </c>
      <c r="O146" s="28" t="s">
        <v>40</v>
      </c>
      <c r="P146" s="26">
        <v>30126279</v>
      </c>
      <c r="Q146" s="26" t="s">
        <v>657</v>
      </c>
      <c r="R146" s="26"/>
      <c r="S146" s="28" t="s">
        <v>151</v>
      </c>
      <c r="T146" s="29">
        <v>1947625000</v>
      </c>
      <c r="U146" s="33">
        <v>1942600773</v>
      </c>
      <c r="V146" s="33">
        <f>26443251-21419024</f>
        <v>5024227</v>
      </c>
      <c r="W146" s="725">
        <f t="shared" si="86"/>
        <v>0</v>
      </c>
      <c r="X146" s="724"/>
      <c r="Y146" s="31"/>
      <c r="Z146" s="31"/>
      <c r="AA146" s="31">
        <v>0</v>
      </c>
      <c r="AB146" s="31">
        <v>0</v>
      </c>
      <c r="AC146" s="31"/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3">
        <f t="shared" si="72"/>
        <v>5024227</v>
      </c>
      <c r="AK146" s="33">
        <f t="shared" si="85"/>
        <v>0</v>
      </c>
      <c r="AL146" s="34" t="s">
        <v>43</v>
      </c>
      <c r="AM146" s="35" t="s">
        <v>44</v>
      </c>
    </row>
    <row r="147" spans="1:41" s="23" customFormat="1" ht="25.5" customHeight="1" outlineLevel="1">
      <c r="A147" s="24" t="s">
        <v>130</v>
      </c>
      <c r="B147" s="653">
        <v>30126943</v>
      </c>
      <c r="C147" s="24">
        <v>31</v>
      </c>
      <c r="D147" s="24">
        <v>2</v>
      </c>
      <c r="E147" s="24" t="s">
        <v>33</v>
      </c>
      <c r="F147" s="24" t="s">
        <v>34</v>
      </c>
      <c r="G147" s="24" t="s">
        <v>83</v>
      </c>
      <c r="H147" s="25" t="s">
        <v>49</v>
      </c>
      <c r="I147" s="26" t="s">
        <v>84</v>
      </c>
      <c r="J147" s="26" t="s">
        <v>84</v>
      </c>
      <c r="K147" s="24" t="s">
        <v>38</v>
      </c>
      <c r="L147" s="24" t="s">
        <v>147</v>
      </c>
      <c r="M147" s="27">
        <v>8</v>
      </c>
      <c r="N147" s="24" t="s">
        <v>46</v>
      </c>
      <c r="O147" s="28" t="s">
        <v>40</v>
      </c>
      <c r="P147" s="26">
        <v>30126943</v>
      </c>
      <c r="Q147" s="145" t="s">
        <v>657</v>
      </c>
      <c r="R147" s="145"/>
      <c r="S147" s="99" t="s">
        <v>152</v>
      </c>
      <c r="T147" s="100">
        <v>3542559000</v>
      </c>
      <c r="U147" s="101">
        <v>46836000</v>
      </c>
      <c r="V147" s="101">
        <v>0</v>
      </c>
      <c r="W147" s="725">
        <f t="shared" si="86"/>
        <v>0</v>
      </c>
      <c r="X147" s="724"/>
      <c r="Y147" s="31"/>
      <c r="Z147" s="31"/>
      <c r="AA147" s="31">
        <v>0</v>
      </c>
      <c r="AB147" s="31">
        <v>0</v>
      </c>
      <c r="AC147" s="31"/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101">
        <f t="shared" si="72"/>
        <v>0</v>
      </c>
      <c r="AK147" s="101">
        <f t="shared" si="85"/>
        <v>3495723000</v>
      </c>
      <c r="AL147" s="34" t="s">
        <v>43</v>
      </c>
      <c r="AM147" s="35" t="s">
        <v>44</v>
      </c>
    </row>
    <row r="148" spans="1:41" s="23" customFormat="1" ht="25.5" customHeight="1" outlineLevel="1">
      <c r="A148" s="614" t="s">
        <v>153</v>
      </c>
      <c r="B148" s="616">
        <v>30376573</v>
      </c>
      <c r="C148" s="614">
        <v>31</v>
      </c>
      <c r="D148" s="614">
        <v>1</v>
      </c>
      <c r="E148" s="614" t="s">
        <v>188</v>
      </c>
      <c r="F148" s="614" t="s">
        <v>60</v>
      </c>
      <c r="G148" s="614" t="s">
        <v>35</v>
      </c>
      <c r="H148" s="615" t="s">
        <v>154</v>
      </c>
      <c r="I148" s="616" t="s">
        <v>72</v>
      </c>
      <c r="J148" s="616"/>
      <c r="K148" s="614" t="s">
        <v>38</v>
      </c>
      <c r="L148" s="614" t="s">
        <v>147</v>
      </c>
      <c r="M148" s="628">
        <v>8</v>
      </c>
      <c r="N148" s="614" t="s">
        <v>46</v>
      </c>
      <c r="O148" s="618" t="s">
        <v>155</v>
      </c>
      <c r="P148" s="616">
        <v>30376573</v>
      </c>
      <c r="Q148" s="650" t="s">
        <v>720</v>
      </c>
      <c r="R148" s="650"/>
      <c r="S148" s="625" t="s">
        <v>156</v>
      </c>
      <c r="T148" s="740">
        <v>363763000</v>
      </c>
      <c r="U148" s="211">
        <v>49084</v>
      </c>
      <c r="V148" s="211">
        <f>12089520+59234303+29597332</f>
        <v>100921155</v>
      </c>
      <c r="W148" s="725">
        <f>+SUM(X148:AI148)</f>
        <v>92404000</v>
      </c>
      <c r="X148" s="731"/>
      <c r="Y148" s="209"/>
      <c r="Z148" s="209"/>
      <c r="AA148" s="31">
        <v>0</v>
      </c>
      <c r="AB148" s="31">
        <v>0</v>
      </c>
      <c r="AC148" s="31"/>
      <c r="AD148" s="31">
        <v>4850000</v>
      </c>
      <c r="AE148" s="209">
        <v>87554000</v>
      </c>
      <c r="AF148" s="209">
        <v>0</v>
      </c>
      <c r="AG148" s="209">
        <v>0</v>
      </c>
      <c r="AH148" s="209">
        <v>0</v>
      </c>
      <c r="AI148" s="209">
        <v>0</v>
      </c>
      <c r="AJ148" s="211">
        <f>+V148-W148</f>
        <v>8517155</v>
      </c>
      <c r="AK148" s="211">
        <f>+T148-U148-W148-AJ148</f>
        <v>262792761</v>
      </c>
      <c r="AL148" s="621" t="s">
        <v>43</v>
      </c>
      <c r="AM148" s="35" t="s">
        <v>44</v>
      </c>
    </row>
    <row r="149" spans="1:41" s="36" customFormat="1" ht="25.5" customHeight="1" outlineLevel="2">
      <c r="A149" s="614"/>
      <c r="B149" s="616">
        <v>30123182</v>
      </c>
      <c r="C149" s="614">
        <v>31</v>
      </c>
      <c r="D149" s="614">
        <v>2</v>
      </c>
      <c r="E149" s="614" t="s">
        <v>33</v>
      </c>
      <c r="F149" s="614" t="s">
        <v>60</v>
      </c>
      <c r="G149" s="614" t="s">
        <v>35</v>
      </c>
      <c r="H149" s="615" t="s">
        <v>49</v>
      </c>
      <c r="I149" s="616" t="s">
        <v>64</v>
      </c>
      <c r="J149" s="26" t="s">
        <v>931</v>
      </c>
      <c r="K149" s="614" t="s">
        <v>38</v>
      </c>
      <c r="L149" s="614" t="s">
        <v>147</v>
      </c>
      <c r="M149" s="628">
        <v>8</v>
      </c>
      <c r="N149" s="614" t="s">
        <v>46</v>
      </c>
      <c r="O149" s="618" t="s">
        <v>40</v>
      </c>
      <c r="P149" s="616">
        <v>30123182</v>
      </c>
      <c r="Q149" s="650" t="s">
        <v>718</v>
      </c>
      <c r="R149" s="650"/>
      <c r="S149" s="625" t="s">
        <v>157</v>
      </c>
      <c r="T149" s="740">
        <v>5579270000</v>
      </c>
      <c r="U149" s="211">
        <v>0</v>
      </c>
      <c r="V149" s="211">
        <v>1600000000</v>
      </c>
      <c r="W149" s="725">
        <f>+SUM(X149:AI149)</f>
        <v>1410931874</v>
      </c>
      <c r="X149" s="731"/>
      <c r="Y149" s="209"/>
      <c r="Z149" s="209"/>
      <c r="AA149" s="31">
        <v>0</v>
      </c>
      <c r="AB149" s="31">
        <v>267100915</v>
      </c>
      <c r="AC149" s="31">
        <v>90861248</v>
      </c>
      <c r="AD149" s="31">
        <v>118744619</v>
      </c>
      <c r="AE149" s="209">
        <v>116746424</v>
      </c>
      <c r="AF149" s="209">
        <v>817478668</v>
      </c>
      <c r="AG149" s="209">
        <v>0</v>
      </c>
      <c r="AH149" s="209">
        <v>0</v>
      </c>
      <c r="AI149" s="209">
        <v>0</v>
      </c>
      <c r="AJ149" s="211">
        <f>+V149-W149</f>
        <v>189068126</v>
      </c>
      <c r="AK149" s="211">
        <f>+T149-U149-W149-AJ149</f>
        <v>3979270000</v>
      </c>
      <c r="AL149" s="621" t="s">
        <v>43</v>
      </c>
      <c r="AM149" s="35" t="s">
        <v>44</v>
      </c>
    </row>
    <row r="150" spans="1:41" s="36" customFormat="1" ht="25.5" customHeight="1" outlineLevel="2">
      <c r="A150" s="614"/>
      <c r="B150" s="616">
        <v>40015603</v>
      </c>
      <c r="C150" s="614">
        <v>31</v>
      </c>
      <c r="D150" s="614">
        <v>2</v>
      </c>
      <c r="E150" s="614" t="s">
        <v>33</v>
      </c>
      <c r="F150" s="614" t="s">
        <v>60</v>
      </c>
      <c r="G150" s="614" t="s">
        <v>35</v>
      </c>
      <c r="H150" s="615" t="s">
        <v>36</v>
      </c>
      <c r="I150" s="616" t="s">
        <v>37</v>
      </c>
      <c r="J150" s="26" t="s">
        <v>61</v>
      </c>
      <c r="K150" s="614" t="s">
        <v>38</v>
      </c>
      <c r="L150" s="614" t="s">
        <v>147</v>
      </c>
      <c r="M150" s="628">
        <v>8</v>
      </c>
      <c r="N150" s="614" t="s">
        <v>46</v>
      </c>
      <c r="O150" s="618" t="s">
        <v>40</v>
      </c>
      <c r="P150" s="616">
        <v>40015603</v>
      </c>
      <c r="Q150" s="616" t="s">
        <v>720</v>
      </c>
      <c r="R150" s="616"/>
      <c r="S150" s="618" t="s">
        <v>159</v>
      </c>
      <c r="T150" s="619">
        <v>103016000</v>
      </c>
      <c r="U150" s="209">
        <v>59234303</v>
      </c>
      <c r="V150" s="209">
        <f>103016000-59234303-12365965</f>
        <v>31415732</v>
      </c>
      <c r="W150" s="725">
        <f>+SUM(X150:AI150)</f>
        <v>31415732</v>
      </c>
      <c r="X150" s="731"/>
      <c r="Y150" s="209"/>
      <c r="Z150" s="209"/>
      <c r="AA150" s="31">
        <v>0</v>
      </c>
      <c r="AB150" s="31">
        <v>0</v>
      </c>
      <c r="AC150" s="31"/>
      <c r="AD150" s="31">
        <v>0</v>
      </c>
      <c r="AE150" s="209">
        <v>0</v>
      </c>
      <c r="AF150" s="209">
        <v>0</v>
      </c>
      <c r="AG150" s="209">
        <v>10418128</v>
      </c>
      <c r="AH150" s="209">
        <v>0</v>
      </c>
      <c r="AI150" s="209">
        <v>20997604</v>
      </c>
      <c r="AJ150" s="209">
        <f>+V150-W150</f>
        <v>0</v>
      </c>
      <c r="AK150" s="209">
        <f>+T150-U150-W150-AJ150</f>
        <v>12365965</v>
      </c>
      <c r="AL150" s="621" t="s">
        <v>43</v>
      </c>
      <c r="AM150" s="35" t="s">
        <v>44</v>
      </c>
    </row>
    <row r="151" spans="1:41" s="36" customFormat="1" ht="25.5" customHeight="1" outlineLevel="2">
      <c r="A151" s="614"/>
      <c r="B151" s="616">
        <v>30465788</v>
      </c>
      <c r="C151" s="614">
        <v>31</v>
      </c>
      <c r="D151" s="614">
        <v>2</v>
      </c>
      <c r="E151" s="614" t="s">
        <v>33</v>
      </c>
      <c r="F151" s="614" t="s">
        <v>69</v>
      </c>
      <c r="G151" s="614"/>
      <c r="H151" s="615"/>
      <c r="I151" s="616" t="s">
        <v>37</v>
      </c>
      <c r="J151" s="26" t="s">
        <v>37</v>
      </c>
      <c r="K151" s="614" t="s">
        <v>38</v>
      </c>
      <c r="L151" s="614" t="s">
        <v>147</v>
      </c>
      <c r="M151" s="628">
        <v>8</v>
      </c>
      <c r="N151" s="614" t="s">
        <v>46</v>
      </c>
      <c r="O151" s="618" t="s">
        <v>56</v>
      </c>
      <c r="P151" s="616">
        <v>30465788</v>
      </c>
      <c r="Q151" s="616" t="s">
        <v>657</v>
      </c>
      <c r="R151" s="616"/>
      <c r="S151" s="618" t="s">
        <v>163</v>
      </c>
      <c r="T151" s="619">
        <v>329071800</v>
      </c>
      <c r="U151" s="209">
        <v>0</v>
      </c>
      <c r="V151" s="209">
        <v>0</v>
      </c>
      <c r="W151" s="725">
        <f>+SUM(X151:AI151)</f>
        <v>0</v>
      </c>
      <c r="X151" s="731"/>
      <c r="Y151" s="209"/>
      <c r="Z151" s="209"/>
      <c r="AA151" s="31">
        <v>0</v>
      </c>
      <c r="AB151" s="31">
        <v>0</v>
      </c>
      <c r="AC151" s="31"/>
      <c r="AD151" s="31">
        <v>0</v>
      </c>
      <c r="AE151" s="209">
        <v>0</v>
      </c>
      <c r="AF151" s="209">
        <v>0</v>
      </c>
      <c r="AG151" s="209">
        <v>0</v>
      </c>
      <c r="AH151" s="209">
        <v>0</v>
      </c>
      <c r="AI151" s="209">
        <v>0</v>
      </c>
      <c r="AJ151" s="209">
        <f>+V151-W151</f>
        <v>0</v>
      </c>
      <c r="AK151" s="209">
        <f>+T151-U151-W151-AJ151</f>
        <v>329071800</v>
      </c>
      <c r="AL151" s="621" t="s">
        <v>43</v>
      </c>
      <c r="AM151" s="35" t="s">
        <v>44</v>
      </c>
    </row>
    <row r="152" spans="1:41" s="36" customFormat="1" ht="25.5" customHeight="1" outlineLevel="2">
      <c r="A152" s="614" t="s">
        <v>130</v>
      </c>
      <c r="B152" s="616">
        <v>30402378</v>
      </c>
      <c r="C152" s="614">
        <v>31</v>
      </c>
      <c r="D152" s="614">
        <v>1</v>
      </c>
      <c r="E152" s="614" t="s">
        <v>188</v>
      </c>
      <c r="F152" s="614" t="s">
        <v>69</v>
      </c>
      <c r="G152" s="614" t="s">
        <v>35</v>
      </c>
      <c r="H152" s="615" t="s">
        <v>49</v>
      </c>
      <c r="I152" s="616" t="s">
        <v>84</v>
      </c>
      <c r="J152" s="616"/>
      <c r="K152" s="614" t="s">
        <v>38</v>
      </c>
      <c r="L152" s="614" t="s">
        <v>147</v>
      </c>
      <c r="M152" s="628">
        <v>8</v>
      </c>
      <c r="N152" s="614" t="s">
        <v>46</v>
      </c>
      <c r="O152" s="618" t="s">
        <v>40</v>
      </c>
      <c r="P152" s="616">
        <v>30402378</v>
      </c>
      <c r="Q152" s="650" t="s">
        <v>720</v>
      </c>
      <c r="R152" s="616" t="s">
        <v>924</v>
      </c>
      <c r="S152" s="618" t="s">
        <v>161</v>
      </c>
      <c r="T152" s="619">
        <v>32260000</v>
      </c>
      <c r="U152" s="209">
        <v>0</v>
      </c>
      <c r="V152" s="209">
        <f>1613000+4591746+6204746+9307119</f>
        <v>21716611</v>
      </c>
      <c r="W152" s="725">
        <f>+SUM(X152:AI152)</f>
        <v>21716611</v>
      </c>
      <c r="X152" s="731"/>
      <c r="Y152" s="209"/>
      <c r="Z152" s="209"/>
      <c r="AA152" s="31">
        <v>0</v>
      </c>
      <c r="AB152" s="31">
        <v>0</v>
      </c>
      <c r="AC152" s="31">
        <v>9307119</v>
      </c>
      <c r="AD152" s="31">
        <v>0</v>
      </c>
      <c r="AE152" s="209">
        <v>6204746</v>
      </c>
      <c r="AF152" s="209">
        <v>6204746</v>
      </c>
      <c r="AG152" s="209">
        <v>0</v>
      </c>
      <c r="AH152" s="209">
        <v>0</v>
      </c>
      <c r="AI152" s="209">
        <v>0</v>
      </c>
      <c r="AJ152" s="209">
        <f>+V152-W152</f>
        <v>0</v>
      </c>
      <c r="AK152" s="209">
        <f>+T152-U152-W152-AJ152</f>
        <v>10543389</v>
      </c>
      <c r="AL152" s="621" t="s">
        <v>43</v>
      </c>
      <c r="AM152" s="35" t="s">
        <v>44</v>
      </c>
    </row>
    <row r="153" spans="1:41" s="41" customFormat="1" ht="25.5" customHeight="1" outlineLevel="1">
      <c r="A153" s="38"/>
      <c r="B153" s="42"/>
      <c r="C153" s="38"/>
      <c r="D153" s="38"/>
      <c r="E153" s="38"/>
      <c r="F153" s="38"/>
      <c r="G153" s="39"/>
      <c r="H153" s="39"/>
      <c r="I153" s="40"/>
      <c r="J153" s="40"/>
      <c r="K153" s="39"/>
      <c r="L153" s="39"/>
      <c r="M153" s="39"/>
      <c r="N153" s="38"/>
      <c r="P153" s="42"/>
      <c r="Q153" s="42"/>
      <c r="R153" s="42"/>
      <c r="S153" s="43" t="s">
        <v>58</v>
      </c>
      <c r="T153" s="44">
        <f>SUBTOTAL(9,T142:T152)</f>
        <v>35882418367</v>
      </c>
      <c r="U153" s="44">
        <f>SUBTOTAL(9,U142:U152)</f>
        <v>14004908464</v>
      </c>
      <c r="V153" s="44">
        <f>SUBTOTAL(9,V142:V152)</f>
        <v>2793443137</v>
      </c>
      <c r="W153" s="44">
        <f>SUBTOTAL(9,W142:W152)</f>
        <v>2583483629</v>
      </c>
      <c r="X153" s="44">
        <f t="shared" ref="X153:AK153" si="88">SUBTOTAL(9,X142:X152)</f>
        <v>0</v>
      </c>
      <c r="Y153" s="44">
        <f t="shared" si="88"/>
        <v>0</v>
      </c>
      <c r="Z153" s="44">
        <f t="shared" si="88"/>
        <v>0</v>
      </c>
      <c r="AA153" s="44">
        <v>0</v>
      </c>
      <c r="AB153" s="44">
        <v>267100915</v>
      </c>
      <c r="AC153" s="44">
        <v>100168367</v>
      </c>
      <c r="AD153" s="44">
        <v>123594619</v>
      </c>
      <c r="AE153" s="44">
        <v>226889366</v>
      </c>
      <c r="AF153" s="44">
        <v>852635745</v>
      </c>
      <c r="AG153" s="44">
        <v>10418128</v>
      </c>
      <c r="AH153" s="44">
        <v>0</v>
      </c>
      <c r="AI153" s="44">
        <v>1002676489</v>
      </c>
      <c r="AJ153" s="44">
        <f t="shared" si="88"/>
        <v>209959508</v>
      </c>
      <c r="AK153" s="44">
        <f t="shared" si="88"/>
        <v>19084066766</v>
      </c>
      <c r="AL153" s="45"/>
      <c r="AM153" s="23"/>
    </row>
    <row r="154" spans="1:41" s="23" customFormat="1" ht="25.5" customHeight="1" outlineLevel="1">
      <c r="A154" s="38"/>
      <c r="B154" s="42"/>
      <c r="C154" s="38"/>
      <c r="D154" s="38"/>
      <c r="E154" s="38"/>
      <c r="F154" s="38"/>
      <c r="G154" s="39"/>
      <c r="H154" s="39"/>
      <c r="I154" s="40"/>
      <c r="J154" s="40"/>
      <c r="K154" s="39"/>
      <c r="L154" s="39"/>
      <c r="M154" s="39"/>
      <c r="N154" s="38"/>
      <c r="O154" s="41"/>
      <c r="P154" s="42"/>
      <c r="Q154" s="42"/>
      <c r="R154" s="42"/>
      <c r="S154" s="46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5"/>
      <c r="AM154" s="41"/>
    </row>
    <row r="155" spans="1:41" s="23" customFormat="1" ht="25.5" customHeight="1" outlineLevel="1">
      <c r="A155" s="38"/>
      <c r="B155" s="42"/>
      <c r="C155" s="38"/>
      <c r="D155" s="38"/>
      <c r="E155" s="38"/>
      <c r="F155" s="38"/>
      <c r="G155" s="39"/>
      <c r="H155" s="39"/>
      <c r="I155" s="40"/>
      <c r="J155" s="40"/>
      <c r="K155" s="39"/>
      <c r="L155" s="39"/>
      <c r="M155" s="39"/>
      <c r="N155" s="38"/>
      <c r="O155" s="41"/>
      <c r="P155" s="42"/>
      <c r="Q155" s="42"/>
      <c r="R155" s="42"/>
      <c r="S155" s="22" t="s">
        <v>59</v>
      </c>
      <c r="T155" s="49"/>
      <c r="U155" s="49"/>
      <c r="V155" s="50"/>
      <c r="W155" s="50"/>
      <c r="X155" s="50"/>
      <c r="Y155" s="50"/>
      <c r="Z155" s="50"/>
      <c r="AA155" s="51"/>
      <c r="AB155" s="51"/>
      <c r="AC155" s="51"/>
      <c r="AD155" s="51"/>
      <c r="AE155" s="51"/>
      <c r="AF155" s="51"/>
      <c r="AG155" s="51"/>
      <c r="AH155" s="51"/>
      <c r="AI155" s="51"/>
      <c r="AJ155" s="50"/>
      <c r="AK155" s="50"/>
      <c r="AL155" s="45"/>
    </row>
    <row r="156" spans="1:41" s="41" customFormat="1" ht="25.5" customHeight="1" outlineLevel="1">
      <c r="A156" s="630"/>
      <c r="B156" s="632">
        <v>40020224</v>
      </c>
      <c r="C156" s="630">
        <v>29</v>
      </c>
      <c r="D156" s="630">
        <v>3</v>
      </c>
      <c r="E156" s="630" t="s">
        <v>90</v>
      </c>
      <c r="F156" s="630" t="s">
        <v>69</v>
      </c>
      <c r="G156" s="630" t="s">
        <v>35</v>
      </c>
      <c r="H156" s="631" t="s">
        <v>49</v>
      </c>
      <c r="I156" s="632" t="s">
        <v>84</v>
      </c>
      <c r="J156" s="632"/>
      <c r="K156" s="630" t="s">
        <v>38</v>
      </c>
      <c r="L156" s="630" t="s">
        <v>147</v>
      </c>
      <c r="M156" s="633">
        <v>8</v>
      </c>
      <c r="N156" s="630" t="s">
        <v>46</v>
      </c>
      <c r="O156" s="634" t="s">
        <v>40</v>
      </c>
      <c r="P156" s="632">
        <v>40020224</v>
      </c>
      <c r="Q156" s="632"/>
      <c r="R156" s="741"/>
      <c r="S156" s="742" t="s">
        <v>165</v>
      </c>
      <c r="T156" s="743">
        <v>52149442</v>
      </c>
      <c r="U156" s="744">
        <v>0</v>
      </c>
      <c r="V156" s="783">
        <v>52149442</v>
      </c>
      <c r="W156" s="726">
        <f>+SUM(X156:AI156)</f>
        <v>0</v>
      </c>
      <c r="X156" s="732"/>
      <c r="Y156" s="213"/>
      <c r="Z156" s="213"/>
      <c r="AA156" s="31">
        <v>0</v>
      </c>
      <c r="AB156" s="31">
        <v>0</v>
      </c>
      <c r="AC156" s="31"/>
      <c r="AD156" s="31">
        <v>0</v>
      </c>
      <c r="AE156" s="213">
        <v>0</v>
      </c>
      <c r="AF156" s="213">
        <v>0</v>
      </c>
      <c r="AG156" s="213">
        <v>0</v>
      </c>
      <c r="AH156" s="213">
        <v>0</v>
      </c>
      <c r="AI156" s="213">
        <v>0</v>
      </c>
      <c r="AJ156" s="744">
        <f>+V156-W156</f>
        <v>52149442</v>
      </c>
      <c r="AK156" s="744">
        <f>+T156-U156-W156-AJ156</f>
        <v>0</v>
      </c>
      <c r="AL156" s="637" t="s">
        <v>48</v>
      </c>
      <c r="AM156" s="35" t="s">
        <v>63</v>
      </c>
      <c r="AO156" s="41" t="s">
        <v>896</v>
      </c>
    </row>
    <row r="157" spans="1:41" s="41" customFormat="1" ht="25.5" customHeight="1" outlineLevel="1">
      <c r="A157" s="38"/>
      <c r="B157" s="42"/>
      <c r="C157" s="38"/>
      <c r="D157" s="38"/>
      <c r="E157" s="38"/>
      <c r="F157" s="38"/>
      <c r="G157" s="39"/>
      <c r="H157" s="39"/>
      <c r="I157" s="40"/>
      <c r="J157" s="40"/>
      <c r="K157" s="39"/>
      <c r="L157" s="39"/>
      <c r="M157" s="39"/>
      <c r="N157" s="38"/>
      <c r="P157" s="42"/>
      <c r="Q157" s="42"/>
      <c r="R157" s="42"/>
      <c r="S157" s="60" t="s">
        <v>67</v>
      </c>
      <c r="T157" s="61">
        <f>SUBTOTAL(9,T156)</f>
        <v>52149442</v>
      </c>
      <c r="U157" s="61">
        <f t="shared" ref="U157:W157" si="89">SUBTOTAL(9,U156)</f>
        <v>0</v>
      </c>
      <c r="V157" s="61">
        <f t="shared" si="89"/>
        <v>52149442</v>
      </c>
      <c r="W157" s="61">
        <f t="shared" si="89"/>
        <v>0</v>
      </c>
      <c r="X157" s="61">
        <f t="shared" ref="X157" si="90">SUBTOTAL(9,X156)</f>
        <v>0</v>
      </c>
      <c r="Y157" s="61">
        <f t="shared" ref="Y157" si="91">SUBTOTAL(9,Y156)</f>
        <v>0</v>
      </c>
      <c r="Z157" s="61">
        <f t="shared" ref="Z157" si="92">SUBTOTAL(9,Z156)</f>
        <v>0</v>
      </c>
      <c r="AA157" s="61">
        <v>0</v>
      </c>
      <c r="AB157" s="61">
        <v>0</v>
      </c>
      <c r="AC157" s="61">
        <v>0</v>
      </c>
      <c r="AD157" s="61">
        <v>0</v>
      </c>
      <c r="AE157" s="61">
        <v>0</v>
      </c>
      <c r="AF157" s="61">
        <v>0</v>
      </c>
      <c r="AG157" s="61">
        <v>0</v>
      </c>
      <c r="AH157" s="61">
        <v>0</v>
      </c>
      <c r="AI157" s="61">
        <v>0</v>
      </c>
      <c r="AJ157" s="61">
        <f t="shared" ref="AJ157" si="93">SUBTOTAL(9,AJ156)</f>
        <v>52149442</v>
      </c>
      <c r="AK157" s="61">
        <f t="shared" ref="AK157" si="94">SUBTOTAL(9,AK156)</f>
        <v>0</v>
      </c>
      <c r="AL157" s="45"/>
    </row>
    <row r="158" spans="1:41" s="41" customFormat="1" ht="25.5" customHeight="1" outlineLevel="1">
      <c r="A158" s="38"/>
      <c r="B158" s="42"/>
      <c r="C158" s="38"/>
      <c r="D158" s="38"/>
      <c r="E158" s="38"/>
      <c r="F158" s="38"/>
      <c r="G158" s="39"/>
      <c r="H158" s="39"/>
      <c r="I158" s="40"/>
      <c r="J158" s="40"/>
      <c r="K158" s="39"/>
      <c r="L158" s="39"/>
      <c r="M158" s="39"/>
      <c r="N158" s="38"/>
      <c r="P158" s="42"/>
      <c r="Q158" s="42"/>
      <c r="R158" s="42"/>
      <c r="S158" s="46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5"/>
    </row>
    <row r="159" spans="1:41" s="36" customFormat="1" ht="25.5" customHeight="1" outlineLevel="2">
      <c r="A159" s="38"/>
      <c r="B159" s="42"/>
      <c r="C159" s="38"/>
      <c r="D159" s="38"/>
      <c r="E159" s="38"/>
      <c r="F159" s="38"/>
      <c r="G159" s="39"/>
      <c r="H159" s="39"/>
      <c r="I159" s="40"/>
      <c r="J159" s="40"/>
      <c r="K159" s="39"/>
      <c r="L159" s="39"/>
      <c r="M159" s="39"/>
      <c r="N159" s="38"/>
      <c r="O159" s="41"/>
      <c r="P159" s="42"/>
      <c r="Q159" s="42"/>
      <c r="R159" s="42"/>
      <c r="S159" s="22" t="s">
        <v>68</v>
      </c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5"/>
      <c r="AM159" s="41"/>
    </row>
    <row r="160" spans="1:41" s="36" customFormat="1" ht="25.5" customHeight="1" outlineLevel="2">
      <c r="A160" s="62"/>
      <c r="B160" s="653">
        <v>30324573</v>
      </c>
      <c r="C160" s="62">
        <v>31</v>
      </c>
      <c r="D160" s="62">
        <v>2</v>
      </c>
      <c r="E160" s="62" t="s">
        <v>33</v>
      </c>
      <c r="F160" s="62" t="s">
        <v>69</v>
      </c>
      <c r="G160" s="62"/>
      <c r="H160" s="63"/>
      <c r="I160" s="64" t="s">
        <v>84</v>
      </c>
      <c r="J160" s="26" t="e">
        <v>#N/A</v>
      </c>
      <c r="K160" s="62" t="s">
        <v>38</v>
      </c>
      <c r="L160" s="62" t="s">
        <v>147</v>
      </c>
      <c r="M160" s="65">
        <v>8</v>
      </c>
      <c r="N160" s="62" t="s">
        <v>46</v>
      </c>
      <c r="O160" s="66" t="s">
        <v>40</v>
      </c>
      <c r="P160" s="64">
        <v>30324573</v>
      </c>
      <c r="Q160" s="64"/>
      <c r="R160" s="64"/>
      <c r="S160" s="66" t="s">
        <v>164</v>
      </c>
      <c r="T160" s="67">
        <v>1496798000</v>
      </c>
      <c r="U160" s="68">
        <v>0</v>
      </c>
      <c r="V160" s="68">
        <f>125000000-52943056-72056944</f>
        <v>0</v>
      </c>
      <c r="W160" s="728">
        <f>+SUM(X160:AI160)</f>
        <v>0</v>
      </c>
      <c r="X160" s="724"/>
      <c r="Y160" s="31"/>
      <c r="Z160" s="31"/>
      <c r="AA160" s="31">
        <v>0</v>
      </c>
      <c r="AB160" s="31">
        <v>0</v>
      </c>
      <c r="AC160" s="31"/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68">
        <f>+V160-W160</f>
        <v>0</v>
      </c>
      <c r="AK160" s="68">
        <f>+T160-U160-W160-AJ160</f>
        <v>1496798000</v>
      </c>
      <c r="AL160" s="69" t="s">
        <v>43</v>
      </c>
      <c r="AM160" s="35" t="s">
        <v>102</v>
      </c>
    </row>
    <row r="161" spans="1:39" s="36" customFormat="1" ht="25.5" customHeight="1" outlineLevel="2">
      <c r="A161" s="868"/>
      <c r="B161" s="869"/>
      <c r="C161" s="868">
        <v>29</v>
      </c>
      <c r="D161" s="868"/>
      <c r="E161" s="868"/>
      <c r="F161" s="868"/>
      <c r="G161" s="868"/>
      <c r="H161" s="870"/>
      <c r="I161" s="871" t="s">
        <v>84</v>
      </c>
      <c r="J161" s="872"/>
      <c r="K161" s="62" t="s">
        <v>38</v>
      </c>
      <c r="L161" s="62" t="s">
        <v>147</v>
      </c>
      <c r="M161" s="65">
        <v>8</v>
      </c>
      <c r="N161" s="62" t="s">
        <v>46</v>
      </c>
      <c r="O161" s="66" t="s">
        <v>40</v>
      </c>
      <c r="P161" s="871">
        <v>40021738</v>
      </c>
      <c r="Q161" s="871"/>
      <c r="R161" s="871"/>
      <c r="S161" s="873" t="s">
        <v>967</v>
      </c>
      <c r="T161" s="874">
        <v>376980100</v>
      </c>
      <c r="U161" s="875">
        <v>0</v>
      </c>
      <c r="V161" s="875">
        <v>0</v>
      </c>
      <c r="W161" s="728">
        <v>0</v>
      </c>
      <c r="X161" s="104"/>
      <c r="Y161" s="105"/>
      <c r="Z161" s="105"/>
      <c r="AA161" s="31">
        <v>0</v>
      </c>
      <c r="AB161" s="723"/>
      <c r="AC161" s="723"/>
      <c r="AD161" s="723"/>
      <c r="AE161" s="723"/>
      <c r="AF161" s="723"/>
      <c r="AG161" s="723"/>
      <c r="AH161" s="723"/>
      <c r="AI161" s="723"/>
      <c r="AJ161" s="875">
        <v>0</v>
      </c>
      <c r="AK161" s="68">
        <f>+T161-U161-W161-AJ161</f>
        <v>376980100</v>
      </c>
      <c r="AL161" s="69" t="s">
        <v>48</v>
      </c>
      <c r="AM161" s="35" t="s">
        <v>968</v>
      </c>
    </row>
    <row r="162" spans="1:39" s="36" customFormat="1" ht="25.5" customHeight="1" outlineLevel="2">
      <c r="A162" s="62"/>
      <c r="B162" s="653">
        <v>30395473</v>
      </c>
      <c r="C162" s="62">
        <v>31</v>
      </c>
      <c r="D162" s="62">
        <v>2</v>
      </c>
      <c r="E162" s="62" t="s">
        <v>33</v>
      </c>
      <c r="F162" s="62" t="s">
        <v>69</v>
      </c>
      <c r="G162" s="62" t="s">
        <v>83</v>
      </c>
      <c r="H162" s="63" t="s">
        <v>36</v>
      </c>
      <c r="I162" s="64" t="s">
        <v>37</v>
      </c>
      <c r="J162" s="26" t="s">
        <v>37</v>
      </c>
      <c r="K162" s="62" t="s">
        <v>38</v>
      </c>
      <c r="L162" s="62" t="s">
        <v>147</v>
      </c>
      <c r="M162" s="65">
        <v>8</v>
      </c>
      <c r="N162" s="62" t="s">
        <v>46</v>
      </c>
      <c r="O162" s="66" t="s">
        <v>40</v>
      </c>
      <c r="P162" s="64">
        <v>30395473</v>
      </c>
      <c r="Q162" s="64"/>
      <c r="R162" s="64" t="s">
        <v>717</v>
      </c>
      <c r="S162" s="66" t="s">
        <v>162</v>
      </c>
      <c r="T162" s="67">
        <v>1688957000</v>
      </c>
      <c r="U162" s="68">
        <v>0</v>
      </c>
      <c r="V162" s="68">
        <v>0</v>
      </c>
      <c r="W162" s="728">
        <f t="shared" si="71"/>
        <v>0</v>
      </c>
      <c r="X162" s="104"/>
      <c r="Y162" s="105"/>
      <c r="Z162" s="105"/>
      <c r="AA162" s="31">
        <v>0</v>
      </c>
      <c r="AB162" s="31">
        <v>0</v>
      </c>
      <c r="AC162" s="31"/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68">
        <f t="shared" si="72"/>
        <v>0</v>
      </c>
      <c r="AK162" s="68">
        <f>+T162-U162-W162-AJ162</f>
        <v>1688957000</v>
      </c>
      <c r="AL162" s="69" t="s">
        <v>48</v>
      </c>
      <c r="AM162" s="35" t="s">
        <v>943</v>
      </c>
    </row>
    <row r="163" spans="1:39" s="41" customFormat="1" ht="25.5" customHeight="1" outlineLevel="1">
      <c r="A163" s="38"/>
      <c r="B163" s="42"/>
      <c r="C163" s="38"/>
      <c r="D163" s="38"/>
      <c r="E163" s="38"/>
      <c r="F163" s="38"/>
      <c r="G163" s="39"/>
      <c r="H163" s="39"/>
      <c r="I163" s="40"/>
      <c r="J163" s="40"/>
      <c r="K163" s="39"/>
      <c r="L163" s="39"/>
      <c r="M163" s="39"/>
      <c r="N163" s="38"/>
      <c r="P163" s="42"/>
      <c r="Q163" s="42"/>
      <c r="R163" s="42"/>
      <c r="S163" s="73" t="s">
        <v>79</v>
      </c>
      <c r="T163" s="74">
        <f t="shared" ref="T163:Z163" si="95">SUBTOTAL(9,T160:T162)</f>
        <v>3562735100</v>
      </c>
      <c r="U163" s="74">
        <f t="shared" si="95"/>
        <v>0</v>
      </c>
      <c r="V163" s="74">
        <f t="shared" si="95"/>
        <v>0</v>
      </c>
      <c r="W163" s="74">
        <f t="shared" si="95"/>
        <v>0</v>
      </c>
      <c r="X163" s="74">
        <f t="shared" si="95"/>
        <v>0</v>
      </c>
      <c r="Y163" s="74">
        <f t="shared" si="95"/>
        <v>0</v>
      </c>
      <c r="Z163" s="74">
        <f t="shared" si="95"/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>
        <v>0</v>
      </c>
      <c r="AG163" s="74">
        <v>0</v>
      </c>
      <c r="AH163" s="74">
        <v>0</v>
      </c>
      <c r="AI163" s="74">
        <v>0</v>
      </c>
      <c r="AJ163" s="74">
        <f>SUBTOTAL(9,AJ160:AJ162)</f>
        <v>0</v>
      </c>
      <c r="AK163" s="74">
        <f>SUBTOTAL(9,AK160:AK162)</f>
        <v>3562735100</v>
      </c>
      <c r="AL163" s="45"/>
    </row>
    <row r="164" spans="1:39" s="82" customFormat="1" ht="24.75" customHeight="1" outlineLevel="1">
      <c r="A164" s="38"/>
      <c r="B164" s="42"/>
      <c r="C164" s="38"/>
      <c r="D164" s="38"/>
      <c r="E164" s="38"/>
      <c r="F164" s="38"/>
      <c r="G164" s="39"/>
      <c r="H164" s="39"/>
      <c r="I164" s="40"/>
      <c r="J164" s="40"/>
      <c r="K164" s="39"/>
      <c r="L164" s="39"/>
      <c r="M164" s="39"/>
      <c r="N164" s="38"/>
      <c r="O164" s="41"/>
      <c r="P164" s="42"/>
      <c r="Q164" s="42"/>
      <c r="R164" s="42"/>
      <c r="S164" s="46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5"/>
      <c r="AM164" s="41"/>
    </row>
    <row r="165" spans="1:39" s="77" customFormat="1" ht="24.75" customHeight="1" outlineLevel="1">
      <c r="A165" s="39"/>
      <c r="B165" s="76"/>
      <c r="C165" s="75"/>
      <c r="D165" s="75"/>
      <c r="E165" s="39"/>
      <c r="F165" s="39"/>
      <c r="G165" s="39"/>
      <c r="H165" s="39"/>
      <c r="I165" s="40"/>
      <c r="J165" s="40"/>
      <c r="K165" s="39"/>
      <c r="L165" s="39"/>
      <c r="M165" s="39"/>
      <c r="N165" s="75"/>
      <c r="P165" s="76"/>
      <c r="Q165" s="42"/>
      <c r="R165" s="42"/>
      <c r="S165" s="78" t="s">
        <v>166</v>
      </c>
      <c r="T165" s="79">
        <f t="shared" ref="T165:Z165" si="96">T163+T157+T153</f>
        <v>39497302909</v>
      </c>
      <c r="U165" s="79">
        <f t="shared" si="96"/>
        <v>14004908464</v>
      </c>
      <c r="V165" s="79">
        <f t="shared" si="96"/>
        <v>2845592579</v>
      </c>
      <c r="W165" s="79">
        <f t="shared" si="96"/>
        <v>2583483629</v>
      </c>
      <c r="X165" s="79">
        <f t="shared" si="96"/>
        <v>0</v>
      </c>
      <c r="Y165" s="79">
        <f t="shared" si="96"/>
        <v>0</v>
      </c>
      <c r="Z165" s="79">
        <f t="shared" si="96"/>
        <v>0</v>
      </c>
      <c r="AA165" s="79">
        <v>0</v>
      </c>
      <c r="AB165" s="79">
        <v>267100915</v>
      </c>
      <c r="AC165" s="79">
        <v>100168367</v>
      </c>
      <c r="AD165" s="79">
        <v>123594619</v>
      </c>
      <c r="AE165" s="79">
        <v>226889366</v>
      </c>
      <c r="AF165" s="79">
        <v>852635745</v>
      </c>
      <c r="AG165" s="79">
        <v>10418128</v>
      </c>
      <c r="AH165" s="79">
        <v>0</v>
      </c>
      <c r="AI165" s="79">
        <v>1002676489</v>
      </c>
      <c r="AJ165" s="79">
        <f>AJ163+AJ157+AJ153</f>
        <v>262108950</v>
      </c>
      <c r="AK165" s="79">
        <f>AK163+AK157+AK153</f>
        <v>22646801866</v>
      </c>
      <c r="AL165" s="103"/>
      <c r="AM165" s="82"/>
    </row>
    <row r="166" spans="1:39" s="82" customFormat="1" ht="24.75" customHeight="1" outlineLevel="1">
      <c r="A166" s="39"/>
      <c r="B166" s="76"/>
      <c r="C166" s="75"/>
      <c r="D166" s="75"/>
      <c r="E166" s="39"/>
      <c r="F166" s="39"/>
      <c r="G166" s="39"/>
      <c r="H166" s="39"/>
      <c r="I166" s="40"/>
      <c r="J166" s="40"/>
      <c r="K166" s="39"/>
      <c r="L166" s="39"/>
      <c r="M166" s="39"/>
      <c r="N166" s="75"/>
      <c r="O166" s="77"/>
      <c r="P166" s="76"/>
      <c r="Q166" s="42"/>
      <c r="R166" s="42"/>
      <c r="S166" s="83"/>
      <c r="T166" s="84"/>
      <c r="U166" s="84"/>
      <c r="V166" s="84"/>
      <c r="W166" s="84"/>
      <c r="X166" s="84"/>
      <c r="Y166" s="84"/>
      <c r="Z166" s="84"/>
      <c r="AA166" s="84"/>
      <c r="AB166" s="84"/>
      <c r="AC166" s="84"/>
      <c r="AD166" s="84"/>
      <c r="AE166" s="84"/>
      <c r="AF166" s="84"/>
      <c r="AG166" s="84"/>
      <c r="AH166" s="84"/>
      <c r="AI166" s="84"/>
      <c r="AJ166" s="84"/>
      <c r="AK166" s="84"/>
      <c r="AL166" s="103"/>
      <c r="AM166" s="77"/>
    </row>
    <row r="167" spans="1:39" s="77" customFormat="1" ht="24.75" customHeight="1" outlineLevel="1">
      <c r="A167" s="39"/>
      <c r="B167" s="76"/>
      <c r="C167" s="75"/>
      <c r="D167" s="75"/>
      <c r="E167" s="39"/>
      <c r="F167" s="39"/>
      <c r="G167" s="39"/>
      <c r="H167" s="39"/>
      <c r="I167" s="40"/>
      <c r="J167" s="40"/>
      <c r="K167" s="39"/>
      <c r="L167" s="39"/>
      <c r="M167" s="39"/>
      <c r="N167" s="75"/>
      <c r="P167" s="76"/>
      <c r="Q167" s="42"/>
      <c r="R167" s="42"/>
      <c r="S167" s="78" t="s">
        <v>167</v>
      </c>
      <c r="T167" s="79">
        <f t="shared" ref="T167:Z167" si="97">T165+T137+T123+T105+T88+T69+T41+T26</f>
        <v>99673918642</v>
      </c>
      <c r="U167" s="79">
        <f t="shared" si="97"/>
        <v>33836067349</v>
      </c>
      <c r="V167" s="79">
        <f t="shared" si="97"/>
        <v>14481279338</v>
      </c>
      <c r="W167" s="79">
        <f t="shared" si="97"/>
        <v>12721374878</v>
      </c>
      <c r="X167" s="79">
        <f t="shared" si="97"/>
        <v>0</v>
      </c>
      <c r="Y167" s="79">
        <f t="shared" si="97"/>
        <v>0</v>
      </c>
      <c r="Z167" s="79">
        <f t="shared" si="97"/>
        <v>0</v>
      </c>
      <c r="AA167" s="79">
        <v>1263600758</v>
      </c>
      <c r="AB167" s="79">
        <v>819522699</v>
      </c>
      <c r="AC167" s="79">
        <v>1448512489</v>
      </c>
      <c r="AD167" s="79">
        <v>1422592881</v>
      </c>
      <c r="AE167" s="79">
        <v>1504182493</v>
      </c>
      <c r="AF167" s="79">
        <v>2475390825</v>
      </c>
      <c r="AG167" s="79">
        <v>1085317406</v>
      </c>
      <c r="AH167" s="79">
        <v>904175014</v>
      </c>
      <c r="AI167" s="79">
        <v>1798080313</v>
      </c>
      <c r="AJ167" s="79">
        <f>AJ165+AJ137+AJ123+AJ105+AJ88+AJ69+AJ41+AJ26</f>
        <v>1759904460</v>
      </c>
      <c r="AK167" s="79">
        <f>AK165+AK137+AK123+AK105+AK88+AK69+AK41+AK26</f>
        <v>51356571955</v>
      </c>
      <c r="AL167" s="103"/>
      <c r="AM167" s="82"/>
    </row>
    <row r="168" spans="1:39" s="77" customFormat="1" ht="24.75" customHeight="1" outlineLevel="1">
      <c r="A168" s="39"/>
      <c r="B168" s="76"/>
      <c r="C168" s="75"/>
      <c r="D168" s="75"/>
      <c r="E168" s="39"/>
      <c r="F168" s="39"/>
      <c r="G168" s="39"/>
      <c r="H168" s="39"/>
      <c r="I168" s="40"/>
      <c r="J168" s="40"/>
      <c r="K168" s="39"/>
      <c r="L168" s="39"/>
      <c r="M168" s="39"/>
      <c r="N168" s="75"/>
      <c r="P168" s="76"/>
      <c r="Q168" s="42"/>
      <c r="R168" s="42"/>
      <c r="S168" s="83"/>
      <c r="T168" s="84"/>
      <c r="U168" s="84"/>
      <c r="V168" s="84"/>
      <c r="W168" s="84"/>
      <c r="X168" s="84"/>
      <c r="Y168" s="84"/>
      <c r="Z168" s="84"/>
      <c r="AA168" s="84"/>
      <c r="AB168" s="84"/>
      <c r="AC168" s="84"/>
      <c r="AD168" s="84"/>
      <c r="AE168" s="84"/>
      <c r="AF168" s="84"/>
      <c r="AG168" s="84"/>
      <c r="AH168" s="84"/>
      <c r="AI168" s="84"/>
      <c r="AJ168" s="84"/>
      <c r="AK168" s="84"/>
      <c r="AL168" s="103"/>
    </row>
    <row r="169" spans="1:39" s="23" customFormat="1" ht="25.5" customHeight="1" outlineLevel="1">
      <c r="A169" s="39"/>
      <c r="B169" s="40"/>
      <c r="C169" s="39"/>
      <c r="D169" s="39"/>
      <c r="E169" s="39"/>
      <c r="F169" s="39"/>
      <c r="G169" s="39"/>
      <c r="H169" s="39"/>
      <c r="I169" s="40"/>
      <c r="J169" s="40"/>
      <c r="K169" s="39"/>
      <c r="L169" s="39"/>
      <c r="M169" s="39"/>
      <c r="N169" s="39"/>
      <c r="O169" s="86"/>
      <c r="P169" s="40"/>
      <c r="Q169" s="42"/>
      <c r="R169" s="42"/>
      <c r="S169" s="87" t="s">
        <v>168</v>
      </c>
      <c r="T169" s="88"/>
      <c r="U169" s="88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89"/>
      <c r="AM169" s="77"/>
    </row>
    <row r="170" spans="1:39" s="36" customFormat="1" ht="25.5" customHeight="1" outlineLevel="2">
      <c r="A170" s="38"/>
      <c r="B170" s="42"/>
      <c r="C170" s="38"/>
      <c r="D170" s="38"/>
      <c r="E170" s="38"/>
      <c r="F170" s="38"/>
      <c r="G170" s="39"/>
      <c r="H170" s="39"/>
      <c r="I170" s="40"/>
      <c r="J170" s="40"/>
      <c r="K170" s="39"/>
      <c r="L170" s="39"/>
      <c r="M170" s="39"/>
      <c r="N170" s="38"/>
      <c r="O170" s="41"/>
      <c r="P170" s="42"/>
      <c r="Q170" s="42"/>
      <c r="R170" s="42"/>
      <c r="S170" s="22" t="s">
        <v>32</v>
      </c>
      <c r="T170" s="49"/>
      <c r="U170" s="49"/>
      <c r="V170" s="50"/>
      <c r="W170" s="50"/>
      <c r="X170" s="50"/>
      <c r="Y170" s="50"/>
      <c r="Z170" s="50"/>
      <c r="AA170" s="51"/>
      <c r="AB170" s="51"/>
      <c r="AC170" s="51"/>
      <c r="AD170" s="51"/>
      <c r="AE170" s="51"/>
      <c r="AF170" s="51"/>
      <c r="AG170" s="51"/>
      <c r="AH170" s="51"/>
      <c r="AI170" s="51"/>
      <c r="AJ170" s="50"/>
      <c r="AK170" s="50"/>
      <c r="AL170" s="45"/>
      <c r="AM170" s="23"/>
    </row>
    <row r="171" spans="1:39" s="36" customFormat="1" ht="25.5" customHeight="1" outlineLevel="2">
      <c r="A171" s="24"/>
      <c r="B171" s="653">
        <v>30080460</v>
      </c>
      <c r="C171" s="24">
        <v>31</v>
      </c>
      <c r="D171" s="24">
        <v>2</v>
      </c>
      <c r="E171" s="24" t="s">
        <v>33</v>
      </c>
      <c r="F171" s="24" t="s">
        <v>34</v>
      </c>
      <c r="G171" s="24" t="s">
        <v>35</v>
      </c>
      <c r="H171" s="25" t="s">
        <v>36</v>
      </c>
      <c r="I171" s="26" t="s">
        <v>37</v>
      </c>
      <c r="J171" s="26" t="s">
        <v>37</v>
      </c>
      <c r="K171" s="24" t="s">
        <v>169</v>
      </c>
      <c r="L171" s="24" t="s">
        <v>170</v>
      </c>
      <c r="M171" s="27">
        <v>9</v>
      </c>
      <c r="N171" s="24" t="s">
        <v>46</v>
      </c>
      <c r="O171" s="28" t="s">
        <v>40</v>
      </c>
      <c r="P171" s="26">
        <v>30080460</v>
      </c>
      <c r="Q171" s="26" t="s">
        <v>719</v>
      </c>
      <c r="R171" s="26"/>
      <c r="S171" s="28" t="s">
        <v>171</v>
      </c>
      <c r="T171" s="29">
        <v>394331499</v>
      </c>
      <c r="U171" s="33">
        <v>357098349</v>
      </c>
      <c r="V171" s="33">
        <v>37233150</v>
      </c>
      <c r="W171" s="725">
        <f t="shared" si="71"/>
        <v>37233150</v>
      </c>
      <c r="X171" s="724"/>
      <c r="Y171" s="31"/>
      <c r="Z171" s="31"/>
      <c r="AA171" s="31">
        <v>0</v>
      </c>
      <c r="AB171" s="31">
        <v>0</v>
      </c>
      <c r="AC171" s="31"/>
      <c r="AD171" s="31">
        <v>0</v>
      </c>
      <c r="AE171" s="31">
        <v>0</v>
      </c>
      <c r="AF171" s="31">
        <v>37233150</v>
      </c>
      <c r="AG171" s="31">
        <v>0</v>
      </c>
      <c r="AH171" s="31">
        <v>0</v>
      </c>
      <c r="AI171" s="31">
        <v>0</v>
      </c>
      <c r="AJ171" s="33">
        <f t="shared" si="72"/>
        <v>0</v>
      </c>
      <c r="AK171" s="33">
        <f t="shared" ref="AK171:AK179" si="98">+T171-U171-W171-AJ171</f>
        <v>0</v>
      </c>
      <c r="AL171" s="34" t="s">
        <v>43</v>
      </c>
      <c r="AM171" s="35" t="s">
        <v>44</v>
      </c>
    </row>
    <row r="172" spans="1:39" s="36" customFormat="1" ht="25.5" customHeight="1" outlineLevel="2">
      <c r="A172" s="24"/>
      <c r="B172" s="653">
        <v>40005337</v>
      </c>
      <c r="C172" s="24">
        <v>31</v>
      </c>
      <c r="D172" s="24">
        <v>2</v>
      </c>
      <c r="E172" s="24" t="s">
        <v>33</v>
      </c>
      <c r="F172" s="24" t="s">
        <v>34</v>
      </c>
      <c r="G172" s="24" t="s">
        <v>83</v>
      </c>
      <c r="H172" s="25" t="s">
        <v>49</v>
      </c>
      <c r="I172" s="26" t="s">
        <v>84</v>
      </c>
      <c r="J172" s="26" t="s">
        <v>84</v>
      </c>
      <c r="K172" s="24" t="s">
        <v>169</v>
      </c>
      <c r="L172" s="24" t="s">
        <v>170</v>
      </c>
      <c r="M172" s="27">
        <v>9</v>
      </c>
      <c r="N172" s="24" t="s">
        <v>46</v>
      </c>
      <c r="O172" s="28" t="s">
        <v>56</v>
      </c>
      <c r="P172" s="26">
        <v>40005337</v>
      </c>
      <c r="Q172" s="26"/>
      <c r="R172" s="26"/>
      <c r="S172" s="28" t="s">
        <v>732</v>
      </c>
      <c r="T172" s="29">
        <v>49462000</v>
      </c>
      <c r="U172" s="33"/>
      <c r="V172" s="33">
        <v>10000000</v>
      </c>
      <c r="W172" s="725">
        <f t="shared" si="71"/>
        <v>0</v>
      </c>
      <c r="X172" s="724"/>
      <c r="Y172" s="31"/>
      <c r="Z172" s="31"/>
      <c r="AA172" s="31">
        <v>0</v>
      </c>
      <c r="AB172" s="31">
        <v>0</v>
      </c>
      <c r="AC172" s="31"/>
      <c r="AD172" s="31">
        <v>0</v>
      </c>
      <c r="AE172" s="31">
        <v>0</v>
      </c>
      <c r="AF172" s="31">
        <v>0</v>
      </c>
      <c r="AG172" s="31">
        <v>0</v>
      </c>
      <c r="AH172" s="31"/>
      <c r="AI172" s="31"/>
      <c r="AJ172" s="33">
        <f t="shared" ref="AJ172" si="99">+V172-W172</f>
        <v>10000000</v>
      </c>
      <c r="AK172" s="33">
        <f t="shared" si="98"/>
        <v>39462000</v>
      </c>
      <c r="AL172" s="34" t="s">
        <v>43</v>
      </c>
      <c r="AM172" s="35" t="s">
        <v>44</v>
      </c>
    </row>
    <row r="173" spans="1:39" s="23" customFormat="1" ht="25.5" customHeight="1" outlineLevel="1">
      <c r="A173" s="614"/>
      <c r="B173" s="616">
        <v>30429872</v>
      </c>
      <c r="C173" s="614">
        <v>31</v>
      </c>
      <c r="D173" s="614">
        <v>2</v>
      </c>
      <c r="E173" s="614" t="s">
        <v>33</v>
      </c>
      <c r="F173" s="614" t="s">
        <v>60</v>
      </c>
      <c r="G173" s="614" t="s">
        <v>35</v>
      </c>
      <c r="H173" s="615" t="s">
        <v>176</v>
      </c>
      <c r="I173" s="616" t="s">
        <v>72</v>
      </c>
      <c r="J173" s="26" t="s">
        <v>932</v>
      </c>
      <c r="K173" s="614" t="s">
        <v>169</v>
      </c>
      <c r="L173" s="614" t="s">
        <v>170</v>
      </c>
      <c r="M173" s="628">
        <v>9</v>
      </c>
      <c r="N173" s="614" t="s">
        <v>201</v>
      </c>
      <c r="O173" s="618" t="s">
        <v>40</v>
      </c>
      <c r="P173" s="616">
        <v>30429872</v>
      </c>
      <c r="Q173" s="616" t="s">
        <v>656</v>
      </c>
      <c r="R173" s="616"/>
      <c r="S173" s="618" t="s">
        <v>177</v>
      </c>
      <c r="T173" s="619">
        <v>448223000</v>
      </c>
      <c r="U173" s="209">
        <v>0</v>
      </c>
      <c r="V173" s="209">
        <v>250546000</v>
      </c>
      <c r="W173" s="725">
        <f t="shared" ref="W173:W179" si="100">+SUM(X173:AI173)</f>
        <v>190602158</v>
      </c>
      <c r="X173" s="731"/>
      <c r="Y173" s="209"/>
      <c r="Z173" s="209"/>
      <c r="AA173" s="31">
        <v>0</v>
      </c>
      <c r="AB173" s="31">
        <v>41565231</v>
      </c>
      <c r="AC173" s="31">
        <v>37094486</v>
      </c>
      <c r="AD173" s="31">
        <v>41140991</v>
      </c>
      <c r="AE173" s="209">
        <v>70801450</v>
      </c>
      <c r="AF173" s="209">
        <v>0</v>
      </c>
      <c r="AG173" s="209">
        <v>0</v>
      </c>
      <c r="AH173" s="209">
        <v>0</v>
      </c>
      <c r="AI173" s="209">
        <v>0</v>
      </c>
      <c r="AJ173" s="209">
        <f t="shared" ref="AJ173:AJ179" si="101">+V173-W173</f>
        <v>59943842</v>
      </c>
      <c r="AK173" s="209">
        <f t="shared" si="98"/>
        <v>197677000</v>
      </c>
      <c r="AL173" s="621" t="s">
        <v>43</v>
      </c>
      <c r="AM173" s="35" t="s">
        <v>44</v>
      </c>
    </row>
    <row r="174" spans="1:39" s="36" customFormat="1" ht="25.5" customHeight="1" outlineLevel="2">
      <c r="A174" s="614"/>
      <c r="B174" s="616">
        <v>40012877</v>
      </c>
      <c r="C174" s="614">
        <v>31</v>
      </c>
      <c r="D174" s="614">
        <v>2</v>
      </c>
      <c r="E174" s="614" t="s">
        <v>33</v>
      </c>
      <c r="F174" s="614" t="s">
        <v>60</v>
      </c>
      <c r="G174" s="614" t="s">
        <v>35</v>
      </c>
      <c r="H174" s="615" t="s">
        <v>36</v>
      </c>
      <c r="I174" s="616" t="s">
        <v>64</v>
      </c>
      <c r="J174" s="26" t="s">
        <v>37</v>
      </c>
      <c r="K174" s="614" t="s">
        <v>169</v>
      </c>
      <c r="L174" s="614" t="s">
        <v>170</v>
      </c>
      <c r="M174" s="628">
        <v>9</v>
      </c>
      <c r="N174" s="614" t="s">
        <v>46</v>
      </c>
      <c r="O174" s="618" t="s">
        <v>40</v>
      </c>
      <c r="P174" s="616">
        <v>40012877</v>
      </c>
      <c r="Q174" s="616" t="s">
        <v>719</v>
      </c>
      <c r="R174" s="616"/>
      <c r="S174" s="618" t="s">
        <v>180</v>
      </c>
      <c r="T174" s="619">
        <v>525598000</v>
      </c>
      <c r="U174" s="209">
        <v>0</v>
      </c>
      <c r="V174" s="209">
        <f>+W174+76100954</f>
        <v>359206395</v>
      </c>
      <c r="W174" s="725">
        <f t="shared" si="100"/>
        <v>283105441</v>
      </c>
      <c r="X174" s="731"/>
      <c r="Y174" s="209"/>
      <c r="Z174" s="209"/>
      <c r="AA174" s="31">
        <v>33229002</v>
      </c>
      <c r="AB174" s="31">
        <v>47236552</v>
      </c>
      <c r="AC174" s="31">
        <v>60292262</v>
      </c>
      <c r="AD174" s="31">
        <v>68846091</v>
      </c>
      <c r="AE174" s="209">
        <v>73501534</v>
      </c>
      <c r="AF174" s="209">
        <v>0</v>
      </c>
      <c r="AG174" s="209">
        <v>0</v>
      </c>
      <c r="AH174" s="209">
        <v>0</v>
      </c>
      <c r="AI174" s="209">
        <v>0</v>
      </c>
      <c r="AJ174" s="209">
        <f t="shared" si="101"/>
        <v>76100954</v>
      </c>
      <c r="AK174" s="209">
        <f t="shared" si="98"/>
        <v>166391605</v>
      </c>
      <c r="AL174" s="621" t="s">
        <v>43</v>
      </c>
      <c r="AM174" s="35" t="s">
        <v>44</v>
      </c>
    </row>
    <row r="175" spans="1:39" s="23" customFormat="1" ht="25.5" customHeight="1" outlineLevel="1">
      <c r="A175" s="614"/>
      <c r="B175" s="616">
        <v>30072731</v>
      </c>
      <c r="C175" s="614">
        <v>31</v>
      </c>
      <c r="D175" s="614">
        <v>2</v>
      </c>
      <c r="E175" s="614" t="s">
        <v>33</v>
      </c>
      <c r="F175" s="614" t="s">
        <v>60</v>
      </c>
      <c r="G175" s="614" t="s">
        <v>35</v>
      </c>
      <c r="H175" s="615" t="s">
        <v>49</v>
      </c>
      <c r="I175" s="616" t="s">
        <v>64</v>
      </c>
      <c r="J175" s="26" t="s">
        <v>931</v>
      </c>
      <c r="K175" s="614" t="s">
        <v>169</v>
      </c>
      <c r="L175" s="614" t="s">
        <v>170</v>
      </c>
      <c r="M175" s="628">
        <v>9</v>
      </c>
      <c r="N175" s="614" t="s">
        <v>46</v>
      </c>
      <c r="O175" s="618" t="s">
        <v>40</v>
      </c>
      <c r="P175" s="616">
        <v>30072731</v>
      </c>
      <c r="Q175" s="616" t="s">
        <v>656</v>
      </c>
      <c r="R175" s="616"/>
      <c r="S175" s="618" t="s">
        <v>181</v>
      </c>
      <c r="T175" s="619">
        <v>8406628940</v>
      </c>
      <c r="U175" s="209">
        <v>4050000</v>
      </c>
      <c r="V175" s="209">
        <f>950000000+490760218-150000000</f>
        <v>1290760218</v>
      </c>
      <c r="W175" s="725">
        <f t="shared" si="100"/>
        <v>763009362</v>
      </c>
      <c r="X175" s="731"/>
      <c r="Y175" s="209"/>
      <c r="Z175" s="209"/>
      <c r="AA175" s="31">
        <v>8600000</v>
      </c>
      <c r="AB175" s="31">
        <v>111211622</v>
      </c>
      <c r="AC175" s="31">
        <v>133280077</v>
      </c>
      <c r="AD175" s="31">
        <v>165734549</v>
      </c>
      <c r="AE175" s="209">
        <v>146354246</v>
      </c>
      <c r="AF175" s="209">
        <v>125982433</v>
      </c>
      <c r="AG175" s="209">
        <v>71846435</v>
      </c>
      <c r="AH175" s="209">
        <v>0</v>
      </c>
      <c r="AI175" s="209">
        <v>0</v>
      </c>
      <c r="AJ175" s="209">
        <f t="shared" si="101"/>
        <v>527750856</v>
      </c>
      <c r="AK175" s="209">
        <f t="shared" si="98"/>
        <v>7111818722</v>
      </c>
      <c r="AL175" s="621" t="s">
        <v>43</v>
      </c>
      <c r="AM175" s="35" t="s">
        <v>44</v>
      </c>
    </row>
    <row r="176" spans="1:39" s="36" customFormat="1" ht="25.5" customHeight="1" outlineLevel="2">
      <c r="A176" s="614"/>
      <c r="B176" s="616">
        <v>30104476</v>
      </c>
      <c r="C176" s="614">
        <v>31</v>
      </c>
      <c r="D176" s="614">
        <v>2</v>
      </c>
      <c r="E176" s="614" t="s">
        <v>33</v>
      </c>
      <c r="F176" s="614" t="s">
        <v>34</v>
      </c>
      <c r="G176" s="614" t="s">
        <v>35</v>
      </c>
      <c r="H176" s="615" t="s">
        <v>49</v>
      </c>
      <c r="I176" s="616" t="s">
        <v>61</v>
      </c>
      <c r="J176" s="26" t="s">
        <v>933</v>
      </c>
      <c r="K176" s="614" t="s">
        <v>169</v>
      </c>
      <c r="L176" s="614" t="s">
        <v>170</v>
      </c>
      <c r="M176" s="628">
        <v>9</v>
      </c>
      <c r="N176" s="614" t="s">
        <v>128</v>
      </c>
      <c r="O176" s="618" t="s">
        <v>40</v>
      </c>
      <c r="P176" s="616">
        <v>30104476</v>
      </c>
      <c r="Q176" s="616" t="s">
        <v>719</v>
      </c>
      <c r="R176" s="616"/>
      <c r="S176" s="618" t="s">
        <v>172</v>
      </c>
      <c r="T176" s="619">
        <f>+V176</f>
        <v>385858000</v>
      </c>
      <c r="U176" s="209">
        <v>0</v>
      </c>
      <c r="V176" s="209">
        <f>385858000</f>
        <v>385858000</v>
      </c>
      <c r="W176" s="725">
        <f t="shared" si="100"/>
        <v>385858000</v>
      </c>
      <c r="X176" s="731"/>
      <c r="Y176" s="209"/>
      <c r="Z176" s="209"/>
      <c r="AA176" s="31">
        <v>0</v>
      </c>
      <c r="AB176" s="31">
        <v>0</v>
      </c>
      <c r="AC176" s="31">
        <v>0</v>
      </c>
      <c r="AD176" s="31">
        <v>0</v>
      </c>
      <c r="AE176" s="209">
        <f>72149181-AE177</f>
        <v>66288294</v>
      </c>
      <c r="AF176" s="209">
        <v>88163076</v>
      </c>
      <c r="AG176" s="209">
        <v>93826425</v>
      </c>
      <c r="AH176" s="209">
        <v>97519235</v>
      </c>
      <c r="AI176" s="209">
        <v>40060970</v>
      </c>
      <c r="AJ176" s="209">
        <f t="shared" si="101"/>
        <v>0</v>
      </c>
      <c r="AK176" s="209">
        <f t="shared" ref="AK176" si="102">+T176-U176-W176-AJ176</f>
        <v>0</v>
      </c>
      <c r="AL176" s="621" t="s">
        <v>43</v>
      </c>
      <c r="AM176" s="35" t="s">
        <v>44</v>
      </c>
    </row>
    <row r="177" spans="1:41" s="36" customFormat="1" ht="25.5" customHeight="1" outlineLevel="2">
      <c r="A177" s="614"/>
      <c r="B177" s="616">
        <v>30104476</v>
      </c>
      <c r="C177" s="614">
        <v>31</v>
      </c>
      <c r="D177" s="614">
        <v>2</v>
      </c>
      <c r="E177" s="614" t="s">
        <v>33</v>
      </c>
      <c r="F177" s="614" t="s">
        <v>34</v>
      </c>
      <c r="G177" s="614" t="s">
        <v>35</v>
      </c>
      <c r="H177" s="615" t="s">
        <v>49</v>
      </c>
      <c r="I177" s="616" t="s">
        <v>61</v>
      </c>
      <c r="J177" s="26" t="s">
        <v>933</v>
      </c>
      <c r="K177" s="614" t="s">
        <v>169</v>
      </c>
      <c r="L177" s="614" t="s">
        <v>170</v>
      </c>
      <c r="M177" s="628">
        <v>9</v>
      </c>
      <c r="N177" s="614" t="s">
        <v>46</v>
      </c>
      <c r="O177" s="618" t="s">
        <v>40</v>
      </c>
      <c r="P177" s="616">
        <v>30104476</v>
      </c>
      <c r="Q177" s="616" t="s">
        <v>719</v>
      </c>
      <c r="R177" s="616"/>
      <c r="S177" s="618" t="s">
        <v>172</v>
      </c>
      <c r="T177" s="619">
        <f>1111238000-T176</f>
        <v>725380000</v>
      </c>
      <c r="U177" s="209">
        <v>234779699</v>
      </c>
      <c r="V177" s="209">
        <f>+W177</f>
        <v>197646111</v>
      </c>
      <c r="W177" s="725">
        <f>+SUM(X177:AI177)</f>
        <v>197646111</v>
      </c>
      <c r="X177" s="731"/>
      <c r="Y177" s="209"/>
      <c r="Z177" s="209"/>
      <c r="AA177" s="31">
        <v>70061738</v>
      </c>
      <c r="AB177" s="31">
        <v>43129604</v>
      </c>
      <c r="AC177" s="31">
        <v>78593882</v>
      </c>
      <c r="AD177" s="31"/>
      <c r="AE177" s="209">
        <v>5860887</v>
      </c>
      <c r="AF177" s="209"/>
      <c r="AG177" s="209"/>
      <c r="AH177" s="209"/>
      <c r="AI177" s="209"/>
      <c r="AJ177" s="209">
        <f t="shared" si="101"/>
        <v>0</v>
      </c>
      <c r="AK177" s="209">
        <f t="shared" si="98"/>
        <v>292954190</v>
      </c>
      <c r="AL177" s="621" t="s">
        <v>43</v>
      </c>
      <c r="AM177" s="35" t="s">
        <v>44</v>
      </c>
    </row>
    <row r="178" spans="1:41" s="36" customFormat="1" ht="25.5" customHeight="1" outlineLevel="2">
      <c r="A178" s="614"/>
      <c r="B178" s="616">
        <v>30080921</v>
      </c>
      <c r="C178" s="614">
        <v>31</v>
      </c>
      <c r="D178" s="614">
        <v>2</v>
      </c>
      <c r="E178" s="614" t="s">
        <v>33</v>
      </c>
      <c r="F178" s="614" t="s">
        <v>60</v>
      </c>
      <c r="G178" s="614" t="s">
        <v>83</v>
      </c>
      <c r="H178" s="615" t="s">
        <v>49</v>
      </c>
      <c r="I178" s="616" t="s">
        <v>84</v>
      </c>
      <c r="J178" s="616" t="s">
        <v>84</v>
      </c>
      <c r="K178" s="614" t="s">
        <v>169</v>
      </c>
      <c r="L178" s="614" t="s">
        <v>170</v>
      </c>
      <c r="M178" s="628">
        <v>9</v>
      </c>
      <c r="N178" s="614" t="s">
        <v>46</v>
      </c>
      <c r="O178" s="618" t="s">
        <v>56</v>
      </c>
      <c r="P178" s="616">
        <v>30080921</v>
      </c>
      <c r="Q178" s="616" t="s">
        <v>719</v>
      </c>
      <c r="R178" s="616"/>
      <c r="S178" s="618" t="s">
        <v>174</v>
      </c>
      <c r="T178" s="619">
        <v>22645000</v>
      </c>
      <c r="U178" s="209">
        <v>0</v>
      </c>
      <c r="V178" s="209">
        <v>10000000</v>
      </c>
      <c r="W178" s="725">
        <f>+SUM(X178:AI178)</f>
        <v>6150000</v>
      </c>
      <c r="X178" s="731"/>
      <c r="Y178" s="209"/>
      <c r="Z178" s="209"/>
      <c r="AA178" s="209">
        <v>0</v>
      </c>
      <c r="AB178" s="209">
        <v>0</v>
      </c>
      <c r="AC178" s="209"/>
      <c r="AD178" s="209">
        <v>0</v>
      </c>
      <c r="AE178" s="209">
        <v>0</v>
      </c>
      <c r="AF178" s="209">
        <v>0</v>
      </c>
      <c r="AG178" s="209">
        <v>0</v>
      </c>
      <c r="AH178" s="209">
        <v>0</v>
      </c>
      <c r="AI178" s="209">
        <v>6150000</v>
      </c>
      <c r="AJ178" s="209">
        <f>+V178-W178</f>
        <v>3850000</v>
      </c>
      <c r="AK178" s="209">
        <f>+T178-U178-W178-AJ178</f>
        <v>12645000</v>
      </c>
      <c r="AL178" s="621" t="s">
        <v>43</v>
      </c>
      <c r="AM178" s="35" t="s">
        <v>903</v>
      </c>
    </row>
    <row r="179" spans="1:41" s="23" customFormat="1" ht="25.5" customHeight="1" outlineLevel="1">
      <c r="A179" s="614"/>
      <c r="B179" s="653" t="s">
        <v>76</v>
      </c>
      <c r="C179" s="614">
        <v>33</v>
      </c>
      <c r="D179" s="614"/>
      <c r="E179" s="614" t="s">
        <v>76</v>
      </c>
      <c r="F179" s="614" t="s">
        <v>69</v>
      </c>
      <c r="G179" s="614" t="s">
        <v>35</v>
      </c>
      <c r="H179" s="615" t="s">
        <v>49</v>
      </c>
      <c r="I179" s="616" t="s">
        <v>61</v>
      </c>
      <c r="J179" s="616"/>
      <c r="K179" s="614" t="s">
        <v>169</v>
      </c>
      <c r="L179" s="614" t="s">
        <v>170</v>
      </c>
      <c r="M179" s="628">
        <v>9</v>
      </c>
      <c r="N179" s="614" t="s">
        <v>76</v>
      </c>
      <c r="O179" s="618" t="s">
        <v>40</v>
      </c>
      <c r="P179" s="616" t="s">
        <v>76</v>
      </c>
      <c r="Q179" s="616"/>
      <c r="R179" s="616"/>
      <c r="S179" s="618" t="s">
        <v>77</v>
      </c>
      <c r="T179" s="740">
        <f>+V179</f>
        <v>200000000</v>
      </c>
      <c r="U179" s="209">
        <v>0</v>
      </c>
      <c r="V179" s="209">
        <v>200000000</v>
      </c>
      <c r="W179" s="725">
        <f t="shared" si="100"/>
        <v>174910764</v>
      </c>
      <c r="X179" s="724"/>
      <c r="Y179" s="31"/>
      <c r="Z179" s="31"/>
      <c r="AA179" s="31">
        <v>5715808</v>
      </c>
      <c r="AB179" s="31">
        <v>4251870</v>
      </c>
      <c r="AC179" s="31"/>
      <c r="AD179" s="31">
        <v>29906524</v>
      </c>
      <c r="AE179" s="31">
        <v>30542825</v>
      </c>
      <c r="AF179" s="31">
        <v>62249704</v>
      </c>
      <c r="AG179" s="31">
        <v>8173277</v>
      </c>
      <c r="AH179" s="31">
        <v>25143272</v>
      </c>
      <c r="AI179" s="31">
        <v>8927484</v>
      </c>
      <c r="AJ179" s="209">
        <f t="shared" si="101"/>
        <v>25089236</v>
      </c>
      <c r="AK179" s="209">
        <f t="shared" si="98"/>
        <v>0</v>
      </c>
      <c r="AL179" s="621" t="s">
        <v>78</v>
      </c>
      <c r="AM179" s="35" t="s">
        <v>44</v>
      </c>
    </row>
    <row r="180" spans="1:41" s="41" customFormat="1" ht="25.5" customHeight="1" outlineLevel="1">
      <c r="A180" s="38"/>
      <c r="B180" s="42"/>
      <c r="C180" s="38"/>
      <c r="D180" s="38"/>
      <c r="E180" s="38"/>
      <c r="F180" s="38"/>
      <c r="G180" s="39"/>
      <c r="H180" s="39"/>
      <c r="I180" s="40"/>
      <c r="J180" s="40"/>
      <c r="K180" s="39"/>
      <c r="L180" s="39"/>
      <c r="M180" s="39"/>
      <c r="N180" s="38"/>
      <c r="P180" s="42"/>
      <c r="Q180" s="42"/>
      <c r="R180" s="42"/>
      <c r="S180" s="110" t="s">
        <v>58</v>
      </c>
      <c r="T180" s="867">
        <f>SUBTOTAL(9,T171:T179)</f>
        <v>11158126439</v>
      </c>
      <c r="U180" s="111">
        <f t="shared" ref="U180" si="103">SUBTOTAL(9,U171:U179)</f>
        <v>595928048</v>
      </c>
      <c r="V180" s="111">
        <f>SUBTOTAL(9,V171:V179)</f>
        <v>2741249874</v>
      </c>
      <c r="W180" s="111">
        <f>SUBTOTAL(9,W171:W179)</f>
        <v>2038514986</v>
      </c>
      <c r="X180" s="111">
        <f t="shared" ref="X180:AI180" si="104">SUBTOTAL(9,X171:X179)</f>
        <v>0</v>
      </c>
      <c r="Y180" s="111">
        <f t="shared" si="104"/>
        <v>0</v>
      </c>
      <c r="Z180" s="111">
        <f t="shared" si="104"/>
        <v>0</v>
      </c>
      <c r="AA180" s="111">
        <v>117606548</v>
      </c>
      <c r="AB180" s="111">
        <f t="shared" si="104"/>
        <v>247394879</v>
      </c>
      <c r="AC180" s="111">
        <f t="shared" si="104"/>
        <v>309260707</v>
      </c>
      <c r="AD180" s="111">
        <f t="shared" si="104"/>
        <v>305628155</v>
      </c>
      <c r="AE180" s="111">
        <f t="shared" si="104"/>
        <v>393349236</v>
      </c>
      <c r="AF180" s="111">
        <f t="shared" si="104"/>
        <v>313628363</v>
      </c>
      <c r="AG180" s="111">
        <f t="shared" si="104"/>
        <v>173846137</v>
      </c>
      <c r="AH180" s="111">
        <f t="shared" si="104"/>
        <v>122662507</v>
      </c>
      <c r="AI180" s="111">
        <f t="shared" si="104"/>
        <v>55138454</v>
      </c>
      <c r="AJ180" s="111">
        <f t="shared" ref="AJ180" si="105">SUBTOTAL(9,AJ171:AJ179)</f>
        <v>702734888</v>
      </c>
      <c r="AK180" s="111">
        <f t="shared" ref="AK180" si="106">SUBTOTAL(9,AK171:AK179)</f>
        <v>7820948517</v>
      </c>
      <c r="AL180" s="45"/>
      <c r="AM180" s="613"/>
    </row>
    <row r="181" spans="1:41" s="23" customFormat="1" ht="25.5" customHeight="1" outlineLevel="1">
      <c r="A181" s="38"/>
      <c r="B181" s="42"/>
      <c r="C181" s="38"/>
      <c r="D181" s="38"/>
      <c r="E181" s="38"/>
      <c r="F181" s="38"/>
      <c r="G181" s="39"/>
      <c r="H181" s="39"/>
      <c r="I181" s="40"/>
      <c r="J181" s="40"/>
      <c r="K181" s="39"/>
      <c r="L181" s="39"/>
      <c r="M181" s="39"/>
      <c r="N181" s="38"/>
      <c r="O181" s="41"/>
      <c r="P181" s="42"/>
      <c r="Q181" s="42"/>
      <c r="R181" s="42"/>
      <c r="S181" s="46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5"/>
      <c r="AM181" s="41"/>
    </row>
    <row r="182" spans="1:41" s="36" customFormat="1" ht="25.5" customHeight="1" outlineLevel="2">
      <c r="A182" s="38"/>
      <c r="B182" s="42"/>
      <c r="C182" s="38"/>
      <c r="D182" s="38"/>
      <c r="E182" s="38"/>
      <c r="F182" s="38"/>
      <c r="G182" s="39"/>
      <c r="H182" s="39"/>
      <c r="I182" s="40"/>
      <c r="J182" s="40"/>
      <c r="K182" s="39"/>
      <c r="L182" s="39"/>
      <c r="M182" s="39"/>
      <c r="N182" s="38"/>
      <c r="O182" s="41"/>
      <c r="P182" s="42"/>
      <c r="Q182" s="42"/>
      <c r="R182" s="42"/>
      <c r="S182" s="22" t="s">
        <v>59</v>
      </c>
      <c r="T182" s="49"/>
      <c r="U182" s="49"/>
      <c r="V182" s="50"/>
      <c r="W182" s="50"/>
      <c r="X182" s="50"/>
      <c r="Y182" s="50"/>
      <c r="Z182" s="50"/>
      <c r="AA182" s="51"/>
      <c r="AB182" s="51"/>
      <c r="AC182" s="51"/>
      <c r="AD182" s="51"/>
      <c r="AE182" s="51"/>
      <c r="AF182" s="51"/>
      <c r="AG182" s="51"/>
      <c r="AH182" s="51"/>
      <c r="AI182" s="51"/>
      <c r="AJ182" s="50"/>
      <c r="AK182" s="50"/>
      <c r="AL182" s="45"/>
      <c r="AM182" s="23"/>
    </row>
    <row r="183" spans="1:41" s="36" customFormat="1" ht="25.5" customHeight="1" outlineLevel="2">
      <c r="A183" s="52"/>
      <c r="B183" s="653">
        <v>30080922</v>
      </c>
      <c r="C183" s="52">
        <v>31</v>
      </c>
      <c r="D183" s="52">
        <v>2</v>
      </c>
      <c r="E183" s="52" t="s">
        <v>33</v>
      </c>
      <c r="F183" s="52" t="s">
        <v>60</v>
      </c>
      <c r="G183" s="52" t="s">
        <v>83</v>
      </c>
      <c r="H183" s="53" t="s">
        <v>49</v>
      </c>
      <c r="I183" s="54" t="s">
        <v>84</v>
      </c>
      <c r="J183" s="26" t="s">
        <v>84</v>
      </c>
      <c r="K183" s="52" t="s">
        <v>169</v>
      </c>
      <c r="L183" s="52" t="s">
        <v>170</v>
      </c>
      <c r="M183" s="55">
        <v>9</v>
      </c>
      <c r="N183" s="52" t="s">
        <v>46</v>
      </c>
      <c r="O183" s="56" t="s">
        <v>56</v>
      </c>
      <c r="P183" s="54">
        <v>30080922</v>
      </c>
      <c r="Q183" s="54" t="s">
        <v>719</v>
      </c>
      <c r="R183" s="54"/>
      <c r="S183" s="56" t="s">
        <v>173</v>
      </c>
      <c r="T183" s="57">
        <v>23524000</v>
      </c>
      <c r="U183" s="58">
        <v>5964000</v>
      </c>
      <c r="V183" s="58">
        <v>10000000</v>
      </c>
      <c r="W183" s="726">
        <f t="shared" si="71"/>
        <v>0</v>
      </c>
      <c r="X183" s="724"/>
      <c r="Y183" s="31"/>
      <c r="Z183" s="31"/>
      <c r="AA183" s="31">
        <v>0</v>
      </c>
      <c r="AB183" s="31">
        <v>0</v>
      </c>
      <c r="AC183" s="31"/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58">
        <f t="shared" si="72"/>
        <v>10000000</v>
      </c>
      <c r="AK183" s="58">
        <f t="shared" ref="AK183:AK186" si="107">+T183-U183-W183-AJ183</f>
        <v>7560000</v>
      </c>
      <c r="AL183" s="59" t="s">
        <v>43</v>
      </c>
      <c r="AM183" s="35" t="s">
        <v>973</v>
      </c>
    </row>
    <row r="184" spans="1:41" s="23" customFormat="1" ht="25.5" customHeight="1" outlineLevel="1">
      <c r="A184" s="52"/>
      <c r="B184" s="653">
        <v>30270222</v>
      </c>
      <c r="C184" s="52">
        <v>31</v>
      </c>
      <c r="D184" s="52">
        <v>2</v>
      </c>
      <c r="E184" s="52" t="s">
        <v>33</v>
      </c>
      <c r="F184" s="52" t="s">
        <v>60</v>
      </c>
      <c r="G184" s="52" t="s">
        <v>83</v>
      </c>
      <c r="H184" s="53" t="s">
        <v>49</v>
      </c>
      <c r="I184" s="54" t="s">
        <v>84</v>
      </c>
      <c r="J184" s="26" t="s">
        <v>84</v>
      </c>
      <c r="K184" s="52" t="s">
        <v>169</v>
      </c>
      <c r="L184" s="52" t="s">
        <v>170</v>
      </c>
      <c r="M184" s="55">
        <v>9</v>
      </c>
      <c r="N184" s="52" t="s">
        <v>46</v>
      </c>
      <c r="O184" s="56" t="s">
        <v>56</v>
      </c>
      <c r="P184" s="54">
        <v>30270222</v>
      </c>
      <c r="Q184" s="54" t="s">
        <v>719</v>
      </c>
      <c r="R184" s="54"/>
      <c r="S184" s="56" t="s">
        <v>175</v>
      </c>
      <c r="T184" s="57">
        <v>22000000</v>
      </c>
      <c r="U184" s="58">
        <v>5964000</v>
      </c>
      <c r="V184" s="58">
        <v>10000000</v>
      </c>
      <c r="W184" s="726">
        <f t="shared" si="71"/>
        <v>0</v>
      </c>
      <c r="X184" s="724"/>
      <c r="Y184" s="31"/>
      <c r="Z184" s="31"/>
      <c r="AA184" s="31">
        <v>0</v>
      </c>
      <c r="AB184" s="31">
        <v>0</v>
      </c>
      <c r="AC184" s="31"/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58">
        <f t="shared" si="72"/>
        <v>10000000</v>
      </c>
      <c r="AK184" s="58">
        <f t="shared" si="107"/>
        <v>6036000</v>
      </c>
      <c r="AL184" s="59" t="s">
        <v>43</v>
      </c>
      <c r="AM184" s="35" t="s">
        <v>973</v>
      </c>
    </row>
    <row r="185" spans="1:41" s="23" customFormat="1" ht="25.5" customHeight="1" outlineLevel="1">
      <c r="A185" s="52"/>
      <c r="B185" s="653">
        <v>30077490</v>
      </c>
      <c r="C185" s="52">
        <v>31</v>
      </c>
      <c r="D185" s="52">
        <v>2</v>
      </c>
      <c r="E185" s="52" t="s">
        <v>33</v>
      </c>
      <c r="F185" s="52" t="s">
        <v>60</v>
      </c>
      <c r="G185" s="52" t="s">
        <v>35</v>
      </c>
      <c r="H185" s="53" t="s">
        <v>49</v>
      </c>
      <c r="I185" s="54" t="s">
        <v>50</v>
      </c>
      <c r="J185" s="26" t="s">
        <v>929</v>
      </c>
      <c r="K185" s="52" t="s">
        <v>169</v>
      </c>
      <c r="L185" s="52" t="s">
        <v>170</v>
      </c>
      <c r="M185" s="55">
        <v>9</v>
      </c>
      <c r="N185" s="52" t="s">
        <v>623</v>
      </c>
      <c r="O185" s="56" t="s">
        <v>40</v>
      </c>
      <c r="P185" s="54">
        <v>30077490</v>
      </c>
      <c r="Q185" s="54" t="s">
        <v>656</v>
      </c>
      <c r="R185" s="54"/>
      <c r="S185" s="56" t="s">
        <v>178</v>
      </c>
      <c r="T185" s="57">
        <v>2686063000</v>
      </c>
      <c r="U185" s="58">
        <v>1007486</v>
      </c>
      <c r="V185" s="58">
        <v>573429000</v>
      </c>
      <c r="W185" s="726">
        <f t="shared" si="71"/>
        <v>0</v>
      </c>
      <c r="X185" s="724"/>
      <c r="Y185" s="31"/>
      <c r="Z185" s="31"/>
      <c r="AA185" s="31">
        <v>0</v>
      </c>
      <c r="AB185" s="31">
        <v>0</v>
      </c>
      <c r="AC185" s="31"/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58">
        <f t="shared" si="72"/>
        <v>573429000</v>
      </c>
      <c r="AK185" s="58">
        <f t="shared" si="107"/>
        <v>2111626514</v>
      </c>
      <c r="AL185" s="59" t="s">
        <v>43</v>
      </c>
      <c r="AM185" s="35" t="s">
        <v>158</v>
      </c>
    </row>
    <row r="186" spans="1:41" s="23" customFormat="1" ht="25.5" customHeight="1" outlineLevel="1">
      <c r="A186" s="52"/>
      <c r="B186" s="653">
        <v>30115395</v>
      </c>
      <c r="C186" s="52">
        <v>31</v>
      </c>
      <c r="D186" s="52">
        <v>2</v>
      </c>
      <c r="E186" s="52" t="s">
        <v>33</v>
      </c>
      <c r="F186" s="52" t="s">
        <v>60</v>
      </c>
      <c r="G186" s="52" t="s">
        <v>35</v>
      </c>
      <c r="H186" s="53" t="s">
        <v>49</v>
      </c>
      <c r="I186" s="54" t="s">
        <v>45</v>
      </c>
      <c r="J186" s="26" t="s">
        <v>928</v>
      </c>
      <c r="K186" s="52" t="s">
        <v>169</v>
      </c>
      <c r="L186" s="52" t="s">
        <v>170</v>
      </c>
      <c r="M186" s="55">
        <v>9</v>
      </c>
      <c r="N186" s="52" t="s">
        <v>46</v>
      </c>
      <c r="O186" s="56" t="s">
        <v>40</v>
      </c>
      <c r="P186" s="54">
        <v>30115395</v>
      </c>
      <c r="Q186" s="54" t="s">
        <v>656</v>
      </c>
      <c r="R186" s="54"/>
      <c r="S186" s="56" t="s">
        <v>179</v>
      </c>
      <c r="T186" s="57">
        <v>929015000</v>
      </c>
      <c r="U186" s="58">
        <v>0</v>
      </c>
      <c r="V186" s="58">
        <v>10000000</v>
      </c>
      <c r="W186" s="726">
        <f t="shared" si="71"/>
        <v>0</v>
      </c>
      <c r="X186" s="724"/>
      <c r="Y186" s="31"/>
      <c r="Z186" s="31"/>
      <c r="AA186" s="31">
        <v>0</v>
      </c>
      <c r="AB186" s="31">
        <v>0</v>
      </c>
      <c r="AC186" s="31"/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58">
        <f t="shared" si="72"/>
        <v>10000000</v>
      </c>
      <c r="AK186" s="58">
        <f t="shared" si="107"/>
        <v>919015000</v>
      </c>
      <c r="AL186" s="59" t="s">
        <v>43</v>
      </c>
      <c r="AM186" s="35" t="s">
        <v>63</v>
      </c>
      <c r="AO186" s="23" t="s">
        <v>905</v>
      </c>
    </row>
    <row r="187" spans="1:41" s="41" customFormat="1" ht="25.5" customHeight="1" outlineLevel="1">
      <c r="A187" s="630"/>
      <c r="B187" s="632">
        <v>40014444</v>
      </c>
      <c r="C187" s="630">
        <v>31</v>
      </c>
      <c r="D187" s="630">
        <v>2</v>
      </c>
      <c r="E187" s="630" t="s">
        <v>33</v>
      </c>
      <c r="F187" s="630" t="s">
        <v>69</v>
      </c>
      <c r="G187" s="630" t="s">
        <v>35</v>
      </c>
      <c r="H187" s="631" t="s">
        <v>36</v>
      </c>
      <c r="I187" s="632" t="s">
        <v>37</v>
      </c>
      <c r="J187" s="632" t="s">
        <v>37</v>
      </c>
      <c r="K187" s="630" t="s">
        <v>169</v>
      </c>
      <c r="L187" s="630" t="s">
        <v>170</v>
      </c>
      <c r="M187" s="633">
        <v>9</v>
      </c>
      <c r="N187" s="630" t="s">
        <v>46</v>
      </c>
      <c r="O187" s="634" t="s">
        <v>40</v>
      </c>
      <c r="P187" s="632">
        <v>40014444</v>
      </c>
      <c r="Q187" s="632"/>
      <c r="R187" s="741"/>
      <c r="S187" s="742" t="s">
        <v>741</v>
      </c>
      <c r="T187" s="743">
        <v>445452000</v>
      </c>
      <c r="U187" s="744">
        <v>0</v>
      </c>
      <c r="V187" s="58">
        <v>10000000</v>
      </c>
      <c r="W187" s="726">
        <f t="shared" ref="W187" si="108">+SUM(X187:AI187)</f>
        <v>0</v>
      </c>
      <c r="X187" s="732"/>
      <c r="Y187" s="213"/>
      <c r="Z187" s="213"/>
      <c r="AA187" s="31">
        <v>0</v>
      </c>
      <c r="AB187" s="213">
        <v>0</v>
      </c>
      <c r="AC187" s="213"/>
      <c r="AD187" s="213">
        <v>0</v>
      </c>
      <c r="AE187" s="213">
        <v>0</v>
      </c>
      <c r="AF187" s="213">
        <v>0</v>
      </c>
      <c r="AG187" s="213">
        <v>0</v>
      </c>
      <c r="AH187" s="213">
        <v>0</v>
      </c>
      <c r="AI187" s="213">
        <v>0</v>
      </c>
      <c r="AJ187" s="744">
        <f t="shared" ref="AJ187" si="109">+V187-W187</f>
        <v>10000000</v>
      </c>
      <c r="AK187" s="744">
        <f>+T187-U187-W187-AJ187</f>
        <v>435452000</v>
      </c>
      <c r="AL187" s="637" t="s">
        <v>48</v>
      </c>
      <c r="AM187" s="35" t="s">
        <v>63</v>
      </c>
    </row>
    <row r="188" spans="1:41" s="41" customFormat="1" ht="25.5" customHeight="1" outlineLevel="1">
      <c r="A188" s="630"/>
      <c r="B188" s="653">
        <v>30106468</v>
      </c>
      <c r="C188" s="630">
        <v>31</v>
      </c>
      <c r="D188" s="630">
        <v>2</v>
      </c>
      <c r="E188" s="630" t="s">
        <v>33</v>
      </c>
      <c r="F188" s="630" t="s">
        <v>69</v>
      </c>
      <c r="G188" s="630" t="s">
        <v>83</v>
      </c>
      <c r="H188" s="53" t="s">
        <v>49</v>
      </c>
      <c r="I188" s="632" t="s">
        <v>50</v>
      </c>
      <c r="J188" s="26" t="s">
        <v>929</v>
      </c>
      <c r="K188" s="630" t="s">
        <v>169</v>
      </c>
      <c r="L188" s="630" t="s">
        <v>170</v>
      </c>
      <c r="M188" s="633">
        <v>9</v>
      </c>
      <c r="N188" s="630" t="s">
        <v>46</v>
      </c>
      <c r="O188" s="634" t="s">
        <v>40</v>
      </c>
      <c r="P188" s="632">
        <v>30106468</v>
      </c>
      <c r="Q188" s="632"/>
      <c r="R188" s="632"/>
      <c r="S188" s="634" t="s">
        <v>182</v>
      </c>
      <c r="T188" s="635">
        <v>5496302000</v>
      </c>
      <c r="U188" s="213">
        <v>0</v>
      </c>
      <c r="V188" s="58">
        <v>10000000</v>
      </c>
      <c r="W188" s="726">
        <f>+SUM(X188:AI188)</f>
        <v>0</v>
      </c>
      <c r="X188" s="724"/>
      <c r="Y188" s="31"/>
      <c r="Z188" s="31"/>
      <c r="AA188" s="31">
        <v>0</v>
      </c>
      <c r="AB188" s="31">
        <v>0</v>
      </c>
      <c r="AC188" s="31"/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213">
        <f>+V188-W188</f>
        <v>10000000</v>
      </c>
      <c r="AK188" s="213">
        <f>+T188-U188-W188-AJ188</f>
        <v>5486302000</v>
      </c>
      <c r="AL188" s="637" t="s">
        <v>43</v>
      </c>
      <c r="AM188" s="35" t="s">
        <v>63</v>
      </c>
      <c r="AO188" s="41" t="s">
        <v>904</v>
      </c>
    </row>
    <row r="189" spans="1:41" s="41" customFormat="1" ht="25.5" customHeight="1" outlineLevel="1">
      <c r="A189" s="38"/>
      <c r="B189" s="42"/>
      <c r="C189" s="38"/>
      <c r="D189" s="38"/>
      <c r="E189" s="38"/>
      <c r="F189" s="38"/>
      <c r="G189" s="39"/>
      <c r="H189" s="39"/>
      <c r="I189" s="40"/>
      <c r="J189" s="40"/>
      <c r="K189" s="39"/>
      <c r="L189" s="39"/>
      <c r="M189" s="39"/>
      <c r="N189" s="38"/>
      <c r="P189" s="42"/>
      <c r="Q189" s="42"/>
      <c r="R189" s="42"/>
      <c r="S189" s="115" t="s">
        <v>67</v>
      </c>
      <c r="T189" s="116">
        <f t="shared" ref="T189:Z189" si="110">SUBTOTAL(9,T183:T188)</f>
        <v>9602356000</v>
      </c>
      <c r="U189" s="116">
        <f t="shared" si="110"/>
        <v>12935486</v>
      </c>
      <c r="V189" s="116">
        <f t="shared" si="110"/>
        <v>623429000</v>
      </c>
      <c r="W189" s="116">
        <f t="shared" si="110"/>
        <v>0</v>
      </c>
      <c r="X189" s="116">
        <f t="shared" si="110"/>
        <v>0</v>
      </c>
      <c r="Y189" s="116">
        <f t="shared" si="110"/>
        <v>0</v>
      </c>
      <c r="Z189" s="116">
        <f t="shared" si="110"/>
        <v>0</v>
      </c>
      <c r="AA189" s="116">
        <v>0</v>
      </c>
      <c r="AB189" s="116">
        <v>0</v>
      </c>
      <c r="AC189" s="116">
        <v>0</v>
      </c>
      <c r="AD189" s="116">
        <v>0</v>
      </c>
      <c r="AE189" s="116">
        <v>0</v>
      </c>
      <c r="AF189" s="116">
        <v>0</v>
      </c>
      <c r="AG189" s="116">
        <v>0</v>
      </c>
      <c r="AH189" s="116">
        <v>0</v>
      </c>
      <c r="AI189" s="116">
        <v>6150000</v>
      </c>
      <c r="AJ189" s="116">
        <f>SUBTOTAL(9,AJ183:AJ188)</f>
        <v>623429000</v>
      </c>
      <c r="AK189" s="116">
        <f>SUBTOTAL(9,AK183:AK188)</f>
        <v>8965991514</v>
      </c>
      <c r="AL189" s="45"/>
      <c r="AM189" s="23"/>
    </row>
    <row r="190" spans="1:41" s="41" customFormat="1" ht="25.5" customHeight="1" outlineLevel="1">
      <c r="A190" s="38"/>
      <c r="B190" s="42"/>
      <c r="C190" s="38"/>
      <c r="D190" s="38"/>
      <c r="E190" s="38"/>
      <c r="F190" s="38"/>
      <c r="G190" s="39"/>
      <c r="H190" s="39"/>
      <c r="I190" s="40"/>
      <c r="J190" s="40"/>
      <c r="K190" s="39"/>
      <c r="L190" s="39"/>
      <c r="M190" s="39"/>
      <c r="N190" s="38"/>
      <c r="P190" s="42"/>
      <c r="Q190" s="42"/>
      <c r="R190" s="42"/>
      <c r="S190" s="119"/>
      <c r="T190" s="120"/>
      <c r="U190" s="120"/>
      <c r="V190" s="120"/>
      <c r="W190" s="120"/>
      <c r="X190" s="120"/>
      <c r="Y190" s="120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0"/>
      <c r="AJ190" s="120"/>
      <c r="AK190" s="120"/>
      <c r="AL190" s="45"/>
      <c r="AM190" s="23"/>
    </row>
    <row r="191" spans="1:41" s="36" customFormat="1" ht="25.5" customHeight="1" outlineLevel="2">
      <c r="A191" s="38"/>
      <c r="B191" s="42"/>
      <c r="C191" s="38"/>
      <c r="D191" s="38"/>
      <c r="E191" s="38"/>
      <c r="F191" s="38"/>
      <c r="G191" s="39"/>
      <c r="H191" s="39"/>
      <c r="I191" s="40"/>
      <c r="J191" s="40"/>
      <c r="K191" s="39"/>
      <c r="L191" s="39"/>
      <c r="M191" s="39"/>
      <c r="N191" s="38"/>
      <c r="O191" s="41"/>
      <c r="P191" s="42"/>
      <c r="Q191" s="42"/>
      <c r="R191" s="42"/>
      <c r="S191" s="22" t="s">
        <v>68</v>
      </c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  <c r="AL191" s="45"/>
      <c r="AM191" s="41"/>
    </row>
    <row r="192" spans="1:41" s="41" customFormat="1" ht="25.5" customHeight="1" outlineLevel="1">
      <c r="A192" s="62"/>
      <c r="B192" s="653">
        <v>40019119</v>
      </c>
      <c r="C192" s="62">
        <v>31</v>
      </c>
      <c r="D192" s="62">
        <v>2</v>
      </c>
      <c r="E192" s="62" t="s">
        <v>33</v>
      </c>
      <c r="F192" s="62" t="s">
        <v>69</v>
      </c>
      <c r="G192" s="62" t="s">
        <v>83</v>
      </c>
      <c r="H192" s="63" t="s">
        <v>84</v>
      </c>
      <c r="I192" s="64" t="s">
        <v>84</v>
      </c>
      <c r="J192" s="26" t="s">
        <v>932</v>
      </c>
      <c r="K192" s="62" t="s">
        <v>169</v>
      </c>
      <c r="L192" s="62" t="s">
        <v>170</v>
      </c>
      <c r="M192" s="65">
        <v>9</v>
      </c>
      <c r="N192" s="62" t="s">
        <v>46</v>
      </c>
      <c r="O192" s="66" t="s">
        <v>40</v>
      </c>
      <c r="P192" s="64">
        <v>30270222</v>
      </c>
      <c r="Q192" s="64"/>
      <c r="R192" s="129"/>
      <c r="S192" s="70" t="s">
        <v>969</v>
      </c>
      <c r="T192" s="71">
        <v>658594000</v>
      </c>
      <c r="U192" s="72">
        <v>0</v>
      </c>
      <c r="V192" s="72">
        <v>0</v>
      </c>
      <c r="W192" s="728">
        <f t="shared" ref="W192" si="111">+SUM(X192:AI192)</f>
        <v>0</v>
      </c>
      <c r="X192" s="724"/>
      <c r="Y192" s="31"/>
      <c r="Z192" s="31"/>
      <c r="AA192" s="31">
        <v>0</v>
      </c>
      <c r="AB192" s="31">
        <v>0</v>
      </c>
      <c r="AC192" s="31"/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72">
        <f t="shared" ref="AJ192" si="112">+V192-W192</f>
        <v>0</v>
      </c>
      <c r="AK192" s="72">
        <f>+T192-U192-W192-AJ192</f>
        <v>658594000</v>
      </c>
      <c r="AL192" s="69" t="s">
        <v>43</v>
      </c>
      <c r="AM192" s="35" t="s">
        <v>66</v>
      </c>
    </row>
    <row r="193" spans="1:39" s="41" customFormat="1" ht="25.5" customHeight="1" outlineLevel="1">
      <c r="A193" s="62"/>
      <c r="B193" s="653">
        <v>40019119</v>
      </c>
      <c r="C193" s="62">
        <v>31</v>
      </c>
      <c r="D193" s="62">
        <v>2</v>
      </c>
      <c r="E193" s="62" t="s">
        <v>33</v>
      </c>
      <c r="F193" s="62" t="s">
        <v>69</v>
      </c>
      <c r="G193" s="62" t="s">
        <v>83</v>
      </c>
      <c r="H193" s="63" t="s">
        <v>84</v>
      </c>
      <c r="I193" s="64" t="s">
        <v>84</v>
      </c>
      <c r="J193" s="26" t="s">
        <v>932</v>
      </c>
      <c r="K193" s="62" t="s">
        <v>169</v>
      </c>
      <c r="L193" s="62" t="s">
        <v>170</v>
      </c>
      <c r="M193" s="65">
        <v>9</v>
      </c>
      <c r="N193" s="62" t="s">
        <v>46</v>
      </c>
      <c r="O193" s="66" t="s">
        <v>40</v>
      </c>
      <c r="P193" s="64">
        <v>30080922</v>
      </c>
      <c r="Q193" s="64"/>
      <c r="R193" s="129"/>
      <c r="S193" s="70" t="s">
        <v>970</v>
      </c>
      <c r="T193" s="71">
        <v>658592000</v>
      </c>
      <c r="U193" s="72">
        <v>0</v>
      </c>
      <c r="V193" s="72">
        <v>0</v>
      </c>
      <c r="W193" s="728">
        <f t="shared" ref="W193" si="113">+SUM(X193:AI193)</f>
        <v>0</v>
      </c>
      <c r="X193" s="724"/>
      <c r="Y193" s="31"/>
      <c r="Z193" s="31"/>
      <c r="AA193" s="31">
        <v>0</v>
      </c>
      <c r="AB193" s="31">
        <v>0</v>
      </c>
      <c r="AC193" s="31"/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72">
        <f t="shared" ref="AJ193:AJ194" si="114">+V193-W193</f>
        <v>0</v>
      </c>
      <c r="AK193" s="72">
        <f>+T193-U193-W193-AJ193</f>
        <v>658592000</v>
      </c>
      <c r="AL193" s="69" t="s">
        <v>43</v>
      </c>
      <c r="AM193" s="35" t="s">
        <v>66</v>
      </c>
    </row>
    <row r="194" spans="1:39" s="41" customFormat="1" ht="25.5" customHeight="1" outlineLevel="1">
      <c r="A194" s="62"/>
      <c r="B194" s="653">
        <v>40019119</v>
      </c>
      <c r="C194" s="62">
        <v>31</v>
      </c>
      <c r="D194" s="62">
        <v>2</v>
      </c>
      <c r="E194" s="62" t="s">
        <v>33</v>
      </c>
      <c r="F194" s="62" t="s">
        <v>69</v>
      </c>
      <c r="G194" s="62" t="s">
        <v>83</v>
      </c>
      <c r="H194" s="63" t="s">
        <v>204</v>
      </c>
      <c r="I194" s="64" t="s">
        <v>204</v>
      </c>
      <c r="J194" s="26"/>
      <c r="K194" s="62" t="s">
        <v>169</v>
      </c>
      <c r="L194" s="62" t="s">
        <v>170</v>
      </c>
      <c r="M194" s="65">
        <v>9</v>
      </c>
      <c r="N194" s="62" t="s">
        <v>46</v>
      </c>
      <c r="O194" s="66" t="s">
        <v>40</v>
      </c>
      <c r="P194" s="64">
        <v>40020984</v>
      </c>
      <c r="Q194" s="64"/>
      <c r="R194" s="129"/>
      <c r="S194" s="70" t="s">
        <v>972</v>
      </c>
      <c r="T194" s="71">
        <v>497144000</v>
      </c>
      <c r="U194" s="72">
        <v>0</v>
      </c>
      <c r="V194" s="72">
        <v>0</v>
      </c>
      <c r="W194" s="728">
        <f t="shared" ref="W194" si="115">+SUM(X194:AI194)</f>
        <v>0</v>
      </c>
      <c r="X194" s="724"/>
      <c r="Y194" s="31"/>
      <c r="Z194" s="31"/>
      <c r="AA194" s="31">
        <v>0</v>
      </c>
      <c r="AB194" s="31">
        <v>0</v>
      </c>
      <c r="AC194" s="31"/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72">
        <f t="shared" si="114"/>
        <v>0</v>
      </c>
      <c r="AK194" s="72">
        <f>+T194-U194-W194-AJ194</f>
        <v>497144000</v>
      </c>
      <c r="AL194" s="69" t="s">
        <v>43</v>
      </c>
      <c r="AM194" s="35" t="s">
        <v>66</v>
      </c>
    </row>
    <row r="195" spans="1:39" s="41" customFormat="1" ht="25.5" customHeight="1" outlineLevel="1">
      <c r="A195" s="62"/>
      <c r="B195" s="653">
        <v>40019119</v>
      </c>
      <c r="C195" s="62">
        <v>31</v>
      </c>
      <c r="D195" s="62">
        <v>2</v>
      </c>
      <c r="E195" s="62" t="s">
        <v>33</v>
      </c>
      <c r="F195" s="62" t="s">
        <v>69</v>
      </c>
      <c r="G195" s="62" t="s">
        <v>83</v>
      </c>
      <c r="H195" s="63" t="s">
        <v>49</v>
      </c>
      <c r="I195" s="64" t="s">
        <v>72</v>
      </c>
      <c r="J195" s="26" t="s">
        <v>932</v>
      </c>
      <c r="K195" s="62" t="s">
        <v>169</v>
      </c>
      <c r="L195" s="62" t="s">
        <v>170</v>
      </c>
      <c r="M195" s="65">
        <v>9</v>
      </c>
      <c r="N195" s="62" t="s">
        <v>46</v>
      </c>
      <c r="O195" s="66" t="s">
        <v>40</v>
      </c>
      <c r="P195" s="64">
        <v>40019119</v>
      </c>
      <c r="Q195" s="64"/>
      <c r="R195" s="871"/>
      <c r="S195" s="70" t="s">
        <v>860</v>
      </c>
      <c r="T195" s="71">
        <v>640818000</v>
      </c>
      <c r="U195" s="72">
        <v>0</v>
      </c>
      <c r="V195" s="72">
        <v>10000000</v>
      </c>
      <c r="W195" s="728">
        <f t="shared" ref="W195" si="116">+SUM(X195:AI195)</f>
        <v>0</v>
      </c>
      <c r="X195" s="724"/>
      <c r="Y195" s="31"/>
      <c r="Z195" s="31"/>
      <c r="AA195" s="31">
        <v>0</v>
      </c>
      <c r="AB195" s="31">
        <v>0</v>
      </c>
      <c r="AC195" s="31"/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72">
        <f t="shared" ref="AJ195" si="117">+V195-W195</f>
        <v>10000000</v>
      </c>
      <c r="AK195" s="72">
        <f>+T195-U195-W195-AJ195</f>
        <v>630818000</v>
      </c>
      <c r="AL195" s="69" t="s">
        <v>43</v>
      </c>
      <c r="AM195" s="35" t="s">
        <v>66</v>
      </c>
    </row>
    <row r="196" spans="1:39" s="41" customFormat="1" ht="25.5" customHeight="1" outlineLevel="1">
      <c r="A196" s="38"/>
      <c r="B196" s="42"/>
      <c r="C196" s="38"/>
      <c r="D196" s="38"/>
      <c r="E196" s="38"/>
      <c r="F196" s="38"/>
      <c r="G196" s="39"/>
      <c r="H196" s="39"/>
      <c r="I196" s="40"/>
      <c r="J196" s="40"/>
      <c r="K196" s="39"/>
      <c r="L196" s="39"/>
      <c r="M196" s="39"/>
      <c r="N196" s="38"/>
      <c r="P196" s="42"/>
      <c r="Q196" s="42"/>
      <c r="R196" s="42"/>
      <c r="S196" s="73" t="s">
        <v>79</v>
      </c>
      <c r="T196" s="74">
        <f>+SUM(T192:T195)</f>
        <v>2455148000</v>
      </c>
      <c r="U196" s="74">
        <f t="shared" ref="U196:AK196" si="118">+SUM(U192:U195)</f>
        <v>0</v>
      </c>
      <c r="V196" s="74">
        <f t="shared" si="118"/>
        <v>10000000</v>
      </c>
      <c r="W196" s="74">
        <f t="shared" si="118"/>
        <v>0</v>
      </c>
      <c r="X196" s="74">
        <f t="shared" si="118"/>
        <v>0</v>
      </c>
      <c r="Y196" s="74">
        <f t="shared" si="118"/>
        <v>0</v>
      </c>
      <c r="Z196" s="74">
        <f t="shared" si="118"/>
        <v>0</v>
      </c>
      <c r="AA196" s="74">
        <v>0</v>
      </c>
      <c r="AB196" s="74">
        <f t="shared" si="118"/>
        <v>0</v>
      </c>
      <c r="AC196" s="74">
        <f t="shared" si="118"/>
        <v>0</v>
      </c>
      <c r="AD196" s="74">
        <f t="shared" si="118"/>
        <v>0</v>
      </c>
      <c r="AE196" s="74">
        <f t="shared" si="118"/>
        <v>0</v>
      </c>
      <c r="AF196" s="74">
        <f t="shared" si="118"/>
        <v>0</v>
      </c>
      <c r="AG196" s="74">
        <f t="shared" si="118"/>
        <v>0</v>
      </c>
      <c r="AH196" s="74">
        <f t="shared" si="118"/>
        <v>0</v>
      </c>
      <c r="AI196" s="74">
        <f t="shared" si="118"/>
        <v>0</v>
      </c>
      <c r="AJ196" s="74">
        <f t="shared" si="118"/>
        <v>10000000</v>
      </c>
      <c r="AK196" s="74">
        <f t="shared" si="118"/>
        <v>2445148000</v>
      </c>
      <c r="AL196" s="45"/>
    </row>
    <row r="197" spans="1:39" s="82" customFormat="1" ht="24.75" customHeight="1" outlineLevel="1">
      <c r="A197" s="38"/>
      <c r="B197" s="42"/>
      <c r="C197" s="38"/>
      <c r="D197" s="38"/>
      <c r="E197" s="38"/>
      <c r="F197" s="38"/>
      <c r="G197" s="39"/>
      <c r="H197" s="39"/>
      <c r="I197" s="40"/>
      <c r="J197" s="40"/>
      <c r="K197" s="39"/>
      <c r="L197" s="39"/>
      <c r="M197" s="39"/>
      <c r="N197" s="38"/>
      <c r="O197" s="41"/>
      <c r="P197" s="42"/>
      <c r="Q197" s="42"/>
      <c r="R197" s="42"/>
      <c r="S197" s="46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5"/>
      <c r="AM197" s="41"/>
    </row>
    <row r="198" spans="1:39" s="77" customFormat="1" ht="24.75" customHeight="1" outlineLevel="1">
      <c r="A198" s="39"/>
      <c r="B198" s="76"/>
      <c r="C198" s="75"/>
      <c r="D198" s="75"/>
      <c r="E198" s="39"/>
      <c r="F198" s="39"/>
      <c r="G198" s="39"/>
      <c r="H198" s="39"/>
      <c r="I198" s="40"/>
      <c r="J198" s="40"/>
      <c r="K198" s="39"/>
      <c r="L198" s="39"/>
      <c r="M198" s="39"/>
      <c r="N198" s="75"/>
      <c r="P198" s="76"/>
      <c r="Q198" s="42"/>
      <c r="R198" s="42"/>
      <c r="S198" s="78" t="s">
        <v>183</v>
      </c>
      <c r="T198" s="79">
        <f t="shared" ref="T198:Z198" si="119">T180+T189+T196</f>
        <v>23215630439</v>
      </c>
      <c r="U198" s="79">
        <f t="shared" si="119"/>
        <v>608863534</v>
      </c>
      <c r="V198" s="79">
        <f t="shared" si="119"/>
        <v>3374678874</v>
      </c>
      <c r="W198" s="79">
        <f t="shared" si="119"/>
        <v>2038514986</v>
      </c>
      <c r="X198" s="79">
        <f t="shared" si="119"/>
        <v>0</v>
      </c>
      <c r="Y198" s="79">
        <f t="shared" si="119"/>
        <v>0</v>
      </c>
      <c r="Z198" s="79">
        <f t="shared" si="119"/>
        <v>0</v>
      </c>
      <c r="AA198" s="79">
        <v>117606548</v>
      </c>
      <c r="AB198" s="79">
        <v>247394879</v>
      </c>
      <c r="AC198" s="79">
        <v>309260707</v>
      </c>
      <c r="AD198" s="79">
        <v>305628155</v>
      </c>
      <c r="AE198" s="79">
        <v>393349236</v>
      </c>
      <c r="AF198" s="79">
        <v>313628363</v>
      </c>
      <c r="AG198" s="79">
        <v>173846137</v>
      </c>
      <c r="AH198" s="79">
        <v>122662507</v>
      </c>
      <c r="AI198" s="79">
        <v>55138454</v>
      </c>
      <c r="AJ198" s="79">
        <f>AJ180+AJ189+AJ196</f>
        <v>1336163888</v>
      </c>
      <c r="AK198" s="79">
        <f>AK180+AK189+AK196</f>
        <v>19232088031</v>
      </c>
      <c r="AL198" s="103"/>
      <c r="AM198" s="82"/>
    </row>
    <row r="199" spans="1:39" s="77" customFormat="1" ht="24.75" customHeight="1" outlineLevel="1">
      <c r="A199" s="39"/>
      <c r="B199" s="76"/>
      <c r="C199" s="75"/>
      <c r="D199" s="75"/>
      <c r="E199" s="39"/>
      <c r="F199" s="39"/>
      <c r="G199" s="39"/>
      <c r="H199" s="39"/>
      <c r="I199" s="40"/>
      <c r="J199" s="40"/>
      <c r="K199" s="39"/>
      <c r="L199" s="39"/>
      <c r="M199" s="39"/>
      <c r="N199" s="75"/>
      <c r="P199" s="76"/>
      <c r="Q199" s="42"/>
      <c r="R199" s="42"/>
      <c r="S199" s="83"/>
      <c r="T199" s="84"/>
      <c r="U199" s="84"/>
      <c r="V199" s="84"/>
      <c r="W199" s="84"/>
      <c r="X199" s="84"/>
      <c r="Y199" s="84"/>
      <c r="Z199" s="84"/>
      <c r="AA199" s="84"/>
      <c r="AB199" s="84"/>
      <c r="AC199" s="84"/>
      <c r="AD199" s="84"/>
      <c r="AE199" s="84"/>
      <c r="AF199" s="84"/>
      <c r="AG199" s="84"/>
      <c r="AH199" s="84"/>
      <c r="AI199" s="84"/>
      <c r="AJ199" s="84"/>
      <c r="AK199" s="84"/>
      <c r="AL199" s="103"/>
    </row>
    <row r="200" spans="1:39" s="77" customFormat="1" ht="24.75" customHeight="1" outlineLevel="1">
      <c r="A200" s="39"/>
      <c r="B200" s="76"/>
      <c r="C200" s="75"/>
      <c r="D200" s="75"/>
      <c r="E200" s="39"/>
      <c r="F200" s="39"/>
      <c r="G200" s="39"/>
      <c r="H200" s="39"/>
      <c r="I200" s="40"/>
      <c r="J200" s="40"/>
      <c r="K200" s="39"/>
      <c r="L200" s="39"/>
      <c r="M200" s="39"/>
      <c r="N200" s="75"/>
      <c r="P200" s="76"/>
      <c r="Q200" s="42"/>
      <c r="R200" s="42"/>
      <c r="S200" s="493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4"/>
      <c r="AG200" s="84"/>
      <c r="AH200" s="84"/>
      <c r="AI200" s="84"/>
      <c r="AJ200" s="84"/>
      <c r="AK200" s="84"/>
      <c r="AL200" s="103"/>
    </row>
    <row r="201" spans="1:39" s="23" customFormat="1" ht="25.5" customHeight="1" outlineLevel="1">
      <c r="A201" s="39"/>
      <c r="B201" s="40"/>
      <c r="C201" s="39"/>
      <c r="D201" s="39"/>
      <c r="E201" s="39"/>
      <c r="F201" s="39"/>
      <c r="G201" s="39"/>
      <c r="H201" s="39"/>
      <c r="I201" s="40"/>
      <c r="J201" s="40"/>
      <c r="K201" s="39"/>
      <c r="L201" s="39"/>
      <c r="M201" s="39"/>
      <c r="N201" s="39"/>
      <c r="O201" s="86"/>
      <c r="P201" s="40"/>
      <c r="Q201" s="42"/>
      <c r="R201" s="42"/>
      <c r="S201" s="87" t="s">
        <v>184</v>
      </c>
      <c r="T201" s="88"/>
      <c r="U201" s="88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89"/>
      <c r="AM201" s="77"/>
    </row>
    <row r="202" spans="1:39" s="36" customFormat="1" ht="25.5" customHeight="1" outlineLevel="2">
      <c r="A202" s="38"/>
      <c r="B202" s="42"/>
      <c r="C202" s="38"/>
      <c r="D202" s="38"/>
      <c r="E202" s="38"/>
      <c r="F202" s="38"/>
      <c r="G202" s="39"/>
      <c r="H202" s="39"/>
      <c r="I202" s="40"/>
      <c r="J202" s="40"/>
      <c r="K202" s="39"/>
      <c r="L202" s="39"/>
      <c r="M202" s="39"/>
      <c r="N202" s="38"/>
      <c r="O202" s="41"/>
      <c r="P202" s="42"/>
      <c r="Q202" s="42"/>
      <c r="R202" s="42"/>
      <c r="S202" s="22" t="s">
        <v>32</v>
      </c>
      <c r="T202" s="49"/>
      <c r="U202" s="49"/>
      <c r="V202" s="50"/>
      <c r="W202" s="50"/>
      <c r="X202" s="50"/>
      <c r="Y202" s="50"/>
      <c r="Z202" s="50"/>
      <c r="AA202" s="51"/>
      <c r="AB202" s="51"/>
      <c r="AC202" s="51"/>
      <c r="AD202" s="51"/>
      <c r="AE202" s="51"/>
      <c r="AF202" s="51"/>
      <c r="AG202" s="51"/>
      <c r="AH202" s="51"/>
      <c r="AI202" s="51"/>
      <c r="AJ202" s="50"/>
      <c r="AK202" s="50"/>
      <c r="AL202" s="45"/>
      <c r="AM202" s="23"/>
    </row>
    <row r="203" spans="1:39" s="36" customFormat="1" ht="25.5" customHeight="1" outlineLevel="2">
      <c r="A203" s="24"/>
      <c r="B203" s="653">
        <v>30087299</v>
      </c>
      <c r="C203" s="24">
        <v>31</v>
      </c>
      <c r="D203" s="24">
        <v>2</v>
      </c>
      <c r="E203" s="24" t="s">
        <v>33</v>
      </c>
      <c r="F203" s="24" t="s">
        <v>34</v>
      </c>
      <c r="G203" s="24" t="s">
        <v>35</v>
      </c>
      <c r="H203" s="25" t="s">
        <v>49</v>
      </c>
      <c r="I203" s="26" t="s">
        <v>61</v>
      </c>
      <c r="J203" s="26" t="s">
        <v>931</v>
      </c>
      <c r="K203" s="24" t="s">
        <v>169</v>
      </c>
      <c r="L203" s="24" t="s">
        <v>185</v>
      </c>
      <c r="M203" s="27">
        <v>10</v>
      </c>
      <c r="N203" s="24" t="s">
        <v>46</v>
      </c>
      <c r="O203" s="28" t="s">
        <v>40</v>
      </c>
      <c r="P203" s="26">
        <v>30087299</v>
      </c>
      <c r="Q203" s="26" t="s">
        <v>656</v>
      </c>
      <c r="R203" s="26"/>
      <c r="S203" s="28" t="s">
        <v>650</v>
      </c>
      <c r="T203" s="29">
        <v>1289233892</v>
      </c>
      <c r="U203" s="33">
        <v>1207370892</v>
      </c>
      <c r="V203" s="33">
        <f>+W203</f>
        <v>54930468</v>
      </c>
      <c r="W203" s="725">
        <f t="shared" ref="W203" si="120">+SUM(X203:AI203)</f>
        <v>54930468</v>
      </c>
      <c r="X203" s="724"/>
      <c r="Y203" s="31"/>
      <c r="Z203" s="31"/>
      <c r="AA203" s="31">
        <v>0</v>
      </c>
      <c r="AB203" s="31">
        <v>601300</v>
      </c>
      <c r="AC203" s="31"/>
      <c r="AD203" s="31">
        <v>51303470</v>
      </c>
      <c r="AE203" s="31">
        <v>0</v>
      </c>
      <c r="AF203" s="31">
        <v>0</v>
      </c>
      <c r="AG203" s="31">
        <v>2366298</v>
      </c>
      <c r="AH203" s="31">
        <v>659400</v>
      </c>
      <c r="AI203" s="31">
        <v>0</v>
      </c>
      <c r="AJ203" s="33">
        <f t="shared" ref="AJ203" si="121">+V203-W203</f>
        <v>0</v>
      </c>
      <c r="AK203" s="33">
        <f t="shared" ref="AK203:AK213" si="122">+T203-U203-W203-AJ203</f>
        <v>26932532</v>
      </c>
      <c r="AL203" s="34" t="s">
        <v>43</v>
      </c>
      <c r="AM203" s="35" t="s">
        <v>44</v>
      </c>
    </row>
    <row r="204" spans="1:39" s="36" customFormat="1" ht="25.5" customHeight="1" outlineLevel="2">
      <c r="A204" s="24"/>
      <c r="B204" s="653">
        <v>20086686</v>
      </c>
      <c r="C204" s="24">
        <v>31</v>
      </c>
      <c r="D204" s="24">
        <v>2</v>
      </c>
      <c r="E204" s="24" t="s">
        <v>33</v>
      </c>
      <c r="F204" s="24" t="s">
        <v>34</v>
      </c>
      <c r="G204" s="24" t="s">
        <v>35</v>
      </c>
      <c r="H204" s="25" t="s">
        <v>49</v>
      </c>
      <c r="I204" s="26" t="s">
        <v>50</v>
      </c>
      <c r="J204" s="26" t="s">
        <v>929</v>
      </c>
      <c r="K204" s="24" t="s">
        <v>169</v>
      </c>
      <c r="L204" s="24" t="s">
        <v>185</v>
      </c>
      <c r="M204" s="27">
        <v>10</v>
      </c>
      <c r="N204" s="24" t="s">
        <v>46</v>
      </c>
      <c r="O204" s="28" t="s">
        <v>40</v>
      </c>
      <c r="P204" s="26">
        <v>20086686</v>
      </c>
      <c r="Q204" s="26" t="s">
        <v>656</v>
      </c>
      <c r="R204" s="26"/>
      <c r="S204" s="28" t="s">
        <v>186</v>
      </c>
      <c r="T204" s="29">
        <v>9889982000</v>
      </c>
      <c r="U204" s="33">
        <v>169015232</v>
      </c>
      <c r="V204" s="33">
        <f>+W204</f>
        <v>931481504</v>
      </c>
      <c r="W204" s="725">
        <f t="shared" ref="W204:W264" si="123">+SUM(X204:AI204)</f>
        <v>931481504</v>
      </c>
      <c r="X204" s="724"/>
      <c r="Y204" s="31"/>
      <c r="Z204" s="31"/>
      <c r="AA204" s="31">
        <v>230743829</v>
      </c>
      <c r="AB204" s="31">
        <v>108387486</v>
      </c>
      <c r="AC204" s="31">
        <v>75516549</v>
      </c>
      <c r="AD204" s="31">
        <v>4355750</v>
      </c>
      <c r="AE204" s="31">
        <v>85908636</v>
      </c>
      <c r="AF204" s="31">
        <v>186917962</v>
      </c>
      <c r="AG204" s="31">
        <v>235295542</v>
      </c>
      <c r="AH204" s="31">
        <v>4355750</v>
      </c>
      <c r="AI204" s="31">
        <v>0</v>
      </c>
      <c r="AJ204" s="33">
        <f t="shared" ref="AJ204:AJ264" si="124">+V204-W204</f>
        <v>0</v>
      </c>
      <c r="AK204" s="33">
        <f t="shared" si="122"/>
        <v>8789485264</v>
      </c>
      <c r="AL204" s="34" t="s">
        <v>43</v>
      </c>
      <c r="AM204" s="35" t="s">
        <v>44</v>
      </c>
    </row>
    <row r="205" spans="1:39" s="36" customFormat="1" ht="25.5" customHeight="1" outlineLevel="2">
      <c r="A205" s="24"/>
      <c r="B205" s="653">
        <v>30326322</v>
      </c>
      <c r="C205" s="24">
        <v>31</v>
      </c>
      <c r="D205" s="24">
        <v>2</v>
      </c>
      <c r="E205" s="24" t="s">
        <v>33</v>
      </c>
      <c r="F205" s="24" t="s">
        <v>34</v>
      </c>
      <c r="G205" s="24" t="s">
        <v>83</v>
      </c>
      <c r="H205" s="25" t="s">
        <v>49</v>
      </c>
      <c r="I205" s="26" t="s">
        <v>50</v>
      </c>
      <c r="J205" s="26" t="s">
        <v>929</v>
      </c>
      <c r="K205" s="24" t="s">
        <v>169</v>
      </c>
      <c r="L205" s="24" t="s">
        <v>185</v>
      </c>
      <c r="M205" s="27">
        <v>10</v>
      </c>
      <c r="N205" s="24" t="s">
        <v>46</v>
      </c>
      <c r="O205" s="28" t="s">
        <v>56</v>
      </c>
      <c r="P205" s="26">
        <v>30326322</v>
      </c>
      <c r="Q205" s="26"/>
      <c r="R205" s="26"/>
      <c r="S205" s="28" t="s">
        <v>726</v>
      </c>
      <c r="T205" s="29">
        <v>281984000</v>
      </c>
      <c r="U205" s="33">
        <f>24490200+200000000</f>
        <v>224490200</v>
      </c>
      <c r="V205" s="33">
        <v>35000000</v>
      </c>
      <c r="W205" s="725">
        <f t="shared" si="123"/>
        <v>24490200</v>
      </c>
      <c r="X205" s="724"/>
      <c r="Y205" s="31"/>
      <c r="Z205" s="31"/>
      <c r="AA205" s="31">
        <v>0</v>
      </c>
      <c r="AB205" s="31">
        <v>0</v>
      </c>
      <c r="AC205" s="31">
        <v>24490200</v>
      </c>
      <c r="AD205" s="31">
        <v>0</v>
      </c>
      <c r="AE205" s="31">
        <v>0</v>
      </c>
      <c r="AF205" s="31">
        <v>0</v>
      </c>
      <c r="AG205" s="31">
        <v>0</v>
      </c>
      <c r="AH205" s="31"/>
      <c r="AI205" s="31"/>
      <c r="AJ205" s="33">
        <f t="shared" si="124"/>
        <v>10509800</v>
      </c>
      <c r="AK205" s="33">
        <f t="shared" si="122"/>
        <v>22493800</v>
      </c>
      <c r="AL205" s="34" t="s">
        <v>43</v>
      </c>
      <c r="AM205" s="35" t="s">
        <v>44</v>
      </c>
    </row>
    <row r="206" spans="1:39" s="23" customFormat="1" ht="25.5" customHeight="1" outlineLevel="1">
      <c r="A206" s="614"/>
      <c r="B206" s="616">
        <v>30135967</v>
      </c>
      <c r="C206" s="614">
        <v>31</v>
      </c>
      <c r="D206" s="614">
        <v>2</v>
      </c>
      <c r="E206" s="614" t="s">
        <v>33</v>
      </c>
      <c r="F206" s="614" t="s">
        <v>60</v>
      </c>
      <c r="G206" s="614" t="s">
        <v>35</v>
      </c>
      <c r="H206" s="615" t="s">
        <v>49</v>
      </c>
      <c r="I206" s="616" t="s">
        <v>61</v>
      </c>
      <c r="J206" s="26" t="s">
        <v>933</v>
      </c>
      <c r="K206" s="614" t="s">
        <v>169</v>
      </c>
      <c r="L206" s="614" t="s">
        <v>185</v>
      </c>
      <c r="M206" s="628">
        <v>10</v>
      </c>
      <c r="N206" s="614" t="s">
        <v>128</v>
      </c>
      <c r="O206" s="618" t="s">
        <v>40</v>
      </c>
      <c r="P206" s="616">
        <v>30135967</v>
      </c>
      <c r="Q206" s="616" t="s">
        <v>719</v>
      </c>
      <c r="R206" s="616"/>
      <c r="S206" s="618" t="s">
        <v>187</v>
      </c>
      <c r="T206" s="619">
        <f>+V206</f>
        <v>388423000</v>
      </c>
      <c r="U206" s="209">
        <v>0</v>
      </c>
      <c r="V206" s="209">
        <f>388423000</f>
        <v>388423000</v>
      </c>
      <c r="W206" s="725">
        <f t="shared" ref="W206:W213" si="125">+SUM(X206:AI206)</f>
        <v>388423000</v>
      </c>
      <c r="X206" s="731"/>
      <c r="Y206" s="209"/>
      <c r="Z206" s="209"/>
      <c r="AA206" s="31">
        <v>0</v>
      </c>
      <c r="AB206" s="31">
        <f>119832296-AB207</f>
        <v>69444679</v>
      </c>
      <c r="AC206" s="31">
        <v>156505807</v>
      </c>
      <c r="AD206" s="31">
        <v>2300000</v>
      </c>
      <c r="AE206" s="209">
        <v>31750219</v>
      </c>
      <c r="AF206" s="209">
        <v>46209768</v>
      </c>
      <c r="AG206" s="209">
        <v>82212527</v>
      </c>
      <c r="AH206" s="209">
        <v>0</v>
      </c>
      <c r="AI206" s="209">
        <v>0</v>
      </c>
      <c r="AJ206" s="209">
        <f t="shared" ref="AJ206:AJ213" si="126">+V206-W206</f>
        <v>0</v>
      </c>
      <c r="AK206" s="209">
        <f t="shared" si="122"/>
        <v>0</v>
      </c>
      <c r="AL206" s="621" t="s">
        <v>43</v>
      </c>
      <c r="AM206" s="35" t="s">
        <v>44</v>
      </c>
    </row>
    <row r="207" spans="1:39" s="23" customFormat="1" ht="25.5" customHeight="1" outlineLevel="1">
      <c r="A207" s="614"/>
      <c r="B207" s="616">
        <v>30135967</v>
      </c>
      <c r="C207" s="614">
        <v>31</v>
      </c>
      <c r="D207" s="614">
        <v>2</v>
      </c>
      <c r="E207" s="614" t="s">
        <v>33</v>
      </c>
      <c r="F207" s="614" t="s">
        <v>60</v>
      </c>
      <c r="G207" s="614" t="s">
        <v>35</v>
      </c>
      <c r="H207" s="615" t="s">
        <v>49</v>
      </c>
      <c r="I207" s="616" t="s">
        <v>61</v>
      </c>
      <c r="J207" s="26" t="s">
        <v>933</v>
      </c>
      <c r="K207" s="614" t="s">
        <v>169</v>
      </c>
      <c r="L207" s="614" t="s">
        <v>185</v>
      </c>
      <c r="M207" s="628">
        <v>10</v>
      </c>
      <c r="N207" s="614" t="s">
        <v>46</v>
      </c>
      <c r="O207" s="618" t="s">
        <v>40</v>
      </c>
      <c r="P207" s="616">
        <v>30135967</v>
      </c>
      <c r="Q207" s="616" t="s">
        <v>719</v>
      </c>
      <c r="R207" s="616"/>
      <c r="S207" s="618" t="s">
        <v>187</v>
      </c>
      <c r="T207" s="619">
        <f>1553691000-T206</f>
        <v>1165268000</v>
      </c>
      <c r="U207" s="209">
        <v>0</v>
      </c>
      <c r="V207" s="209">
        <f>+W207</f>
        <v>130387227</v>
      </c>
      <c r="W207" s="725">
        <f t="shared" ref="W207" si="127">+SUM(X207:AI207)</f>
        <v>130387227</v>
      </c>
      <c r="X207" s="731"/>
      <c r="Y207" s="209"/>
      <c r="Z207" s="209"/>
      <c r="AA207" s="31">
        <v>79999610</v>
      </c>
      <c r="AB207" s="31">
        <f>75429661-25042044</f>
        <v>50387617</v>
      </c>
      <c r="AC207" s="31"/>
      <c r="AD207" s="31"/>
      <c r="AE207" s="209"/>
      <c r="AF207" s="209"/>
      <c r="AG207" s="209"/>
      <c r="AH207" s="209">
        <v>0</v>
      </c>
      <c r="AI207" s="209">
        <v>0</v>
      </c>
      <c r="AJ207" s="209">
        <f t="shared" ref="AJ207" si="128">+V207-W207</f>
        <v>0</v>
      </c>
      <c r="AK207" s="209">
        <f t="shared" ref="AK207" si="129">+T207-U207-W207-AJ207</f>
        <v>1034880773</v>
      </c>
      <c r="AL207" s="621" t="s">
        <v>43</v>
      </c>
      <c r="AM207" s="35" t="s">
        <v>44</v>
      </c>
    </row>
    <row r="208" spans="1:39" s="23" customFormat="1" ht="25.5" customHeight="1" outlineLevel="1">
      <c r="A208" s="614"/>
      <c r="B208" s="616">
        <v>30465134</v>
      </c>
      <c r="C208" s="614">
        <v>22</v>
      </c>
      <c r="D208" s="614"/>
      <c r="E208" s="614" t="s">
        <v>188</v>
      </c>
      <c r="F208" s="614" t="s">
        <v>60</v>
      </c>
      <c r="G208" s="614" t="s">
        <v>35</v>
      </c>
      <c r="H208" s="615" t="s">
        <v>49</v>
      </c>
      <c r="I208" s="616" t="s">
        <v>64</v>
      </c>
      <c r="J208" s="616"/>
      <c r="K208" s="614" t="s">
        <v>169</v>
      </c>
      <c r="L208" s="614" t="s">
        <v>185</v>
      </c>
      <c r="M208" s="628">
        <v>10</v>
      </c>
      <c r="N208" s="614" t="s">
        <v>46</v>
      </c>
      <c r="O208" s="618" t="s">
        <v>40</v>
      </c>
      <c r="P208" s="616">
        <v>30465134</v>
      </c>
      <c r="Q208" s="825" t="s">
        <v>719</v>
      </c>
      <c r="R208" s="616" t="s">
        <v>185</v>
      </c>
      <c r="S208" s="618" t="s">
        <v>189</v>
      </c>
      <c r="T208" s="619">
        <v>110000000</v>
      </c>
      <c r="U208" s="209">
        <v>0</v>
      </c>
      <c r="V208" s="209">
        <v>33000000</v>
      </c>
      <c r="W208" s="725">
        <f t="shared" si="125"/>
        <v>33000000</v>
      </c>
      <c r="X208" s="731"/>
      <c r="Y208" s="209"/>
      <c r="Z208" s="209"/>
      <c r="AA208" s="31">
        <v>0</v>
      </c>
      <c r="AB208" s="31">
        <v>0</v>
      </c>
      <c r="AC208" s="31"/>
      <c r="AD208" s="31">
        <v>0</v>
      </c>
      <c r="AE208" s="209">
        <v>0</v>
      </c>
      <c r="AF208" s="209">
        <v>33000000</v>
      </c>
      <c r="AG208" s="209">
        <v>0</v>
      </c>
      <c r="AH208" s="209">
        <v>0</v>
      </c>
      <c r="AI208" s="209">
        <v>0</v>
      </c>
      <c r="AJ208" s="209">
        <f t="shared" si="126"/>
        <v>0</v>
      </c>
      <c r="AK208" s="209">
        <f t="shared" si="122"/>
        <v>77000000</v>
      </c>
      <c r="AL208" s="621" t="s">
        <v>48</v>
      </c>
      <c r="AM208" s="35" t="s">
        <v>44</v>
      </c>
    </row>
    <row r="209" spans="1:41" s="41" customFormat="1" ht="25.5" customHeight="1" outlineLevel="1">
      <c r="A209" s="614"/>
      <c r="B209" s="616">
        <v>30480526</v>
      </c>
      <c r="C209" s="614">
        <v>31</v>
      </c>
      <c r="D209" s="614">
        <v>2</v>
      </c>
      <c r="E209" s="614" t="s">
        <v>33</v>
      </c>
      <c r="F209" s="614" t="s">
        <v>69</v>
      </c>
      <c r="G209" s="614" t="s">
        <v>83</v>
      </c>
      <c r="H209" s="615" t="s">
        <v>154</v>
      </c>
      <c r="I209" s="616" t="s">
        <v>72</v>
      </c>
      <c r="J209" s="26" t="s">
        <v>932</v>
      </c>
      <c r="K209" s="614" t="s">
        <v>169</v>
      </c>
      <c r="L209" s="614" t="s">
        <v>185</v>
      </c>
      <c r="M209" s="628">
        <v>10</v>
      </c>
      <c r="N209" s="614" t="s">
        <v>240</v>
      </c>
      <c r="O209" s="618" t="s">
        <v>40</v>
      </c>
      <c r="P209" s="616">
        <v>30480526</v>
      </c>
      <c r="Q209" s="616"/>
      <c r="R209" s="616"/>
      <c r="S209" s="618" t="s">
        <v>193</v>
      </c>
      <c r="T209" s="619">
        <f>+V209</f>
        <v>217962000</v>
      </c>
      <c r="U209" s="209">
        <v>0</v>
      </c>
      <c r="V209" s="209">
        <v>217962000</v>
      </c>
      <c r="W209" s="725">
        <f t="shared" si="125"/>
        <v>217962000</v>
      </c>
      <c r="X209" s="731"/>
      <c r="Y209" s="209"/>
      <c r="Z209" s="209"/>
      <c r="AA209" s="31">
        <v>0</v>
      </c>
      <c r="AB209" s="31">
        <v>0</v>
      </c>
      <c r="AC209" s="31">
        <v>0</v>
      </c>
      <c r="AD209" s="31">
        <f>130470410-AD210</f>
        <v>86993540</v>
      </c>
      <c r="AE209" s="209">
        <v>130968460</v>
      </c>
      <c r="AF209" s="209">
        <v>0</v>
      </c>
      <c r="AG209" s="209">
        <v>0</v>
      </c>
      <c r="AH209" s="209">
        <v>0</v>
      </c>
      <c r="AI209" s="209">
        <v>0</v>
      </c>
      <c r="AJ209" s="209">
        <f t="shared" si="126"/>
        <v>0</v>
      </c>
      <c r="AK209" s="209">
        <f t="shared" si="122"/>
        <v>0</v>
      </c>
      <c r="AL209" s="621" t="s">
        <v>43</v>
      </c>
      <c r="AM209" s="35" t="s">
        <v>44</v>
      </c>
    </row>
    <row r="210" spans="1:41" s="41" customFormat="1" ht="25.5" customHeight="1" outlineLevel="1">
      <c r="A210" s="614"/>
      <c r="B210" s="616">
        <v>30480526</v>
      </c>
      <c r="C210" s="614">
        <v>31</v>
      </c>
      <c r="D210" s="614">
        <v>2</v>
      </c>
      <c r="E210" s="614" t="s">
        <v>33</v>
      </c>
      <c r="F210" s="614" t="s">
        <v>69</v>
      </c>
      <c r="G210" s="614" t="s">
        <v>83</v>
      </c>
      <c r="H210" s="615" t="s">
        <v>154</v>
      </c>
      <c r="I210" s="616" t="s">
        <v>72</v>
      </c>
      <c r="J210" s="26" t="s">
        <v>932</v>
      </c>
      <c r="K210" s="614" t="s">
        <v>169</v>
      </c>
      <c r="L210" s="614" t="s">
        <v>185</v>
      </c>
      <c r="M210" s="628">
        <v>10</v>
      </c>
      <c r="N210" s="614" t="s">
        <v>46</v>
      </c>
      <c r="O210" s="618" t="s">
        <v>40</v>
      </c>
      <c r="P210" s="616">
        <v>30480526</v>
      </c>
      <c r="Q210" s="616"/>
      <c r="R210" s="616"/>
      <c r="S210" s="618" t="s">
        <v>193</v>
      </c>
      <c r="T210" s="619">
        <f>947807000-T209</f>
        <v>729845000</v>
      </c>
      <c r="U210" s="209">
        <v>0</v>
      </c>
      <c r="V210" s="209">
        <f>+W210</f>
        <v>334787629</v>
      </c>
      <c r="W210" s="725">
        <f t="shared" ref="W210" si="130">+SUM(X210:AI210)</f>
        <v>334787629</v>
      </c>
      <c r="X210" s="731"/>
      <c r="Y210" s="209"/>
      <c r="Z210" s="209"/>
      <c r="AA210" s="31">
        <v>165696465</v>
      </c>
      <c r="AB210" s="31">
        <v>5000000</v>
      </c>
      <c r="AC210" s="31">
        <v>120614294</v>
      </c>
      <c r="AD210" s="31">
        <v>43476870</v>
      </c>
      <c r="AE210" s="209"/>
      <c r="AF210" s="209"/>
      <c r="AG210" s="209">
        <v>0</v>
      </c>
      <c r="AH210" s="209">
        <v>0</v>
      </c>
      <c r="AI210" s="209">
        <v>0</v>
      </c>
      <c r="AJ210" s="209">
        <f t="shared" ref="AJ210" si="131">+V210-W210</f>
        <v>0</v>
      </c>
      <c r="AK210" s="209">
        <f t="shared" ref="AK210" si="132">+T210-U210-W210-AJ210</f>
        <v>395057371</v>
      </c>
      <c r="AL210" s="621" t="s">
        <v>43</v>
      </c>
      <c r="AM210" s="35" t="s">
        <v>44</v>
      </c>
    </row>
    <row r="211" spans="1:41" s="23" customFormat="1" ht="25.5" customHeight="1" outlineLevel="1">
      <c r="A211" s="614"/>
      <c r="B211" s="616">
        <v>40015774</v>
      </c>
      <c r="C211" s="614">
        <v>31</v>
      </c>
      <c r="D211" s="614">
        <v>2</v>
      </c>
      <c r="E211" s="614" t="s">
        <v>33</v>
      </c>
      <c r="F211" s="614" t="s">
        <v>69</v>
      </c>
      <c r="G211" s="614" t="s">
        <v>35</v>
      </c>
      <c r="H211" s="615" t="s">
        <v>36</v>
      </c>
      <c r="I211" s="616" t="s">
        <v>64</v>
      </c>
      <c r="J211" s="26" t="s">
        <v>37</v>
      </c>
      <c r="K211" s="614" t="s">
        <v>169</v>
      </c>
      <c r="L211" s="614" t="s">
        <v>185</v>
      </c>
      <c r="M211" s="628">
        <v>10</v>
      </c>
      <c r="N211" s="614" t="s">
        <v>46</v>
      </c>
      <c r="O211" s="618" t="s">
        <v>40</v>
      </c>
      <c r="P211" s="616">
        <v>40015774</v>
      </c>
      <c r="Q211" s="616"/>
      <c r="R211" s="616"/>
      <c r="S211" s="618" t="s">
        <v>190</v>
      </c>
      <c r="T211" s="619">
        <v>365318000</v>
      </c>
      <c r="U211" s="209">
        <v>0</v>
      </c>
      <c r="V211" s="209">
        <f>+W211</f>
        <v>223828337</v>
      </c>
      <c r="W211" s="725">
        <f t="shared" si="125"/>
        <v>223828337</v>
      </c>
      <c r="X211" s="731"/>
      <c r="Y211" s="209"/>
      <c r="Z211" s="209"/>
      <c r="AA211" s="31">
        <v>81383027</v>
      </c>
      <c r="AB211" s="31">
        <v>82473251</v>
      </c>
      <c r="AC211" s="209">
        <v>59972059</v>
      </c>
      <c r="AD211" s="209">
        <v>0</v>
      </c>
      <c r="AE211" s="209">
        <v>0</v>
      </c>
      <c r="AF211" s="209">
        <v>0</v>
      </c>
      <c r="AG211" s="209">
        <v>0</v>
      </c>
      <c r="AH211" s="209">
        <v>0</v>
      </c>
      <c r="AI211" s="209">
        <v>0</v>
      </c>
      <c r="AJ211" s="209">
        <f t="shared" si="126"/>
        <v>0</v>
      </c>
      <c r="AK211" s="209">
        <f>+T211-U211-W211-AJ211</f>
        <v>141489663</v>
      </c>
      <c r="AL211" s="621" t="s">
        <v>43</v>
      </c>
      <c r="AM211" s="35" t="s">
        <v>44</v>
      </c>
    </row>
    <row r="212" spans="1:41" s="23" customFormat="1" ht="25.5" customHeight="1" outlineLevel="1">
      <c r="A212" s="614"/>
      <c r="B212" s="616">
        <v>40015770</v>
      </c>
      <c r="C212" s="614">
        <v>31</v>
      </c>
      <c r="D212" s="614">
        <v>2</v>
      </c>
      <c r="E212" s="614" t="s">
        <v>33</v>
      </c>
      <c r="F212" s="614" t="s">
        <v>69</v>
      </c>
      <c r="G212" s="614" t="s">
        <v>35</v>
      </c>
      <c r="H212" s="615" t="s">
        <v>36</v>
      </c>
      <c r="I212" s="616" t="s">
        <v>64</v>
      </c>
      <c r="J212" s="26" t="s">
        <v>37</v>
      </c>
      <c r="K212" s="614" t="s">
        <v>169</v>
      </c>
      <c r="L212" s="614" t="s">
        <v>185</v>
      </c>
      <c r="M212" s="628">
        <v>10</v>
      </c>
      <c r="N212" s="614" t="s">
        <v>46</v>
      </c>
      <c r="O212" s="618" t="s">
        <v>40</v>
      </c>
      <c r="P212" s="616">
        <v>40015770</v>
      </c>
      <c r="Q212" s="616"/>
      <c r="R212" s="616"/>
      <c r="S212" s="618" t="s">
        <v>191</v>
      </c>
      <c r="T212" s="619">
        <v>437544000</v>
      </c>
      <c r="U212" s="209">
        <v>0</v>
      </c>
      <c r="V212" s="209">
        <f>+W212</f>
        <v>49393599</v>
      </c>
      <c r="W212" s="725">
        <f t="shared" si="125"/>
        <v>49393599</v>
      </c>
      <c r="X212" s="731"/>
      <c r="Y212" s="209"/>
      <c r="Z212" s="209"/>
      <c r="AA212" s="31">
        <v>2450000</v>
      </c>
      <c r="AB212" s="31">
        <v>42043599</v>
      </c>
      <c r="AC212" s="209">
        <v>4900000</v>
      </c>
      <c r="AD212" s="209">
        <v>0</v>
      </c>
      <c r="AE212" s="209">
        <v>0</v>
      </c>
      <c r="AF212" s="209">
        <v>0</v>
      </c>
      <c r="AG212" s="209">
        <v>0</v>
      </c>
      <c r="AH212" s="209">
        <v>0</v>
      </c>
      <c r="AI212" s="209">
        <v>0</v>
      </c>
      <c r="AJ212" s="209">
        <f t="shared" si="126"/>
        <v>0</v>
      </c>
      <c r="AK212" s="209">
        <f>+T212-U212-W212-AJ212</f>
        <v>388150401</v>
      </c>
      <c r="AL212" s="621" t="s">
        <v>43</v>
      </c>
      <c r="AM212" s="35" t="s">
        <v>44</v>
      </c>
    </row>
    <row r="213" spans="1:41" s="23" customFormat="1" ht="25.5" customHeight="1" outlineLevel="1">
      <c r="A213" s="614"/>
      <c r="B213" s="653" t="s">
        <v>76</v>
      </c>
      <c r="C213" s="614">
        <v>33</v>
      </c>
      <c r="D213" s="614"/>
      <c r="E213" s="614" t="s">
        <v>76</v>
      </c>
      <c r="F213" s="614" t="s">
        <v>69</v>
      </c>
      <c r="G213" s="614" t="s">
        <v>35</v>
      </c>
      <c r="H213" s="615" t="s">
        <v>49</v>
      </c>
      <c r="I213" s="616" t="s">
        <v>61</v>
      </c>
      <c r="J213" s="616"/>
      <c r="K213" s="614" t="s">
        <v>169</v>
      </c>
      <c r="L213" s="614" t="s">
        <v>185</v>
      </c>
      <c r="M213" s="628">
        <v>10</v>
      </c>
      <c r="N213" s="614" t="s">
        <v>76</v>
      </c>
      <c r="O213" s="618" t="s">
        <v>40</v>
      </c>
      <c r="P213" s="616" t="s">
        <v>76</v>
      </c>
      <c r="Q213" s="616"/>
      <c r="R213" s="616"/>
      <c r="S213" s="618" t="s">
        <v>77</v>
      </c>
      <c r="T213" s="740">
        <f>+V213</f>
        <v>200000000</v>
      </c>
      <c r="U213" s="209">
        <v>0</v>
      </c>
      <c r="V213" s="209">
        <v>200000000</v>
      </c>
      <c r="W213" s="725">
        <f t="shared" si="125"/>
        <v>155744794</v>
      </c>
      <c r="X213" s="724"/>
      <c r="Y213" s="31"/>
      <c r="Z213" s="31"/>
      <c r="AA213" s="31">
        <v>0</v>
      </c>
      <c r="AB213" s="31">
        <v>5921630</v>
      </c>
      <c r="AC213" s="31"/>
      <c r="AD213" s="31"/>
      <c r="AE213" s="31">
        <v>23244184</v>
      </c>
      <c r="AF213" s="31">
        <v>26393296</v>
      </c>
      <c r="AG213" s="31">
        <v>36499609</v>
      </c>
      <c r="AH213" s="31">
        <v>61105262</v>
      </c>
      <c r="AI213" s="31">
        <v>2580813</v>
      </c>
      <c r="AJ213" s="209">
        <f t="shared" si="126"/>
        <v>44255206</v>
      </c>
      <c r="AK213" s="209">
        <f t="shared" si="122"/>
        <v>0</v>
      </c>
      <c r="AL213" s="621" t="s">
        <v>78</v>
      </c>
      <c r="AM213" s="35" t="s">
        <v>44</v>
      </c>
    </row>
    <row r="214" spans="1:41" s="41" customFormat="1" ht="25.5" customHeight="1" outlineLevel="1">
      <c r="A214" s="38"/>
      <c r="B214" s="42"/>
      <c r="C214" s="38"/>
      <c r="D214" s="38"/>
      <c r="E214" s="38"/>
      <c r="F214" s="38"/>
      <c r="G214" s="39"/>
      <c r="H214" s="39"/>
      <c r="I214" s="40"/>
      <c r="J214" s="40"/>
      <c r="K214" s="39"/>
      <c r="L214" s="39"/>
      <c r="M214" s="39"/>
      <c r="N214" s="38"/>
      <c r="P214" s="42"/>
      <c r="Q214" s="42"/>
      <c r="R214" s="42"/>
      <c r="S214" s="110" t="s">
        <v>58</v>
      </c>
      <c r="T214" s="867">
        <f t="shared" ref="T214:Z214" si="133">SUM(T203:T213)</f>
        <v>15075559892</v>
      </c>
      <c r="U214" s="111">
        <f t="shared" si="133"/>
        <v>1600876324</v>
      </c>
      <c r="V214" s="111">
        <f t="shared" si="133"/>
        <v>2599193764</v>
      </c>
      <c r="W214" s="111">
        <f t="shared" si="133"/>
        <v>2544428758</v>
      </c>
      <c r="X214" s="111">
        <f t="shared" si="133"/>
        <v>0</v>
      </c>
      <c r="Y214" s="111">
        <f t="shared" si="133"/>
        <v>0</v>
      </c>
      <c r="Z214" s="111">
        <f t="shared" si="133"/>
        <v>0</v>
      </c>
      <c r="AA214" s="111">
        <v>560272931</v>
      </c>
      <c r="AB214" s="111">
        <v>364259562</v>
      </c>
      <c r="AC214" s="111">
        <v>441998909</v>
      </c>
      <c r="AD214" s="111">
        <v>188429630</v>
      </c>
      <c r="AE214" s="111">
        <v>271871499</v>
      </c>
      <c r="AF214" s="111">
        <v>292521026</v>
      </c>
      <c r="AG214" s="111">
        <v>356373976</v>
      </c>
      <c r="AH214" s="111">
        <v>66120412</v>
      </c>
      <c r="AI214" s="111">
        <v>2580813</v>
      </c>
      <c r="AJ214" s="111">
        <f>SUM(AJ203:AJ213)</f>
        <v>54765006</v>
      </c>
      <c r="AK214" s="111">
        <f>SUM(AK203:AK213)</f>
        <v>10875489804</v>
      </c>
      <c r="AL214" s="45"/>
    </row>
    <row r="215" spans="1:41" s="23" customFormat="1" ht="24" customHeight="1" outlineLevel="1">
      <c r="A215" s="38"/>
      <c r="B215" s="42"/>
      <c r="C215" s="38"/>
      <c r="D215" s="38"/>
      <c r="E215" s="38"/>
      <c r="F215" s="38"/>
      <c r="G215" s="39"/>
      <c r="H215" s="39"/>
      <c r="I215" s="40"/>
      <c r="J215" s="40"/>
      <c r="K215" s="39"/>
      <c r="L215" s="39"/>
      <c r="M215" s="39"/>
      <c r="N215" s="38"/>
      <c r="O215" s="41"/>
      <c r="P215" s="42"/>
      <c r="Q215" s="42"/>
      <c r="R215" s="42"/>
      <c r="S215" s="46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5"/>
      <c r="AM215" s="41"/>
    </row>
    <row r="216" spans="1:41" s="23" customFormat="1" ht="25.5" customHeight="1" outlineLevel="1">
      <c r="A216" s="38"/>
      <c r="B216" s="42"/>
      <c r="C216" s="38"/>
      <c r="D216" s="38"/>
      <c r="E216" s="38"/>
      <c r="F216" s="38"/>
      <c r="G216" s="39"/>
      <c r="H216" s="39"/>
      <c r="I216" s="40"/>
      <c r="J216" s="40"/>
      <c r="K216" s="39"/>
      <c r="L216" s="39"/>
      <c r="M216" s="39"/>
      <c r="N216" s="38"/>
      <c r="O216" s="41"/>
      <c r="P216" s="42"/>
      <c r="Q216" s="42"/>
      <c r="R216" s="42"/>
      <c r="S216" s="22" t="s">
        <v>59</v>
      </c>
      <c r="T216" s="49"/>
      <c r="U216" s="49"/>
      <c r="V216" s="50"/>
      <c r="W216" s="50"/>
      <c r="X216" s="50"/>
      <c r="Y216" s="50"/>
      <c r="Z216" s="50"/>
      <c r="AA216" s="51"/>
      <c r="AB216" s="51"/>
      <c r="AC216" s="51"/>
      <c r="AD216" s="51"/>
      <c r="AE216" s="51"/>
      <c r="AF216" s="51"/>
      <c r="AG216" s="51"/>
      <c r="AH216" s="51"/>
      <c r="AI216" s="51"/>
      <c r="AJ216" s="50"/>
      <c r="AK216" s="50"/>
      <c r="AL216" s="45"/>
    </row>
    <row r="217" spans="1:41" s="23" customFormat="1" ht="25.5" customHeight="1" outlineLevel="1">
      <c r="A217" s="630" t="s">
        <v>115</v>
      </c>
      <c r="B217" s="653">
        <v>30479286</v>
      </c>
      <c r="C217" s="630">
        <v>31</v>
      </c>
      <c r="D217" s="630">
        <v>2</v>
      </c>
      <c r="E217" s="630" t="s">
        <v>33</v>
      </c>
      <c r="F217" s="630" t="s">
        <v>69</v>
      </c>
      <c r="G217" s="630" t="s">
        <v>83</v>
      </c>
      <c r="H217" s="631" t="s">
        <v>154</v>
      </c>
      <c r="I217" s="632" t="s">
        <v>72</v>
      </c>
      <c r="J217" s="26" t="s">
        <v>932</v>
      </c>
      <c r="K217" s="630" t="s">
        <v>169</v>
      </c>
      <c r="L217" s="630" t="s">
        <v>185</v>
      </c>
      <c r="M217" s="633">
        <v>10</v>
      </c>
      <c r="N217" s="630" t="s">
        <v>341</v>
      </c>
      <c r="O217" s="634" t="s">
        <v>40</v>
      </c>
      <c r="P217" s="632">
        <v>30479286</v>
      </c>
      <c r="Q217" s="632"/>
      <c r="R217" s="632"/>
      <c r="S217" s="634" t="s">
        <v>192</v>
      </c>
      <c r="T217" s="635">
        <v>341707000</v>
      </c>
      <c r="U217" s="213">
        <v>0</v>
      </c>
      <c r="V217" s="213">
        <f>178787000+162920000-166720578-40000000</f>
        <v>134986422</v>
      </c>
      <c r="W217" s="726">
        <f t="shared" si="123"/>
        <v>0</v>
      </c>
      <c r="X217" s="724"/>
      <c r="Y217" s="31"/>
      <c r="Z217" s="31"/>
      <c r="AA217" s="31">
        <v>0</v>
      </c>
      <c r="AB217" s="31">
        <v>0</v>
      </c>
      <c r="AC217" s="31"/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213">
        <f t="shared" si="124"/>
        <v>134986422</v>
      </c>
      <c r="AK217" s="213">
        <f t="shared" ref="AK217" si="134">+T217-U217-W217-AJ217</f>
        <v>206720578</v>
      </c>
      <c r="AL217" s="637" t="s">
        <v>43</v>
      </c>
      <c r="AM217" s="35" t="s">
        <v>63</v>
      </c>
      <c r="AO217" s="23" t="s">
        <v>906</v>
      </c>
    </row>
    <row r="218" spans="1:41" s="41" customFormat="1" ht="25.5" customHeight="1" outlineLevel="1">
      <c r="A218" s="630"/>
      <c r="B218" s="632">
        <v>40005930</v>
      </c>
      <c r="C218" s="630">
        <v>31</v>
      </c>
      <c r="D218" s="630">
        <v>2</v>
      </c>
      <c r="E218" s="630" t="s">
        <v>33</v>
      </c>
      <c r="F218" s="630" t="s">
        <v>69</v>
      </c>
      <c r="G218" s="630" t="s">
        <v>83</v>
      </c>
      <c r="H218" s="630" t="s">
        <v>49</v>
      </c>
      <c r="I218" s="632" t="s">
        <v>72</v>
      </c>
      <c r="J218" s="26" t="s">
        <v>932</v>
      </c>
      <c r="K218" s="630" t="s">
        <v>169</v>
      </c>
      <c r="L218" s="630" t="s">
        <v>185</v>
      </c>
      <c r="M218" s="630">
        <v>10</v>
      </c>
      <c r="N218" s="630" t="s">
        <v>46</v>
      </c>
      <c r="O218" s="634" t="s">
        <v>40</v>
      </c>
      <c r="P218" s="632">
        <f>+B218</f>
        <v>40005930</v>
      </c>
      <c r="Q218" s="632"/>
      <c r="R218" s="632"/>
      <c r="S218" s="634" t="s">
        <v>866</v>
      </c>
      <c r="T218" s="635">
        <v>885435000</v>
      </c>
      <c r="U218" s="213">
        <v>0</v>
      </c>
      <c r="V218" s="213">
        <v>11754400</v>
      </c>
      <c r="W218" s="213">
        <f t="shared" ref="W218" si="135">+SUM(X218:AI218)</f>
        <v>0</v>
      </c>
      <c r="X218" s="213"/>
      <c r="Y218" s="213"/>
      <c r="Z218" s="213"/>
      <c r="AA218" s="31">
        <v>0</v>
      </c>
      <c r="AB218" s="31">
        <v>0</v>
      </c>
      <c r="AC218" s="213"/>
      <c r="AD218" s="213">
        <v>0</v>
      </c>
      <c r="AE218" s="213">
        <v>0</v>
      </c>
      <c r="AF218" s="213">
        <v>0</v>
      </c>
      <c r="AG218" s="213">
        <v>0</v>
      </c>
      <c r="AH218" s="213">
        <v>0</v>
      </c>
      <c r="AI218" s="213">
        <v>0</v>
      </c>
      <c r="AJ218" s="213">
        <f t="shared" ref="AJ218" si="136">+V218-W218</f>
        <v>11754400</v>
      </c>
      <c r="AK218" s="213">
        <f>+T218-U218-W218-AJ218</f>
        <v>873680600</v>
      </c>
      <c r="AL218" s="637" t="s">
        <v>43</v>
      </c>
      <c r="AM218" s="35" t="s">
        <v>63</v>
      </c>
    </row>
    <row r="219" spans="1:41" s="41" customFormat="1" ht="25.5" customHeight="1" outlineLevel="1">
      <c r="A219" s="38"/>
      <c r="B219" s="42"/>
      <c r="C219" s="38"/>
      <c r="D219" s="38"/>
      <c r="E219" s="38"/>
      <c r="F219" s="38"/>
      <c r="G219" s="39"/>
      <c r="H219" s="39"/>
      <c r="I219" s="40"/>
      <c r="J219" s="40"/>
      <c r="K219" s="39"/>
      <c r="L219" s="39"/>
      <c r="M219" s="39"/>
      <c r="N219" s="38"/>
      <c r="P219" s="42"/>
      <c r="Q219" s="42"/>
      <c r="R219" s="42"/>
      <c r="S219" s="638" t="s">
        <v>67</v>
      </c>
      <c r="T219" s="639">
        <f>SUBTOTAL(9,T217:T218)</f>
        <v>1227142000</v>
      </c>
      <c r="U219" s="639">
        <f t="shared" ref="U219:Z219" si="137">SUBTOTAL(9,U217:U218)</f>
        <v>0</v>
      </c>
      <c r="V219" s="639">
        <f>SUBTOTAL(9,V217:V218)</f>
        <v>146740822</v>
      </c>
      <c r="W219" s="639">
        <f t="shared" si="137"/>
        <v>0</v>
      </c>
      <c r="X219" s="639">
        <f t="shared" si="137"/>
        <v>0</v>
      </c>
      <c r="Y219" s="639">
        <f t="shared" si="137"/>
        <v>0</v>
      </c>
      <c r="Z219" s="639">
        <f t="shared" si="137"/>
        <v>0</v>
      </c>
      <c r="AA219" s="639">
        <v>0</v>
      </c>
      <c r="AB219" s="639">
        <v>0</v>
      </c>
      <c r="AC219" s="639">
        <v>0</v>
      </c>
      <c r="AD219" s="639">
        <v>0</v>
      </c>
      <c r="AE219" s="639">
        <v>0</v>
      </c>
      <c r="AF219" s="639">
        <v>0</v>
      </c>
      <c r="AG219" s="639">
        <v>0</v>
      </c>
      <c r="AH219" s="639">
        <v>0</v>
      </c>
      <c r="AI219" s="639">
        <v>0</v>
      </c>
      <c r="AJ219" s="639">
        <f>SUBTOTAL(9,AJ217:AJ218)</f>
        <v>146740822</v>
      </c>
      <c r="AK219" s="639">
        <f>SUBTOTAL(9,AK217:AK218)</f>
        <v>1080401178</v>
      </c>
      <c r="AL219" s="45"/>
      <c r="AM219" s="23"/>
    </row>
    <row r="220" spans="1:41" s="41" customFormat="1" ht="25.5" customHeight="1" outlineLevel="1">
      <c r="A220" s="38"/>
      <c r="B220" s="42"/>
      <c r="C220" s="38"/>
      <c r="D220" s="38"/>
      <c r="E220" s="38"/>
      <c r="F220" s="38"/>
      <c r="G220" s="39"/>
      <c r="H220" s="39"/>
      <c r="I220" s="40"/>
      <c r="J220" s="40"/>
      <c r="K220" s="39"/>
      <c r="L220" s="39"/>
      <c r="M220" s="39"/>
      <c r="N220" s="38"/>
      <c r="P220" s="42"/>
      <c r="Q220" s="42"/>
      <c r="R220" s="42"/>
      <c r="S220" s="119"/>
      <c r="T220" s="120"/>
      <c r="U220" s="120"/>
      <c r="V220" s="120"/>
      <c r="W220" s="120"/>
      <c r="X220" s="120"/>
      <c r="Y220" s="120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0"/>
      <c r="AJ220" s="120"/>
      <c r="AK220" s="120"/>
      <c r="AL220" s="45"/>
      <c r="AM220" s="23"/>
    </row>
    <row r="221" spans="1:41" s="82" customFormat="1" ht="24.75" customHeight="1" outlineLevel="1">
      <c r="A221" s="38"/>
      <c r="B221" s="42"/>
      <c r="C221" s="38"/>
      <c r="D221" s="38"/>
      <c r="E221" s="38"/>
      <c r="F221" s="38"/>
      <c r="G221" s="39"/>
      <c r="H221" s="39"/>
      <c r="I221" s="40"/>
      <c r="J221" s="40"/>
      <c r="K221" s="39"/>
      <c r="L221" s="39"/>
      <c r="M221" s="39"/>
      <c r="N221" s="38"/>
      <c r="O221" s="41"/>
      <c r="P221" s="42"/>
      <c r="Q221" s="42"/>
      <c r="R221" s="42"/>
      <c r="S221" s="46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5"/>
      <c r="AM221" s="41"/>
    </row>
    <row r="222" spans="1:41" s="77" customFormat="1" ht="24.75" customHeight="1" outlineLevel="1">
      <c r="A222" s="39"/>
      <c r="B222" s="76"/>
      <c r="C222" s="75"/>
      <c r="D222" s="75"/>
      <c r="E222" s="39"/>
      <c r="F222" s="39"/>
      <c r="G222" s="39"/>
      <c r="H222" s="39"/>
      <c r="I222" s="40"/>
      <c r="J222" s="40"/>
      <c r="K222" s="39"/>
      <c r="L222" s="39"/>
      <c r="M222" s="39"/>
      <c r="N222" s="75"/>
      <c r="P222" s="76"/>
      <c r="Q222" s="42"/>
      <c r="R222" s="42"/>
      <c r="S222" s="78" t="s">
        <v>194</v>
      </c>
      <c r="T222" s="79">
        <f>T214+T219</f>
        <v>16302701892</v>
      </c>
      <c r="U222" s="79">
        <f t="shared" ref="U222:Z222" si="138">U214+U219</f>
        <v>1600876324</v>
      </c>
      <c r="V222" s="79">
        <f t="shared" si="138"/>
        <v>2745934586</v>
      </c>
      <c r="W222" s="79">
        <f t="shared" si="138"/>
        <v>2544428758</v>
      </c>
      <c r="X222" s="79">
        <f t="shared" si="138"/>
        <v>0</v>
      </c>
      <c r="Y222" s="79">
        <f t="shared" si="138"/>
        <v>0</v>
      </c>
      <c r="Z222" s="79">
        <f t="shared" si="138"/>
        <v>0</v>
      </c>
      <c r="AA222" s="79">
        <v>560272931</v>
      </c>
      <c r="AB222" s="79">
        <v>364259562</v>
      </c>
      <c r="AC222" s="79">
        <v>441998909</v>
      </c>
      <c r="AD222" s="79">
        <v>188429630</v>
      </c>
      <c r="AE222" s="79">
        <v>271871499</v>
      </c>
      <c r="AF222" s="79">
        <v>292521026</v>
      </c>
      <c r="AG222" s="79">
        <v>356373976</v>
      </c>
      <c r="AH222" s="79">
        <v>66120412</v>
      </c>
      <c r="AI222" s="79">
        <v>2580813</v>
      </c>
      <c r="AJ222" s="79">
        <f t="shared" ref="AJ222:AK222" si="139">AJ214+AJ219</f>
        <v>201505828</v>
      </c>
      <c r="AK222" s="79">
        <f t="shared" si="139"/>
        <v>11955890982</v>
      </c>
      <c r="AL222" s="103"/>
      <c r="AM222" s="82"/>
    </row>
    <row r="223" spans="1:41" s="77" customFormat="1" ht="24.75" customHeight="1" outlineLevel="1">
      <c r="A223" s="39"/>
      <c r="B223" s="76"/>
      <c r="C223" s="75"/>
      <c r="D223" s="75"/>
      <c r="E223" s="39"/>
      <c r="F223" s="39"/>
      <c r="G223" s="39"/>
      <c r="H223" s="39"/>
      <c r="I223" s="40"/>
      <c r="J223" s="40"/>
      <c r="K223" s="39"/>
      <c r="L223" s="39"/>
      <c r="M223" s="39"/>
      <c r="N223" s="75"/>
      <c r="P223" s="76"/>
      <c r="Q223" s="42"/>
      <c r="R223" s="42"/>
      <c r="S223" s="83"/>
      <c r="T223" s="84"/>
      <c r="U223" s="84"/>
      <c r="V223" s="84"/>
      <c r="W223" s="84"/>
      <c r="X223" s="84"/>
      <c r="Y223" s="84"/>
      <c r="Z223" s="84"/>
      <c r="AA223" s="84"/>
      <c r="AB223" s="84"/>
      <c r="AC223" s="84"/>
      <c r="AD223" s="84"/>
      <c r="AE223" s="84"/>
      <c r="AF223" s="84"/>
      <c r="AG223" s="84"/>
      <c r="AH223" s="84"/>
      <c r="AI223" s="84"/>
      <c r="AJ223" s="84"/>
      <c r="AK223" s="84"/>
      <c r="AL223" s="103"/>
    </row>
    <row r="224" spans="1:41" s="23" customFormat="1" ht="25.5" customHeight="1" outlineLevel="1">
      <c r="A224" s="39"/>
      <c r="B224" s="40"/>
      <c r="C224" s="39"/>
      <c r="D224" s="39"/>
      <c r="E224" s="39"/>
      <c r="F224" s="39"/>
      <c r="G224" s="39"/>
      <c r="H224" s="39"/>
      <c r="I224" s="40"/>
      <c r="J224" s="40"/>
      <c r="K224" s="39"/>
      <c r="L224" s="39"/>
      <c r="M224" s="39"/>
      <c r="N224" s="39"/>
      <c r="O224" s="86"/>
      <c r="P224" s="40"/>
      <c r="Q224" s="42"/>
      <c r="R224" s="42"/>
      <c r="S224" s="87" t="s">
        <v>195</v>
      </c>
      <c r="T224" s="88"/>
      <c r="U224" s="88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89"/>
      <c r="AM224" s="77"/>
    </row>
    <row r="225" spans="1:39" s="36" customFormat="1" ht="25.5" customHeight="1" outlineLevel="2">
      <c r="A225" s="38"/>
      <c r="B225" s="42"/>
      <c r="C225" s="38"/>
      <c r="D225" s="38"/>
      <c r="E225" s="38"/>
      <c r="F225" s="38"/>
      <c r="G225" s="39"/>
      <c r="H225" s="39"/>
      <c r="I225" s="40"/>
      <c r="J225" s="40"/>
      <c r="K225" s="39"/>
      <c r="L225" s="39"/>
      <c r="M225" s="39"/>
      <c r="N225" s="38"/>
      <c r="O225" s="41"/>
      <c r="P225" s="42"/>
      <c r="Q225" s="42"/>
      <c r="R225" s="42"/>
      <c r="S225" s="22" t="s">
        <v>32</v>
      </c>
      <c r="T225" s="49"/>
      <c r="U225" s="49"/>
      <c r="V225" s="50"/>
      <c r="W225" s="50"/>
      <c r="X225" s="50"/>
      <c r="Y225" s="50"/>
      <c r="Z225" s="50"/>
      <c r="AA225" s="51"/>
      <c r="AB225" s="51"/>
      <c r="AC225" s="51"/>
      <c r="AD225" s="51"/>
      <c r="AE225" s="51"/>
      <c r="AF225" s="51"/>
      <c r="AG225" s="51"/>
      <c r="AH225" s="51"/>
      <c r="AI225" s="51"/>
      <c r="AJ225" s="50"/>
      <c r="AK225" s="50"/>
      <c r="AL225" s="45"/>
      <c r="AM225" s="23"/>
    </row>
    <row r="226" spans="1:39" s="36" customFormat="1" ht="25.5" customHeight="1" outlineLevel="2">
      <c r="A226" s="24"/>
      <c r="B226" s="653">
        <v>30085125</v>
      </c>
      <c r="C226" s="24">
        <v>31</v>
      </c>
      <c r="D226" s="24">
        <v>2</v>
      </c>
      <c r="E226" s="24" t="s">
        <v>33</v>
      </c>
      <c r="F226" s="24" t="s">
        <v>34</v>
      </c>
      <c r="G226" s="24" t="s">
        <v>83</v>
      </c>
      <c r="H226" s="25" t="s">
        <v>49</v>
      </c>
      <c r="I226" s="26" t="s">
        <v>84</v>
      </c>
      <c r="J226" s="26" t="e">
        <v>#N/A</v>
      </c>
      <c r="K226" s="24" t="s">
        <v>169</v>
      </c>
      <c r="L226" s="24" t="s">
        <v>196</v>
      </c>
      <c r="M226" s="27">
        <v>11</v>
      </c>
      <c r="N226" s="24" t="s">
        <v>46</v>
      </c>
      <c r="O226" s="26" t="s">
        <v>56</v>
      </c>
      <c r="P226" s="26">
        <v>30085125</v>
      </c>
      <c r="Q226" s="26" t="s">
        <v>719</v>
      </c>
      <c r="R226" s="26"/>
      <c r="S226" s="28" t="s">
        <v>197</v>
      </c>
      <c r="T226" s="29">
        <v>23800000</v>
      </c>
      <c r="U226" s="33">
        <v>14500000</v>
      </c>
      <c r="V226" s="33">
        <f>13700000-4400000</f>
        <v>9300000</v>
      </c>
      <c r="W226" s="725">
        <f t="shared" si="123"/>
        <v>0</v>
      </c>
      <c r="X226" s="724"/>
      <c r="Y226" s="31"/>
      <c r="Z226" s="31"/>
      <c r="AA226" s="31">
        <v>0</v>
      </c>
      <c r="AB226" s="31">
        <v>0</v>
      </c>
      <c r="AC226" s="31"/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3">
        <f t="shared" si="124"/>
        <v>9300000</v>
      </c>
      <c r="AK226" s="33">
        <f t="shared" ref="AK226:AK233" si="140">+T226-U226-W226-AJ226</f>
        <v>0</v>
      </c>
      <c r="AL226" s="34" t="s">
        <v>43</v>
      </c>
      <c r="AM226" s="35" t="s">
        <v>942</v>
      </c>
    </row>
    <row r="227" spans="1:39" s="36" customFormat="1" ht="25.5" customHeight="1" outlineLevel="2">
      <c r="A227" s="24"/>
      <c r="B227" s="653">
        <v>30328431</v>
      </c>
      <c r="C227" s="24">
        <v>31</v>
      </c>
      <c r="D227" s="24">
        <v>2</v>
      </c>
      <c r="E227" s="24" t="s">
        <v>33</v>
      </c>
      <c r="F227" s="24" t="s">
        <v>34</v>
      </c>
      <c r="G227" s="24" t="s">
        <v>83</v>
      </c>
      <c r="H227" s="25" t="s">
        <v>49</v>
      </c>
      <c r="I227" s="26" t="s">
        <v>53</v>
      </c>
      <c r="J227" s="26" t="s">
        <v>930</v>
      </c>
      <c r="K227" s="24" t="s">
        <v>169</v>
      </c>
      <c r="L227" s="24" t="s">
        <v>196</v>
      </c>
      <c r="M227" s="27">
        <v>11</v>
      </c>
      <c r="N227" s="24" t="s">
        <v>46</v>
      </c>
      <c r="O227" s="26" t="s">
        <v>56</v>
      </c>
      <c r="P227" s="26">
        <v>30328431</v>
      </c>
      <c r="Q227" s="26" t="s">
        <v>719</v>
      </c>
      <c r="R227" s="26"/>
      <c r="S227" s="28" t="s">
        <v>198</v>
      </c>
      <c r="T227" s="29">
        <v>40280000</v>
      </c>
      <c r="U227" s="33">
        <v>20740000</v>
      </c>
      <c r="V227" s="33">
        <f>+W227</f>
        <v>13160000</v>
      </c>
      <c r="W227" s="725">
        <f t="shared" si="123"/>
        <v>13160000</v>
      </c>
      <c r="X227" s="724"/>
      <c r="Y227" s="31"/>
      <c r="Z227" s="31"/>
      <c r="AA227" s="31">
        <v>0</v>
      </c>
      <c r="AB227" s="31">
        <v>0</v>
      </c>
      <c r="AC227" s="31"/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13160000</v>
      </c>
      <c r="AJ227" s="33">
        <f t="shared" si="124"/>
        <v>0</v>
      </c>
      <c r="AK227" s="33">
        <f t="shared" si="140"/>
        <v>6380000</v>
      </c>
      <c r="AL227" s="34" t="s">
        <v>43</v>
      </c>
      <c r="AM227" s="35" t="s">
        <v>44</v>
      </c>
    </row>
    <row r="228" spans="1:39" s="36" customFormat="1" ht="25.5" customHeight="1" outlineLevel="2">
      <c r="A228" s="24"/>
      <c r="B228" s="653">
        <v>30248522</v>
      </c>
      <c r="C228" s="24">
        <v>31</v>
      </c>
      <c r="D228" s="24">
        <v>2</v>
      </c>
      <c r="E228" s="24" t="s">
        <v>33</v>
      </c>
      <c r="F228" s="24" t="s">
        <v>34</v>
      </c>
      <c r="G228" s="24"/>
      <c r="H228" s="25"/>
      <c r="I228" s="26" t="s">
        <v>53</v>
      </c>
      <c r="J228" s="26" t="s">
        <v>930</v>
      </c>
      <c r="K228" s="24" t="s">
        <v>169</v>
      </c>
      <c r="L228" s="24" t="s">
        <v>196</v>
      </c>
      <c r="M228" s="27">
        <v>11</v>
      </c>
      <c r="N228" s="24" t="s">
        <v>46</v>
      </c>
      <c r="O228" s="28" t="s">
        <v>40</v>
      </c>
      <c r="P228" s="26">
        <v>30248522</v>
      </c>
      <c r="Q228" s="26" t="s">
        <v>656</v>
      </c>
      <c r="R228" s="26"/>
      <c r="S228" s="28" t="s">
        <v>199</v>
      </c>
      <c r="T228" s="29">
        <v>1321664194</v>
      </c>
      <c r="U228" s="33">
        <v>0</v>
      </c>
      <c r="V228" s="33">
        <f>16220000+4400000</f>
        <v>20620000</v>
      </c>
      <c r="W228" s="725">
        <f t="shared" si="123"/>
        <v>13184010</v>
      </c>
      <c r="X228" s="724"/>
      <c r="Y228" s="31"/>
      <c r="Z228" s="31"/>
      <c r="AA228" s="31">
        <v>0</v>
      </c>
      <c r="AB228" s="31">
        <v>0</v>
      </c>
      <c r="AC228" s="31"/>
      <c r="AD228" s="31">
        <v>0</v>
      </c>
      <c r="AE228" s="31">
        <v>0</v>
      </c>
      <c r="AF228" s="31">
        <v>0</v>
      </c>
      <c r="AG228" s="31">
        <v>13184010</v>
      </c>
      <c r="AH228" s="31">
        <v>0</v>
      </c>
      <c r="AI228" s="31">
        <v>0</v>
      </c>
      <c r="AJ228" s="33">
        <f t="shared" si="124"/>
        <v>7435990</v>
      </c>
      <c r="AK228" s="33">
        <f t="shared" si="140"/>
        <v>1301044194</v>
      </c>
      <c r="AL228" s="34" t="s">
        <v>43</v>
      </c>
      <c r="AM228" s="35" t="s">
        <v>44</v>
      </c>
    </row>
    <row r="229" spans="1:39" s="23" customFormat="1" ht="25.5" customHeight="1" outlineLevel="1">
      <c r="A229" s="614"/>
      <c r="B229" s="616">
        <v>40006863</v>
      </c>
      <c r="C229" s="614">
        <v>31</v>
      </c>
      <c r="D229" s="614">
        <v>2</v>
      </c>
      <c r="E229" s="614" t="s">
        <v>33</v>
      </c>
      <c r="F229" s="614" t="s">
        <v>60</v>
      </c>
      <c r="G229" s="614" t="s">
        <v>35</v>
      </c>
      <c r="H229" s="615" t="s">
        <v>49</v>
      </c>
      <c r="I229" s="616" t="s">
        <v>50</v>
      </c>
      <c r="J229" s="26" t="s">
        <v>929</v>
      </c>
      <c r="K229" s="614" t="s">
        <v>169</v>
      </c>
      <c r="L229" s="614" t="s">
        <v>196</v>
      </c>
      <c r="M229" s="628">
        <v>11</v>
      </c>
      <c r="N229" s="614" t="s">
        <v>46</v>
      </c>
      <c r="O229" s="618" t="s">
        <v>56</v>
      </c>
      <c r="P229" s="616">
        <v>40006863</v>
      </c>
      <c r="Q229" s="616" t="s">
        <v>719</v>
      </c>
      <c r="R229" s="616"/>
      <c r="S229" s="618" t="s">
        <v>200</v>
      </c>
      <c r="T229" s="619">
        <v>129430000</v>
      </c>
      <c r="U229" s="209">
        <v>22757400</v>
      </c>
      <c r="V229" s="209">
        <v>15000000</v>
      </c>
      <c r="W229" s="725">
        <f>+SUM(X229:AI229)</f>
        <v>0</v>
      </c>
      <c r="X229" s="731"/>
      <c r="Y229" s="209"/>
      <c r="Z229" s="209"/>
      <c r="AA229" s="31">
        <v>0</v>
      </c>
      <c r="AB229" s="31">
        <v>0</v>
      </c>
      <c r="AC229" s="31"/>
      <c r="AD229" s="31">
        <v>0</v>
      </c>
      <c r="AE229" s="209">
        <v>0</v>
      </c>
      <c r="AF229" s="209">
        <v>0</v>
      </c>
      <c r="AG229" s="209">
        <v>0</v>
      </c>
      <c r="AH229" s="209">
        <v>0</v>
      </c>
      <c r="AI229" s="209">
        <v>0</v>
      </c>
      <c r="AJ229" s="209">
        <f>+V229-W229</f>
        <v>15000000</v>
      </c>
      <c r="AK229" s="209">
        <f t="shared" si="140"/>
        <v>91672600</v>
      </c>
      <c r="AL229" s="621" t="s">
        <v>43</v>
      </c>
      <c r="AM229" s="35" t="s">
        <v>44</v>
      </c>
    </row>
    <row r="230" spans="1:39" s="23" customFormat="1" ht="25.5" customHeight="1" outlineLevel="1">
      <c r="A230" s="614"/>
      <c r="B230" s="616">
        <v>30116479</v>
      </c>
      <c r="C230" s="614">
        <v>31</v>
      </c>
      <c r="D230" s="614">
        <v>2</v>
      </c>
      <c r="E230" s="614" t="s">
        <v>33</v>
      </c>
      <c r="F230" s="614" t="s">
        <v>60</v>
      </c>
      <c r="G230" s="614" t="s">
        <v>83</v>
      </c>
      <c r="H230" s="615" t="s">
        <v>154</v>
      </c>
      <c r="I230" s="616" t="s">
        <v>72</v>
      </c>
      <c r="J230" s="26" t="s">
        <v>932</v>
      </c>
      <c r="K230" s="614" t="s">
        <v>169</v>
      </c>
      <c r="L230" s="614" t="s">
        <v>196</v>
      </c>
      <c r="M230" s="628">
        <v>11</v>
      </c>
      <c r="N230" s="614" t="s">
        <v>341</v>
      </c>
      <c r="O230" s="618" t="s">
        <v>40</v>
      </c>
      <c r="P230" s="616">
        <v>30116479</v>
      </c>
      <c r="Q230" s="616" t="s">
        <v>719</v>
      </c>
      <c r="R230" s="616"/>
      <c r="S230" s="618" t="s">
        <v>202</v>
      </c>
      <c r="T230" s="619">
        <v>606455904</v>
      </c>
      <c r="U230" s="209">
        <v>0</v>
      </c>
      <c r="V230" s="209">
        <f>204500000+217519000</f>
        <v>422019000</v>
      </c>
      <c r="W230" s="725">
        <f>+SUM(X230:AI230)</f>
        <v>338959949</v>
      </c>
      <c r="X230" s="731"/>
      <c r="Y230" s="209"/>
      <c r="Z230" s="209"/>
      <c r="AA230" s="31">
        <v>67483897</v>
      </c>
      <c r="AB230" s="31">
        <v>74352964</v>
      </c>
      <c r="AC230" s="31">
        <v>111026901</v>
      </c>
      <c r="AD230" s="209">
        <v>86096187</v>
      </c>
      <c r="AE230" s="209">
        <v>0</v>
      </c>
      <c r="AF230" s="209">
        <v>0</v>
      </c>
      <c r="AG230" s="209">
        <v>0</v>
      </c>
      <c r="AH230" s="209">
        <v>0</v>
      </c>
      <c r="AI230" s="209">
        <v>0</v>
      </c>
      <c r="AJ230" s="209">
        <f>+V230-W230</f>
        <v>83059051</v>
      </c>
      <c r="AK230" s="209">
        <f t="shared" si="140"/>
        <v>184436904</v>
      </c>
      <c r="AL230" s="621" t="s">
        <v>43</v>
      </c>
      <c r="AM230" s="35" t="s">
        <v>44</v>
      </c>
    </row>
    <row r="231" spans="1:39" s="41" customFormat="1" ht="25.5" customHeight="1" outlineLevel="1">
      <c r="A231" s="614"/>
      <c r="B231" s="616">
        <v>40015801</v>
      </c>
      <c r="C231" s="614">
        <v>31</v>
      </c>
      <c r="D231" s="614">
        <v>2</v>
      </c>
      <c r="E231" s="614" t="s">
        <v>33</v>
      </c>
      <c r="F231" s="614" t="s">
        <v>60</v>
      </c>
      <c r="G231" s="614" t="s">
        <v>83</v>
      </c>
      <c r="H231" s="614" t="s">
        <v>49</v>
      </c>
      <c r="I231" s="616" t="s">
        <v>50</v>
      </c>
      <c r="J231" s="616" t="s">
        <v>929</v>
      </c>
      <c r="K231" s="614" t="s">
        <v>169</v>
      </c>
      <c r="L231" s="614" t="s">
        <v>196</v>
      </c>
      <c r="M231" s="614">
        <v>11</v>
      </c>
      <c r="N231" s="614" t="s">
        <v>46</v>
      </c>
      <c r="O231" s="618" t="s">
        <v>56</v>
      </c>
      <c r="P231" s="616">
        <v>40015801</v>
      </c>
      <c r="Q231" s="616"/>
      <c r="R231" s="616"/>
      <c r="S231" s="618" t="s">
        <v>203</v>
      </c>
      <c r="T231" s="619">
        <v>122370000</v>
      </c>
      <c r="U231" s="209">
        <v>0</v>
      </c>
      <c r="V231" s="209">
        <v>10000000</v>
      </c>
      <c r="W231" s="725">
        <f>+SUM(X231:AI231)</f>
        <v>5900000</v>
      </c>
      <c r="X231" s="731"/>
      <c r="Y231" s="209"/>
      <c r="Z231" s="209"/>
      <c r="AA231" s="209">
        <v>5900000</v>
      </c>
      <c r="AB231" s="209">
        <v>0</v>
      </c>
      <c r="AC231" s="209"/>
      <c r="AD231" s="209">
        <v>0</v>
      </c>
      <c r="AE231" s="209">
        <v>0</v>
      </c>
      <c r="AF231" s="209">
        <v>0</v>
      </c>
      <c r="AG231" s="209">
        <v>0</v>
      </c>
      <c r="AH231" s="209">
        <v>0</v>
      </c>
      <c r="AI231" s="209">
        <v>0</v>
      </c>
      <c r="AJ231" s="209">
        <f>+V231-W231</f>
        <v>4100000</v>
      </c>
      <c r="AK231" s="209">
        <f>+T231-U231-W231-AJ231</f>
        <v>112370000</v>
      </c>
      <c r="AL231" s="621" t="s">
        <v>43</v>
      </c>
      <c r="AM231" s="35" t="s">
        <v>44</v>
      </c>
    </row>
    <row r="232" spans="1:39" s="41" customFormat="1" ht="25.5" customHeight="1" outlineLevel="1">
      <c r="A232" s="614"/>
      <c r="B232" s="616">
        <v>40005745</v>
      </c>
      <c r="C232" s="614">
        <v>31</v>
      </c>
      <c r="D232" s="614">
        <v>2</v>
      </c>
      <c r="E232" s="614" t="s">
        <v>33</v>
      </c>
      <c r="F232" s="614" t="s">
        <v>69</v>
      </c>
      <c r="G232" s="614"/>
      <c r="H232" s="614"/>
      <c r="I232" s="616" t="s">
        <v>45</v>
      </c>
      <c r="J232" s="616" t="s">
        <v>928</v>
      </c>
      <c r="K232" s="614" t="s">
        <v>169</v>
      </c>
      <c r="L232" s="614" t="s">
        <v>196</v>
      </c>
      <c r="M232" s="628">
        <v>11</v>
      </c>
      <c r="N232" s="614" t="s">
        <v>46</v>
      </c>
      <c r="O232" s="618" t="s">
        <v>56</v>
      </c>
      <c r="P232" s="616">
        <v>40005745</v>
      </c>
      <c r="Q232" s="616"/>
      <c r="R232" s="616"/>
      <c r="S232" s="618" t="s">
        <v>207</v>
      </c>
      <c r="T232" s="619">
        <v>42500000</v>
      </c>
      <c r="U232" s="209">
        <v>0</v>
      </c>
      <c r="V232" s="209">
        <v>10000000</v>
      </c>
      <c r="W232" s="725">
        <f>+SUM(X232:AI232)</f>
        <v>3830000</v>
      </c>
      <c r="X232" s="731"/>
      <c r="Y232" s="209"/>
      <c r="Z232" s="209"/>
      <c r="AA232" s="209">
        <v>3830000</v>
      </c>
      <c r="AB232" s="209">
        <v>0</v>
      </c>
      <c r="AC232" s="209"/>
      <c r="AD232" s="209">
        <v>0</v>
      </c>
      <c r="AE232" s="209">
        <v>0</v>
      </c>
      <c r="AF232" s="209">
        <v>0</v>
      </c>
      <c r="AG232" s="209">
        <v>0</v>
      </c>
      <c r="AH232" s="209">
        <v>0</v>
      </c>
      <c r="AI232" s="209">
        <v>0</v>
      </c>
      <c r="AJ232" s="209">
        <f>+V232-W232</f>
        <v>6170000</v>
      </c>
      <c r="AK232" s="209">
        <f>+T232-U232-W232-AJ232</f>
        <v>32500000</v>
      </c>
      <c r="AL232" s="621" t="s">
        <v>43</v>
      </c>
      <c r="AM232" s="35" t="s">
        <v>44</v>
      </c>
    </row>
    <row r="233" spans="1:39" s="23" customFormat="1" ht="25.5" customHeight="1" outlineLevel="1">
      <c r="A233" s="614"/>
      <c r="B233" s="616" t="s">
        <v>76</v>
      </c>
      <c r="C233" s="614">
        <v>33</v>
      </c>
      <c r="D233" s="614"/>
      <c r="E233" s="614" t="s">
        <v>76</v>
      </c>
      <c r="F233" s="614" t="s">
        <v>69</v>
      </c>
      <c r="G233" s="614" t="s">
        <v>35</v>
      </c>
      <c r="H233" s="615" t="s">
        <v>49</v>
      </c>
      <c r="I233" s="616" t="s">
        <v>61</v>
      </c>
      <c r="J233" s="616"/>
      <c r="K233" s="614" t="s">
        <v>169</v>
      </c>
      <c r="L233" s="614" t="s">
        <v>196</v>
      </c>
      <c r="M233" s="628">
        <v>11</v>
      </c>
      <c r="N233" s="614" t="s">
        <v>76</v>
      </c>
      <c r="O233" s="618" t="s">
        <v>40</v>
      </c>
      <c r="P233" s="616" t="s">
        <v>76</v>
      </c>
      <c r="Q233" s="616"/>
      <c r="R233" s="616"/>
      <c r="S233" s="618" t="s">
        <v>77</v>
      </c>
      <c r="T233" s="740">
        <f>+V233</f>
        <v>201896139</v>
      </c>
      <c r="U233" s="209">
        <v>0</v>
      </c>
      <c r="V233" s="209">
        <v>201896139</v>
      </c>
      <c r="W233" s="725">
        <f>+SUM(X233:AI233)</f>
        <v>201896139</v>
      </c>
      <c r="X233" s="731"/>
      <c r="Y233" s="209"/>
      <c r="Z233" s="209"/>
      <c r="AA233" s="31">
        <v>0</v>
      </c>
      <c r="AB233" s="209"/>
      <c r="AC233" s="31">
        <v>27351332</v>
      </c>
      <c r="AD233" s="209"/>
      <c r="AE233" s="209">
        <v>17120390</v>
      </c>
      <c r="AF233" s="209"/>
      <c r="AG233" s="209">
        <v>13102861</v>
      </c>
      <c r="AH233" s="209">
        <v>117358422</v>
      </c>
      <c r="AI233" s="209">
        <v>26963134</v>
      </c>
      <c r="AJ233" s="209">
        <f>+V233-W233</f>
        <v>0</v>
      </c>
      <c r="AK233" s="209">
        <f t="shared" si="140"/>
        <v>0</v>
      </c>
      <c r="AL233" s="621" t="s">
        <v>78</v>
      </c>
      <c r="AM233" s="35" t="s">
        <v>44</v>
      </c>
    </row>
    <row r="234" spans="1:39" s="41" customFormat="1" ht="25.5" customHeight="1" outlineLevel="1">
      <c r="A234" s="38"/>
      <c r="B234" s="42"/>
      <c r="C234" s="38"/>
      <c r="D234" s="38"/>
      <c r="E234" s="38"/>
      <c r="F234" s="38"/>
      <c r="G234" s="39"/>
      <c r="H234" s="39"/>
      <c r="I234" s="40"/>
      <c r="J234" s="40"/>
      <c r="K234" s="39"/>
      <c r="L234" s="39"/>
      <c r="M234" s="39"/>
      <c r="N234" s="38"/>
      <c r="P234" s="42"/>
      <c r="Q234" s="42"/>
      <c r="R234" s="42"/>
      <c r="S234" s="110" t="s">
        <v>58</v>
      </c>
      <c r="T234" s="867">
        <f>SUBTOTAL(9,T226:T233)</f>
        <v>2488396237</v>
      </c>
      <c r="U234" s="111">
        <f t="shared" ref="U234:V234" si="141">SUBTOTAL(9,U226:U233)</f>
        <v>57997400</v>
      </c>
      <c r="V234" s="111">
        <f t="shared" si="141"/>
        <v>701995139</v>
      </c>
      <c r="W234" s="111">
        <f>SUBTOTAL(9,W226:W233)</f>
        <v>576930098</v>
      </c>
      <c r="X234" s="111">
        <f t="shared" ref="X234" si="142">SUBTOTAL(9,X226:X233)</f>
        <v>0</v>
      </c>
      <c r="Y234" s="111">
        <f t="shared" ref="Y234" si="143">SUBTOTAL(9,Y226:Y233)</f>
        <v>0</v>
      </c>
      <c r="Z234" s="111">
        <f t="shared" ref="Z234" si="144">SUBTOTAL(9,Z226:Z233)</f>
        <v>0</v>
      </c>
      <c r="AA234" s="111">
        <v>67483897</v>
      </c>
      <c r="AB234" s="111">
        <v>74352964</v>
      </c>
      <c r="AC234" s="111">
        <v>138378233</v>
      </c>
      <c r="AD234" s="111">
        <v>86096187</v>
      </c>
      <c r="AE234" s="111">
        <v>17120390</v>
      </c>
      <c r="AF234" s="111">
        <v>0</v>
      </c>
      <c r="AG234" s="111">
        <v>26286871</v>
      </c>
      <c r="AH234" s="111">
        <v>117358422</v>
      </c>
      <c r="AI234" s="111">
        <v>40123134</v>
      </c>
      <c r="AJ234" s="111">
        <f t="shared" ref="AJ234" si="145">SUBTOTAL(9,AJ226:AJ233)</f>
        <v>125065041</v>
      </c>
      <c r="AK234" s="111">
        <f t="shared" ref="AK234" si="146">SUBTOTAL(9,AK226:AK233)</f>
        <v>1728403698</v>
      </c>
      <c r="AL234" s="45"/>
    </row>
    <row r="235" spans="1:39" s="23" customFormat="1" ht="25.5" customHeight="1" outlineLevel="1">
      <c r="A235" s="38"/>
      <c r="B235" s="42"/>
      <c r="C235" s="38"/>
      <c r="D235" s="38"/>
      <c r="E235" s="38"/>
      <c r="F235" s="38"/>
      <c r="G235" s="39"/>
      <c r="H235" s="39"/>
      <c r="I235" s="40"/>
      <c r="J235" s="40"/>
      <c r="K235" s="39"/>
      <c r="L235" s="39"/>
      <c r="M235" s="39"/>
      <c r="N235" s="38"/>
      <c r="O235" s="41"/>
      <c r="P235" s="42"/>
      <c r="Q235" s="42"/>
      <c r="R235" s="42"/>
      <c r="S235" s="46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5"/>
      <c r="AM235" s="41"/>
    </row>
    <row r="236" spans="1:39" s="36" customFormat="1" ht="25.5" customHeight="1" outlineLevel="2">
      <c r="A236" s="38"/>
      <c r="B236" s="42"/>
      <c r="C236" s="38"/>
      <c r="D236" s="38"/>
      <c r="E236" s="38"/>
      <c r="F236" s="38"/>
      <c r="G236" s="39"/>
      <c r="H236" s="39"/>
      <c r="I236" s="40"/>
      <c r="J236" s="40"/>
      <c r="K236" s="39"/>
      <c r="L236" s="39"/>
      <c r="M236" s="39"/>
      <c r="N236" s="38"/>
      <c r="O236" s="41"/>
      <c r="P236" s="42"/>
      <c r="Q236" s="42"/>
      <c r="R236" s="42"/>
      <c r="S236" s="22" t="s">
        <v>59</v>
      </c>
      <c r="T236" s="49"/>
      <c r="U236" s="49"/>
      <c r="V236" s="50"/>
      <c r="W236" s="50"/>
      <c r="X236" s="50"/>
      <c r="Y236" s="50"/>
      <c r="Z236" s="50"/>
      <c r="AA236" s="51"/>
      <c r="AB236" s="51"/>
      <c r="AC236" s="51"/>
      <c r="AD236" s="51"/>
      <c r="AE236" s="51"/>
      <c r="AF236" s="51"/>
      <c r="AG236" s="51"/>
      <c r="AH236" s="51"/>
      <c r="AI236" s="51"/>
      <c r="AJ236" s="50"/>
      <c r="AK236" s="50"/>
      <c r="AL236" s="45"/>
      <c r="AM236" s="23"/>
    </row>
    <row r="237" spans="1:39" s="23" customFormat="1" ht="25.5" customHeight="1" outlineLevel="1">
      <c r="A237" s="52" t="s">
        <v>115</v>
      </c>
      <c r="B237" s="653">
        <v>40019107</v>
      </c>
      <c r="C237" s="52">
        <v>31</v>
      </c>
      <c r="D237" s="52">
        <v>2</v>
      </c>
      <c r="E237" s="52" t="s">
        <v>33</v>
      </c>
      <c r="F237" s="52" t="s">
        <v>60</v>
      </c>
      <c r="G237" s="52" t="s">
        <v>83</v>
      </c>
      <c r="H237" s="53" t="s">
        <v>204</v>
      </c>
      <c r="I237" s="54" t="s">
        <v>204</v>
      </c>
      <c r="J237" s="26" t="s">
        <v>204</v>
      </c>
      <c r="K237" s="52" t="s">
        <v>169</v>
      </c>
      <c r="L237" s="52" t="s">
        <v>196</v>
      </c>
      <c r="M237" s="55">
        <v>11</v>
      </c>
      <c r="N237" s="52" t="s">
        <v>303</v>
      </c>
      <c r="O237" s="56" t="s">
        <v>40</v>
      </c>
      <c r="P237" s="54">
        <v>40019107</v>
      </c>
      <c r="Q237" s="54" t="s">
        <v>655</v>
      </c>
      <c r="R237" s="54"/>
      <c r="S237" s="56" t="s">
        <v>205</v>
      </c>
      <c r="T237" s="57">
        <f>769101000+99060000</f>
        <v>868161000</v>
      </c>
      <c r="U237" s="58">
        <v>0</v>
      </c>
      <c r="V237" s="58">
        <f>384550000</f>
        <v>384550000</v>
      </c>
      <c r="W237" s="726">
        <f t="shared" si="123"/>
        <v>0</v>
      </c>
      <c r="X237" s="104"/>
      <c r="Y237" s="105"/>
      <c r="Z237" s="105"/>
      <c r="AA237" s="31">
        <v>0</v>
      </c>
      <c r="AB237" s="31">
        <v>0</v>
      </c>
      <c r="AC237" s="31"/>
      <c r="AD237" s="31">
        <v>0</v>
      </c>
      <c r="AE237" s="105">
        <v>0</v>
      </c>
      <c r="AF237" s="105">
        <v>0</v>
      </c>
      <c r="AG237" s="105">
        <v>0</v>
      </c>
      <c r="AH237" s="105">
        <v>0</v>
      </c>
      <c r="AI237" s="105">
        <v>0</v>
      </c>
      <c r="AJ237" s="58">
        <f t="shared" si="124"/>
        <v>384550000</v>
      </c>
      <c r="AK237" s="58">
        <f>+T237-U237-W237-AJ237</f>
        <v>483611000</v>
      </c>
      <c r="AL237" s="59" t="s">
        <v>43</v>
      </c>
      <c r="AM237" s="35" t="s">
        <v>158</v>
      </c>
    </row>
    <row r="238" spans="1:39" s="41" customFormat="1" ht="25.5" customHeight="1" outlineLevel="1">
      <c r="A238" s="630"/>
      <c r="B238" s="632">
        <v>40015528</v>
      </c>
      <c r="C238" s="630">
        <v>31</v>
      </c>
      <c r="D238" s="630">
        <v>2</v>
      </c>
      <c r="E238" s="630" t="s">
        <v>33</v>
      </c>
      <c r="F238" s="630" t="s">
        <v>69</v>
      </c>
      <c r="G238" s="630"/>
      <c r="H238" s="630"/>
      <c r="I238" s="632" t="s">
        <v>84</v>
      </c>
      <c r="J238" s="26" t="s">
        <v>84</v>
      </c>
      <c r="K238" s="630" t="s">
        <v>169</v>
      </c>
      <c r="L238" s="630" t="s">
        <v>196</v>
      </c>
      <c r="M238" s="633">
        <v>11</v>
      </c>
      <c r="N238" s="630" t="s">
        <v>46</v>
      </c>
      <c r="O238" s="634" t="s">
        <v>56</v>
      </c>
      <c r="P238" s="632">
        <v>40015528</v>
      </c>
      <c r="Q238" s="632"/>
      <c r="R238" s="632"/>
      <c r="S238" s="634" t="s">
        <v>206</v>
      </c>
      <c r="T238" s="635">
        <v>25000000</v>
      </c>
      <c r="U238" s="213">
        <v>0</v>
      </c>
      <c r="V238" s="213">
        <v>10000000</v>
      </c>
      <c r="W238" s="726">
        <f t="shared" si="123"/>
        <v>0</v>
      </c>
      <c r="X238" s="732"/>
      <c r="Y238" s="213"/>
      <c r="Z238" s="213"/>
      <c r="AA238" s="31">
        <v>0</v>
      </c>
      <c r="AB238" s="31">
        <v>0</v>
      </c>
      <c r="AC238" s="31"/>
      <c r="AD238" s="31">
        <v>0</v>
      </c>
      <c r="AE238" s="213">
        <v>0</v>
      </c>
      <c r="AF238" s="213">
        <v>0</v>
      </c>
      <c r="AG238" s="213">
        <v>0</v>
      </c>
      <c r="AH238" s="213">
        <v>0</v>
      </c>
      <c r="AI238" s="213">
        <v>0</v>
      </c>
      <c r="AJ238" s="213">
        <f t="shared" si="124"/>
        <v>10000000</v>
      </c>
      <c r="AK238" s="213">
        <f>+T238-U238-W238-AJ238</f>
        <v>15000000</v>
      </c>
      <c r="AL238" s="637" t="s">
        <v>43</v>
      </c>
      <c r="AM238" s="35" t="s">
        <v>63</v>
      </c>
    </row>
    <row r="239" spans="1:39" s="41" customFormat="1" ht="25.5" customHeight="1" outlineLevel="1">
      <c r="A239" s="630"/>
      <c r="B239" s="632"/>
      <c r="C239" s="630">
        <v>31</v>
      </c>
      <c r="D239" s="630">
        <v>2</v>
      </c>
      <c r="E239" s="630" t="s">
        <v>33</v>
      </c>
      <c r="F239" s="630" t="s">
        <v>69</v>
      </c>
      <c r="G239" s="630" t="s">
        <v>83</v>
      </c>
      <c r="H239" s="631" t="s">
        <v>49</v>
      </c>
      <c r="I239" s="632" t="s">
        <v>204</v>
      </c>
      <c r="J239" s="632" t="e">
        <v>#N/A</v>
      </c>
      <c r="K239" s="630" t="s">
        <v>169</v>
      </c>
      <c r="L239" s="630" t="s">
        <v>196</v>
      </c>
      <c r="M239" s="633">
        <v>11</v>
      </c>
      <c r="N239" s="630" t="s">
        <v>303</v>
      </c>
      <c r="O239" s="634" t="s">
        <v>40</v>
      </c>
      <c r="P239" s="632">
        <v>30428675</v>
      </c>
      <c r="Q239" s="632"/>
      <c r="R239" s="741"/>
      <c r="S239" s="876" t="s">
        <v>888</v>
      </c>
      <c r="T239" s="761">
        <v>617579000</v>
      </c>
      <c r="U239" s="726">
        <v>0</v>
      </c>
      <c r="V239" s="726">
        <v>483611000</v>
      </c>
      <c r="W239" s="726">
        <f t="shared" ref="W239" si="147">+SUM(X239:AI239)</f>
        <v>0</v>
      </c>
      <c r="X239" s="726"/>
      <c r="Y239" s="726"/>
      <c r="Z239" s="726"/>
      <c r="AA239" s="723">
        <v>0</v>
      </c>
      <c r="AB239" s="726">
        <v>0</v>
      </c>
      <c r="AC239" s="726"/>
      <c r="AD239" s="726"/>
      <c r="AE239" s="726">
        <v>0</v>
      </c>
      <c r="AF239" s="726">
        <v>0</v>
      </c>
      <c r="AG239" s="726">
        <v>0</v>
      </c>
      <c r="AH239" s="726">
        <v>0</v>
      </c>
      <c r="AI239" s="726">
        <v>0</v>
      </c>
      <c r="AJ239" s="726">
        <f t="shared" ref="AJ239" si="148">+V239-W239</f>
        <v>483611000</v>
      </c>
      <c r="AK239" s="726">
        <f>+T239-U239-W239-AJ239</f>
        <v>133968000</v>
      </c>
      <c r="AL239" s="828" t="s">
        <v>43</v>
      </c>
      <c r="AM239" s="35" t="s">
        <v>63</v>
      </c>
    </row>
    <row r="240" spans="1:39" s="41" customFormat="1" ht="25.5" customHeight="1" outlineLevel="1">
      <c r="A240" s="38"/>
      <c r="B240" s="42"/>
      <c r="C240" s="38"/>
      <c r="D240" s="38"/>
      <c r="E240" s="38"/>
      <c r="F240" s="38"/>
      <c r="G240" s="39"/>
      <c r="H240" s="39"/>
      <c r="I240" s="40"/>
      <c r="J240" s="40"/>
      <c r="K240" s="39"/>
      <c r="L240" s="39"/>
      <c r="M240" s="39"/>
      <c r="N240" s="38"/>
      <c r="P240" s="42"/>
      <c r="Q240" s="42"/>
      <c r="R240" s="42"/>
      <c r="S240" s="115" t="s">
        <v>67</v>
      </c>
      <c r="T240" s="639">
        <f t="shared" ref="T240:AK240" si="149">SUBTOTAL(9,T237:T239)</f>
        <v>1510740000</v>
      </c>
      <c r="U240" s="639">
        <f t="shared" si="149"/>
        <v>0</v>
      </c>
      <c r="V240" s="639">
        <f t="shared" si="149"/>
        <v>878161000</v>
      </c>
      <c r="W240" s="639">
        <f t="shared" si="149"/>
        <v>0</v>
      </c>
      <c r="X240" s="639">
        <f t="shared" si="149"/>
        <v>0</v>
      </c>
      <c r="Y240" s="639">
        <f t="shared" si="149"/>
        <v>0</v>
      </c>
      <c r="Z240" s="639">
        <f t="shared" si="149"/>
        <v>0</v>
      </c>
      <c r="AA240" s="639">
        <f t="shared" si="149"/>
        <v>0</v>
      </c>
      <c r="AB240" s="639">
        <f t="shared" si="149"/>
        <v>0</v>
      </c>
      <c r="AC240" s="639">
        <f t="shared" si="149"/>
        <v>0</v>
      </c>
      <c r="AD240" s="639">
        <f t="shared" si="149"/>
        <v>0</v>
      </c>
      <c r="AE240" s="639">
        <f t="shared" si="149"/>
        <v>0</v>
      </c>
      <c r="AF240" s="639">
        <f t="shared" si="149"/>
        <v>0</v>
      </c>
      <c r="AG240" s="639">
        <f t="shared" si="149"/>
        <v>0</v>
      </c>
      <c r="AH240" s="639">
        <f t="shared" si="149"/>
        <v>0</v>
      </c>
      <c r="AI240" s="639">
        <f t="shared" si="149"/>
        <v>0</v>
      </c>
      <c r="AJ240" s="639">
        <f t="shared" si="149"/>
        <v>878161000</v>
      </c>
      <c r="AK240" s="639">
        <f t="shared" si="149"/>
        <v>632579000</v>
      </c>
      <c r="AL240" s="45"/>
      <c r="AM240" s="23"/>
    </row>
    <row r="241" spans="1:39" s="41" customFormat="1" ht="25.5" customHeight="1" outlineLevel="1">
      <c r="A241" s="38"/>
      <c r="B241" s="42"/>
      <c r="C241" s="38"/>
      <c r="D241" s="38"/>
      <c r="E241" s="38"/>
      <c r="F241" s="38"/>
      <c r="G241" s="39"/>
      <c r="H241" s="39"/>
      <c r="I241" s="40"/>
      <c r="J241" s="40"/>
      <c r="K241" s="39"/>
      <c r="L241" s="39"/>
      <c r="M241" s="39"/>
      <c r="N241" s="38"/>
      <c r="P241" s="42"/>
      <c r="Q241" s="42"/>
      <c r="R241" s="42"/>
      <c r="S241" s="119"/>
      <c r="T241" s="120"/>
      <c r="U241" s="120"/>
      <c r="V241" s="120"/>
      <c r="W241" s="120"/>
      <c r="X241" s="120"/>
      <c r="Y241" s="120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20"/>
      <c r="AJ241" s="120"/>
      <c r="AK241" s="120"/>
      <c r="AL241" s="45"/>
      <c r="AM241" s="23"/>
    </row>
    <row r="242" spans="1:39" s="36" customFormat="1" ht="25.5" customHeight="1" outlineLevel="2">
      <c r="A242" s="38"/>
      <c r="B242" s="42"/>
      <c r="C242" s="38"/>
      <c r="D242" s="38"/>
      <c r="E242" s="38"/>
      <c r="F242" s="38"/>
      <c r="G242" s="39"/>
      <c r="H242" s="39"/>
      <c r="I242" s="40"/>
      <c r="J242" s="40"/>
      <c r="K242" s="39"/>
      <c r="L242" s="39"/>
      <c r="M242" s="39"/>
      <c r="N242" s="38"/>
      <c r="O242" s="41"/>
      <c r="P242" s="42"/>
      <c r="Q242" s="42"/>
      <c r="R242" s="42"/>
      <c r="S242" s="22" t="s">
        <v>68</v>
      </c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5"/>
      <c r="AM242" s="41"/>
    </row>
    <row r="243" spans="1:39" s="41" customFormat="1" ht="25.5" customHeight="1" outlineLevel="1">
      <c r="A243" s="62"/>
      <c r="B243" s="653"/>
      <c r="C243" s="62">
        <v>31</v>
      </c>
      <c r="D243" s="62">
        <v>2</v>
      </c>
      <c r="E243" s="62" t="s">
        <v>33</v>
      </c>
      <c r="F243" s="62" t="s">
        <v>69</v>
      </c>
      <c r="G243" s="62" t="s">
        <v>83</v>
      </c>
      <c r="H243" s="63" t="s">
        <v>49</v>
      </c>
      <c r="I243" s="64" t="s">
        <v>204</v>
      </c>
      <c r="J243" s="26" t="e">
        <v>#N/A</v>
      </c>
      <c r="K243" s="62" t="s">
        <v>169</v>
      </c>
      <c r="L243" s="62" t="s">
        <v>196</v>
      </c>
      <c r="M243" s="65">
        <v>11</v>
      </c>
      <c r="N243" s="62" t="s">
        <v>46</v>
      </c>
      <c r="O243" s="66" t="s">
        <v>40</v>
      </c>
      <c r="P243" s="64">
        <v>30428523</v>
      </c>
      <c r="Q243" s="64"/>
      <c r="R243" s="129"/>
      <c r="S243" s="70" t="s">
        <v>889</v>
      </c>
      <c r="T243" s="71">
        <v>473976000</v>
      </c>
      <c r="U243" s="72">
        <v>0</v>
      </c>
      <c r="V243" s="72">
        <v>0</v>
      </c>
      <c r="W243" s="728">
        <f t="shared" ref="W243" si="150">+SUM(X243:AI243)</f>
        <v>0</v>
      </c>
      <c r="X243" s="724"/>
      <c r="Y243" s="31"/>
      <c r="Z243" s="31"/>
      <c r="AA243" s="31">
        <v>0</v>
      </c>
      <c r="AB243" s="31">
        <v>0</v>
      </c>
      <c r="AC243" s="31"/>
      <c r="AD243" s="31"/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72">
        <f t="shared" ref="AJ243" si="151">+V243-W243</f>
        <v>0</v>
      </c>
      <c r="AK243" s="72">
        <f>+T243-U243-W243-AJ243</f>
        <v>473976000</v>
      </c>
      <c r="AL243" s="69" t="s">
        <v>43</v>
      </c>
      <c r="AM243" s="35" t="s">
        <v>66</v>
      </c>
    </row>
    <row r="244" spans="1:39" s="41" customFormat="1" ht="25.5" customHeight="1" outlineLevel="1">
      <c r="A244" s="62"/>
      <c r="B244" s="653"/>
      <c r="C244" s="62">
        <v>31</v>
      </c>
      <c r="D244" s="62">
        <v>2</v>
      </c>
      <c r="E244" s="62" t="s">
        <v>33</v>
      </c>
      <c r="F244" s="62" t="s">
        <v>69</v>
      </c>
      <c r="G244" s="62" t="s">
        <v>83</v>
      </c>
      <c r="H244" s="63" t="s">
        <v>49</v>
      </c>
      <c r="I244" s="64" t="s">
        <v>61</v>
      </c>
      <c r="J244" s="26" t="e">
        <v>#N/A</v>
      </c>
      <c r="K244" s="62" t="s">
        <v>169</v>
      </c>
      <c r="L244" s="62" t="s">
        <v>196</v>
      </c>
      <c r="M244" s="65">
        <v>11</v>
      </c>
      <c r="N244" s="62" t="s">
        <v>46</v>
      </c>
      <c r="O244" s="66" t="s">
        <v>40</v>
      </c>
      <c r="P244" s="64"/>
      <c r="Q244" s="64"/>
      <c r="R244" s="129"/>
      <c r="S244" s="70" t="s">
        <v>858</v>
      </c>
      <c r="T244" s="71">
        <v>500000000</v>
      </c>
      <c r="U244" s="72">
        <v>0</v>
      </c>
      <c r="V244" s="72">
        <v>0</v>
      </c>
      <c r="W244" s="728">
        <f t="shared" ref="W244" si="152">+SUM(X244:AI244)</f>
        <v>0</v>
      </c>
      <c r="X244" s="724"/>
      <c r="Y244" s="31"/>
      <c r="Z244" s="31"/>
      <c r="AA244" s="31"/>
      <c r="AB244" s="31"/>
      <c r="AC244" s="31"/>
      <c r="AD244" s="31"/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72">
        <f t="shared" ref="AJ244" si="153">+V244-W244</f>
        <v>0</v>
      </c>
      <c r="AK244" s="72">
        <f>+T244-U244-W244-AJ244</f>
        <v>500000000</v>
      </c>
      <c r="AL244" s="69" t="s">
        <v>43</v>
      </c>
      <c r="AM244" s="35" t="s">
        <v>66</v>
      </c>
    </row>
    <row r="245" spans="1:39" s="41" customFormat="1" ht="25.5" customHeight="1" outlineLevel="1">
      <c r="A245" s="38"/>
      <c r="B245" s="42"/>
      <c r="C245" s="38"/>
      <c r="D245" s="38"/>
      <c r="E245" s="38"/>
      <c r="F245" s="38"/>
      <c r="G245" s="39"/>
      <c r="H245" s="39"/>
      <c r="I245" s="40"/>
      <c r="J245" s="40"/>
      <c r="K245" s="39"/>
      <c r="L245" s="39"/>
      <c r="M245" s="39"/>
      <c r="N245" s="38"/>
      <c r="P245" s="42"/>
      <c r="Q245" s="42"/>
      <c r="R245" s="42"/>
      <c r="S245" s="73" t="s">
        <v>79</v>
      </c>
      <c r="T245" s="74">
        <f>+T244+T243</f>
        <v>973976000</v>
      </c>
      <c r="U245" s="74">
        <f t="shared" ref="U245:AK245" si="154">+U244+U243</f>
        <v>0</v>
      </c>
      <c r="V245" s="74">
        <f t="shared" si="154"/>
        <v>0</v>
      </c>
      <c r="W245" s="74">
        <f t="shared" si="154"/>
        <v>0</v>
      </c>
      <c r="X245" s="74">
        <f t="shared" si="154"/>
        <v>0</v>
      </c>
      <c r="Y245" s="74">
        <f t="shared" si="154"/>
        <v>0</v>
      </c>
      <c r="Z245" s="74">
        <f t="shared" si="154"/>
        <v>0</v>
      </c>
      <c r="AA245" s="74">
        <v>0</v>
      </c>
      <c r="AB245" s="74">
        <f t="shared" si="154"/>
        <v>0</v>
      </c>
      <c r="AC245" s="74">
        <f t="shared" si="154"/>
        <v>0</v>
      </c>
      <c r="AD245" s="74">
        <f t="shared" si="154"/>
        <v>0</v>
      </c>
      <c r="AE245" s="74">
        <f t="shared" si="154"/>
        <v>0</v>
      </c>
      <c r="AF245" s="74">
        <f t="shared" si="154"/>
        <v>0</v>
      </c>
      <c r="AG245" s="74">
        <f t="shared" si="154"/>
        <v>0</v>
      </c>
      <c r="AH245" s="74">
        <f t="shared" si="154"/>
        <v>0</v>
      </c>
      <c r="AI245" s="74">
        <f t="shared" si="154"/>
        <v>0</v>
      </c>
      <c r="AJ245" s="74">
        <f t="shared" si="154"/>
        <v>0</v>
      </c>
      <c r="AK245" s="74">
        <f t="shared" si="154"/>
        <v>973976000</v>
      </c>
      <c r="AL245" s="45"/>
    </row>
    <row r="246" spans="1:39" s="82" customFormat="1" ht="24.75" customHeight="1" outlineLevel="1">
      <c r="A246" s="38"/>
      <c r="B246" s="42"/>
      <c r="C246" s="38"/>
      <c r="D246" s="38"/>
      <c r="E246" s="38"/>
      <c r="F246" s="38"/>
      <c r="G246" s="39"/>
      <c r="H246" s="39"/>
      <c r="I246" s="40"/>
      <c r="J246" s="40"/>
      <c r="K246" s="39"/>
      <c r="L246" s="39"/>
      <c r="M246" s="39"/>
      <c r="N246" s="38"/>
      <c r="O246" s="41"/>
      <c r="P246" s="42"/>
      <c r="Q246" s="42"/>
      <c r="R246" s="42"/>
      <c r="S246" s="46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5"/>
      <c r="AM246" s="41"/>
    </row>
    <row r="247" spans="1:39" s="77" customFormat="1" ht="24.75" customHeight="1" outlineLevel="1">
      <c r="A247" s="39"/>
      <c r="B247" s="76"/>
      <c r="C247" s="75"/>
      <c r="D247" s="75"/>
      <c r="E247" s="39"/>
      <c r="F247" s="39"/>
      <c r="G247" s="39"/>
      <c r="H247" s="39"/>
      <c r="I247" s="40"/>
      <c r="J247" s="40"/>
      <c r="K247" s="39"/>
      <c r="L247" s="39"/>
      <c r="M247" s="39"/>
      <c r="N247" s="75"/>
      <c r="P247" s="76"/>
      <c r="Q247" s="42"/>
      <c r="R247" s="42"/>
      <c r="S247" s="78" t="s">
        <v>208</v>
      </c>
      <c r="T247" s="79">
        <f t="shared" ref="T247:Z247" si="155">T234+T240+T245</f>
        <v>4973112237</v>
      </c>
      <c r="U247" s="79">
        <f t="shared" si="155"/>
        <v>57997400</v>
      </c>
      <c r="V247" s="79">
        <f t="shared" si="155"/>
        <v>1580156139</v>
      </c>
      <c r="W247" s="79">
        <f t="shared" si="155"/>
        <v>576930098</v>
      </c>
      <c r="X247" s="79">
        <f t="shared" si="155"/>
        <v>0</v>
      </c>
      <c r="Y247" s="79">
        <f t="shared" si="155"/>
        <v>0</v>
      </c>
      <c r="Z247" s="79">
        <f t="shared" si="155"/>
        <v>0</v>
      </c>
      <c r="AA247" s="79">
        <v>77213897</v>
      </c>
      <c r="AB247" s="79">
        <v>74352964</v>
      </c>
      <c r="AC247" s="79">
        <v>138378233</v>
      </c>
      <c r="AD247" s="79">
        <v>86096187</v>
      </c>
      <c r="AE247" s="79">
        <v>17120390</v>
      </c>
      <c r="AF247" s="79">
        <v>0</v>
      </c>
      <c r="AG247" s="79">
        <v>26286871</v>
      </c>
      <c r="AH247" s="79">
        <v>117358422</v>
      </c>
      <c r="AI247" s="79">
        <v>40123134</v>
      </c>
      <c r="AJ247" s="79">
        <f>AJ234+AJ240+AJ245</f>
        <v>1003226041</v>
      </c>
      <c r="AK247" s="79">
        <f>AK234+AK240+AK245</f>
        <v>3334958698</v>
      </c>
      <c r="AL247" s="103"/>
      <c r="AM247" s="82"/>
    </row>
    <row r="248" spans="1:39" s="77" customFormat="1" ht="24.75" customHeight="1" outlineLevel="1">
      <c r="A248" s="39"/>
      <c r="B248" s="76"/>
      <c r="C248" s="75"/>
      <c r="D248" s="75"/>
      <c r="E248" s="39"/>
      <c r="F248" s="39"/>
      <c r="G248" s="39"/>
      <c r="H248" s="39"/>
      <c r="I248" s="40"/>
      <c r="J248" s="40"/>
      <c r="K248" s="39"/>
      <c r="L248" s="39"/>
      <c r="M248" s="39"/>
      <c r="N248" s="75"/>
      <c r="P248" s="76"/>
      <c r="Q248" s="42"/>
      <c r="R248" s="42"/>
      <c r="S248" s="83"/>
      <c r="T248" s="84"/>
      <c r="U248" s="84"/>
      <c r="V248" s="84"/>
      <c r="W248" s="84"/>
      <c r="X248" s="84"/>
      <c r="Y248" s="84"/>
      <c r="Z248" s="84"/>
      <c r="AA248" s="84"/>
      <c r="AB248" s="84"/>
      <c r="AC248" s="84"/>
      <c r="AD248" s="84"/>
      <c r="AE248" s="84"/>
      <c r="AF248" s="84"/>
      <c r="AG248" s="84"/>
      <c r="AH248" s="84"/>
      <c r="AI248" s="84"/>
      <c r="AJ248" s="84"/>
      <c r="AK248" s="84"/>
      <c r="AL248" s="103"/>
    </row>
    <row r="249" spans="1:39" s="77" customFormat="1" ht="24.75" customHeight="1" outlineLevel="1">
      <c r="A249" s="39"/>
      <c r="B249" s="76"/>
      <c r="C249" s="75"/>
      <c r="D249" s="75"/>
      <c r="E249" s="39"/>
      <c r="F249" s="39"/>
      <c r="G249" s="39"/>
      <c r="H249" s="39"/>
      <c r="I249" s="40"/>
      <c r="J249" s="40"/>
      <c r="K249" s="39"/>
      <c r="L249" s="39"/>
      <c r="M249" s="39"/>
      <c r="N249" s="75"/>
      <c r="P249" s="76"/>
      <c r="Q249" s="42"/>
      <c r="R249" s="42"/>
      <c r="S249" s="493"/>
      <c r="T249" s="84"/>
      <c r="U249" s="84"/>
      <c r="V249" s="84"/>
      <c r="W249" s="84"/>
      <c r="X249" s="84"/>
      <c r="Y249" s="84"/>
      <c r="Z249" s="84"/>
      <c r="AA249" s="84"/>
      <c r="AB249" s="84"/>
      <c r="AC249" s="84"/>
      <c r="AD249" s="84"/>
      <c r="AE249" s="84"/>
      <c r="AF249" s="84"/>
      <c r="AG249" s="84"/>
      <c r="AH249" s="84"/>
      <c r="AI249" s="84"/>
      <c r="AJ249" s="84"/>
      <c r="AK249" s="84"/>
      <c r="AL249" s="103"/>
    </row>
    <row r="250" spans="1:39" s="23" customFormat="1" ht="25.5" customHeight="1" outlineLevel="1">
      <c r="A250" s="39"/>
      <c r="B250" s="40"/>
      <c r="C250" s="39"/>
      <c r="D250" s="39"/>
      <c r="E250" s="39"/>
      <c r="F250" s="39"/>
      <c r="G250" s="39"/>
      <c r="H250" s="39"/>
      <c r="I250" s="40"/>
      <c r="J250" s="40"/>
      <c r="K250" s="39"/>
      <c r="L250" s="39"/>
      <c r="M250" s="39"/>
      <c r="N250" s="39"/>
      <c r="O250" s="86"/>
      <c r="P250" s="40"/>
      <c r="Q250" s="42"/>
      <c r="R250" s="42"/>
      <c r="S250" s="87" t="s">
        <v>209</v>
      </c>
      <c r="T250" s="88"/>
      <c r="U250" s="88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89"/>
      <c r="AM250" s="77"/>
    </row>
    <row r="251" spans="1:39" s="36" customFormat="1" ht="25.5" customHeight="1" outlineLevel="2">
      <c r="A251" s="38"/>
      <c r="B251" s="42"/>
      <c r="C251" s="38"/>
      <c r="D251" s="38"/>
      <c r="E251" s="38"/>
      <c r="F251" s="38"/>
      <c r="G251" s="39"/>
      <c r="H251" s="39"/>
      <c r="I251" s="40"/>
      <c r="J251" s="40"/>
      <c r="K251" s="39"/>
      <c r="L251" s="39"/>
      <c r="M251" s="39"/>
      <c r="N251" s="38"/>
      <c r="O251" s="41"/>
      <c r="P251" s="42"/>
      <c r="Q251" s="42"/>
      <c r="R251" s="42"/>
      <c r="S251" s="22" t="s">
        <v>32</v>
      </c>
      <c r="T251" s="49"/>
      <c r="U251" s="49"/>
      <c r="V251" s="50"/>
      <c r="W251" s="50"/>
      <c r="X251" s="50"/>
      <c r="Y251" s="50"/>
      <c r="Z251" s="50"/>
      <c r="AA251" s="51"/>
      <c r="AB251" s="51"/>
      <c r="AC251" s="51"/>
      <c r="AD251" s="51"/>
      <c r="AE251" s="51"/>
      <c r="AF251" s="51"/>
      <c r="AG251" s="51"/>
      <c r="AH251" s="51"/>
      <c r="AI251" s="51"/>
      <c r="AJ251" s="50"/>
      <c r="AK251" s="50"/>
      <c r="AL251" s="45"/>
      <c r="AM251" s="23"/>
    </row>
    <row r="252" spans="1:39" s="36" customFormat="1" ht="25.5" customHeight="1" outlineLevel="2">
      <c r="A252" s="24" t="s">
        <v>130</v>
      </c>
      <c r="B252" s="653">
        <v>30282773</v>
      </c>
      <c r="C252" s="24">
        <v>31</v>
      </c>
      <c r="D252" s="24">
        <v>2</v>
      </c>
      <c r="E252" s="24" t="s">
        <v>33</v>
      </c>
      <c r="F252" s="24" t="s">
        <v>34</v>
      </c>
      <c r="G252" s="24" t="s">
        <v>83</v>
      </c>
      <c r="H252" s="25" t="s">
        <v>49</v>
      </c>
      <c r="I252" s="26" t="s">
        <v>84</v>
      </c>
      <c r="J252" s="26" t="s">
        <v>84</v>
      </c>
      <c r="K252" s="24" t="s">
        <v>169</v>
      </c>
      <c r="L252" s="24" t="s">
        <v>210</v>
      </c>
      <c r="M252" s="27">
        <v>12</v>
      </c>
      <c r="N252" s="24" t="s">
        <v>46</v>
      </c>
      <c r="O252" s="28" t="s">
        <v>40</v>
      </c>
      <c r="P252" s="26">
        <v>30282773</v>
      </c>
      <c r="Q252" s="26" t="s">
        <v>719</v>
      </c>
      <c r="R252" s="26"/>
      <c r="S252" s="28" t="s">
        <v>211</v>
      </c>
      <c r="T252" s="29">
        <v>538319065</v>
      </c>
      <c r="U252" s="33">
        <v>201443501</v>
      </c>
      <c r="V252" s="33">
        <f>+W252</f>
        <v>109314514</v>
      </c>
      <c r="W252" s="725">
        <f t="shared" si="123"/>
        <v>109314514</v>
      </c>
      <c r="X252" s="724"/>
      <c r="Y252" s="31"/>
      <c r="Z252" s="31"/>
      <c r="AA252" s="31">
        <v>0</v>
      </c>
      <c r="AB252" s="31">
        <v>46941743</v>
      </c>
      <c r="AC252" s="31">
        <v>62372771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31">
        <v>0</v>
      </c>
      <c r="AJ252" s="33">
        <f t="shared" si="124"/>
        <v>0</v>
      </c>
      <c r="AK252" s="33">
        <f t="shared" ref="AK252:AK259" si="156">+T252-U252-W252-AJ252</f>
        <v>227561050</v>
      </c>
      <c r="AL252" s="34" t="s">
        <v>134</v>
      </c>
      <c r="AM252" s="35" t="s">
        <v>44</v>
      </c>
    </row>
    <row r="253" spans="1:39" s="36" customFormat="1" ht="25.5" customHeight="1" outlineLevel="2">
      <c r="A253" s="24"/>
      <c r="B253" s="653">
        <v>30397144</v>
      </c>
      <c r="C253" s="24">
        <v>31</v>
      </c>
      <c r="D253" s="24">
        <v>2</v>
      </c>
      <c r="E253" s="24" t="s">
        <v>33</v>
      </c>
      <c r="F253" s="24" t="s">
        <v>34</v>
      </c>
      <c r="G253" s="24" t="s">
        <v>83</v>
      </c>
      <c r="H253" s="25" t="s">
        <v>49</v>
      </c>
      <c r="I253" s="26" t="s">
        <v>84</v>
      </c>
      <c r="J253" s="26" t="s">
        <v>932</v>
      </c>
      <c r="K253" s="24" t="s">
        <v>169</v>
      </c>
      <c r="L253" s="24" t="s">
        <v>210</v>
      </c>
      <c r="M253" s="27">
        <v>12</v>
      </c>
      <c r="N253" s="24" t="s">
        <v>46</v>
      </c>
      <c r="O253" s="28" t="s">
        <v>40</v>
      </c>
      <c r="P253" s="26">
        <v>30397144</v>
      </c>
      <c r="Q253" s="26" t="s">
        <v>656</v>
      </c>
      <c r="R253" s="26"/>
      <c r="S253" s="28" t="s">
        <v>652</v>
      </c>
      <c r="T253" s="29">
        <v>1317717000</v>
      </c>
      <c r="U253" s="33">
        <v>957303978</v>
      </c>
      <c r="V253" s="33">
        <f>+W253</f>
        <v>273838782</v>
      </c>
      <c r="W253" s="725">
        <f t="shared" si="123"/>
        <v>273838782</v>
      </c>
      <c r="X253" s="724"/>
      <c r="Y253" s="31"/>
      <c r="Z253" s="31"/>
      <c r="AA253" s="31">
        <v>13771166</v>
      </c>
      <c r="AB253" s="31">
        <v>156939384</v>
      </c>
      <c r="AC253" s="31">
        <v>103128232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31">
        <v>0</v>
      </c>
      <c r="AJ253" s="33">
        <f t="shared" si="124"/>
        <v>0</v>
      </c>
      <c r="AK253" s="33">
        <f t="shared" si="156"/>
        <v>86574240</v>
      </c>
      <c r="AL253" s="34" t="s">
        <v>43</v>
      </c>
      <c r="AM253" s="35" t="s">
        <v>44</v>
      </c>
    </row>
    <row r="254" spans="1:39" s="36" customFormat="1" ht="25.5" customHeight="1" outlineLevel="2">
      <c r="A254" s="24"/>
      <c r="B254" s="653">
        <v>30088011</v>
      </c>
      <c r="C254" s="24">
        <v>31</v>
      </c>
      <c r="D254" s="24">
        <v>2</v>
      </c>
      <c r="E254" s="24" t="s">
        <v>33</v>
      </c>
      <c r="F254" s="24" t="s">
        <v>34</v>
      </c>
      <c r="G254" s="24" t="s">
        <v>83</v>
      </c>
      <c r="H254" s="25" t="s">
        <v>49</v>
      </c>
      <c r="I254" s="26" t="s">
        <v>84</v>
      </c>
      <c r="J254" s="26" t="s">
        <v>932</v>
      </c>
      <c r="K254" s="24" t="s">
        <v>169</v>
      </c>
      <c r="L254" s="24" t="s">
        <v>210</v>
      </c>
      <c r="M254" s="27">
        <v>12</v>
      </c>
      <c r="N254" s="24" t="s">
        <v>46</v>
      </c>
      <c r="O254" s="28" t="s">
        <v>40</v>
      </c>
      <c r="P254" s="26">
        <v>30088011</v>
      </c>
      <c r="Q254" s="26" t="s">
        <v>656</v>
      </c>
      <c r="R254" s="26"/>
      <c r="S254" s="28" t="s">
        <v>651</v>
      </c>
      <c r="T254" s="29">
        <v>590808430</v>
      </c>
      <c r="U254" s="33">
        <v>335213608</v>
      </c>
      <c r="V254" s="33">
        <v>72430113</v>
      </c>
      <c r="W254" s="725">
        <f t="shared" ref="W254:W259" si="157">+SUM(X254:AI254)</f>
        <v>63815489</v>
      </c>
      <c r="X254" s="724"/>
      <c r="Y254" s="31"/>
      <c r="Z254" s="31"/>
      <c r="AA254" s="31">
        <v>0</v>
      </c>
      <c r="AB254" s="31">
        <v>0</v>
      </c>
      <c r="AC254" s="31"/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63815489</v>
      </c>
      <c r="AJ254" s="33">
        <f t="shared" ref="AJ254" si="158">+V254-W254</f>
        <v>8614624</v>
      </c>
      <c r="AK254" s="33">
        <f t="shared" si="156"/>
        <v>183164709</v>
      </c>
      <c r="AL254" s="34" t="s">
        <v>43</v>
      </c>
      <c r="AM254" s="35" t="s">
        <v>44</v>
      </c>
    </row>
    <row r="255" spans="1:39" s="36" customFormat="1" ht="25.5" customHeight="1" outlineLevel="2">
      <c r="A255" s="24"/>
      <c r="B255" s="653">
        <v>30212472</v>
      </c>
      <c r="C255" s="24">
        <v>31</v>
      </c>
      <c r="D255" s="24">
        <v>2</v>
      </c>
      <c r="E255" s="24" t="s">
        <v>33</v>
      </c>
      <c r="F255" s="24" t="s">
        <v>34</v>
      </c>
      <c r="G255" s="24" t="s">
        <v>83</v>
      </c>
      <c r="H255" s="25" t="s">
        <v>154</v>
      </c>
      <c r="I255" s="26" t="s">
        <v>72</v>
      </c>
      <c r="J255" s="26" t="s">
        <v>932</v>
      </c>
      <c r="K255" s="24" t="s">
        <v>169</v>
      </c>
      <c r="L255" s="24" t="s">
        <v>210</v>
      </c>
      <c r="M255" s="27">
        <v>12</v>
      </c>
      <c r="N255" s="24" t="s">
        <v>46</v>
      </c>
      <c r="O255" s="26" t="s">
        <v>40</v>
      </c>
      <c r="P255" s="26">
        <v>30212472</v>
      </c>
      <c r="Q255" s="26"/>
      <c r="R255" s="26"/>
      <c r="S255" s="28" t="s">
        <v>212</v>
      </c>
      <c r="T255" s="29">
        <v>490790000</v>
      </c>
      <c r="U255" s="33">
        <v>376365503</v>
      </c>
      <c r="V255" s="33">
        <v>1994384</v>
      </c>
      <c r="W255" s="725">
        <f t="shared" si="157"/>
        <v>0</v>
      </c>
      <c r="X255" s="724"/>
      <c r="Y255" s="31"/>
      <c r="Z255" s="31"/>
      <c r="AA255" s="31">
        <v>0</v>
      </c>
      <c r="AB255" s="31">
        <v>0</v>
      </c>
      <c r="AC255" s="31"/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3">
        <f>+V255-W255</f>
        <v>1994384</v>
      </c>
      <c r="AK255" s="33">
        <f t="shared" si="156"/>
        <v>112430113</v>
      </c>
      <c r="AL255" s="34" t="s">
        <v>43</v>
      </c>
      <c r="AM255" s="35" t="s">
        <v>82</v>
      </c>
    </row>
    <row r="256" spans="1:39" s="23" customFormat="1" ht="25.5" customHeight="1" outlineLevel="1">
      <c r="A256" s="614"/>
      <c r="B256" s="616">
        <v>40006229</v>
      </c>
      <c r="C256" s="614">
        <v>31</v>
      </c>
      <c r="D256" s="614">
        <v>2</v>
      </c>
      <c r="E256" s="614" t="s">
        <v>33</v>
      </c>
      <c r="F256" s="614" t="s">
        <v>60</v>
      </c>
      <c r="G256" s="614" t="s">
        <v>83</v>
      </c>
      <c r="H256" s="615" t="s">
        <v>36</v>
      </c>
      <c r="I256" s="616" t="s">
        <v>64</v>
      </c>
      <c r="J256" s="26" t="s">
        <v>37</v>
      </c>
      <c r="K256" s="614" t="s">
        <v>169</v>
      </c>
      <c r="L256" s="614" t="s">
        <v>210</v>
      </c>
      <c r="M256" s="628">
        <v>12</v>
      </c>
      <c r="N256" s="614" t="s">
        <v>46</v>
      </c>
      <c r="O256" s="618" t="s">
        <v>40</v>
      </c>
      <c r="P256" s="616">
        <v>40006229</v>
      </c>
      <c r="Q256" s="616" t="s">
        <v>656</v>
      </c>
      <c r="R256" s="616"/>
      <c r="S256" s="618" t="s">
        <v>214</v>
      </c>
      <c r="T256" s="619">
        <v>774200000</v>
      </c>
      <c r="U256" s="209">
        <v>0</v>
      </c>
      <c r="V256" s="209">
        <f>+W256</f>
        <v>317892534</v>
      </c>
      <c r="W256" s="725">
        <f t="shared" si="157"/>
        <v>317892534</v>
      </c>
      <c r="X256" s="731"/>
      <c r="Y256" s="209"/>
      <c r="Z256" s="209"/>
      <c r="AA256" s="31">
        <v>81765269</v>
      </c>
      <c r="AB256" s="31">
        <v>141761569</v>
      </c>
      <c r="AC256" s="31"/>
      <c r="AD256" s="31">
        <v>78840385</v>
      </c>
      <c r="AE256" s="209">
        <v>15525311</v>
      </c>
      <c r="AF256" s="209">
        <v>0</v>
      </c>
      <c r="AG256" s="209">
        <v>0</v>
      </c>
      <c r="AH256" s="209">
        <v>0</v>
      </c>
      <c r="AI256" s="209">
        <v>0</v>
      </c>
      <c r="AJ256" s="209">
        <f>+V256-W256</f>
        <v>0</v>
      </c>
      <c r="AK256" s="209">
        <f t="shared" si="156"/>
        <v>456307466</v>
      </c>
      <c r="AL256" s="621" t="s">
        <v>43</v>
      </c>
      <c r="AM256" s="35" t="s">
        <v>44</v>
      </c>
    </row>
    <row r="257" spans="1:39" s="82" customFormat="1" ht="24.75" customHeight="1" outlineLevel="1">
      <c r="A257" s="614"/>
      <c r="B257" s="616">
        <v>40021313</v>
      </c>
      <c r="C257" s="614">
        <v>31</v>
      </c>
      <c r="D257" s="614">
        <v>2</v>
      </c>
      <c r="E257" s="614" t="s">
        <v>33</v>
      </c>
      <c r="F257" s="614" t="s">
        <v>69</v>
      </c>
      <c r="G257" s="614" t="s">
        <v>35</v>
      </c>
      <c r="H257" s="615" t="s">
        <v>36</v>
      </c>
      <c r="I257" s="616" t="s">
        <v>64</v>
      </c>
      <c r="J257" s="26" t="s">
        <v>37</v>
      </c>
      <c r="K257" s="614" t="s">
        <v>169</v>
      </c>
      <c r="L257" s="614" t="s">
        <v>210</v>
      </c>
      <c r="M257" s="628">
        <v>12</v>
      </c>
      <c r="N257" s="614" t="s">
        <v>46</v>
      </c>
      <c r="O257" s="618" t="s">
        <v>40</v>
      </c>
      <c r="P257" s="616">
        <v>40021313</v>
      </c>
      <c r="Q257" s="616"/>
      <c r="R257" s="616"/>
      <c r="S257" s="618" t="s">
        <v>217</v>
      </c>
      <c r="T257" s="619">
        <v>239183000</v>
      </c>
      <c r="U257" s="209">
        <v>0</v>
      </c>
      <c r="V257" s="209">
        <f>+W257</f>
        <v>145097683</v>
      </c>
      <c r="W257" s="725">
        <f t="shared" si="157"/>
        <v>145097683</v>
      </c>
      <c r="X257" s="731"/>
      <c r="Y257" s="209"/>
      <c r="Z257" s="209"/>
      <c r="AA257" s="31">
        <v>30456885</v>
      </c>
      <c r="AB257" s="31">
        <v>47644188</v>
      </c>
      <c r="AC257" s="31"/>
      <c r="AD257" s="209">
        <v>66996610</v>
      </c>
      <c r="AE257" s="209">
        <v>0</v>
      </c>
      <c r="AF257" s="209">
        <v>0</v>
      </c>
      <c r="AG257" s="209">
        <v>0</v>
      </c>
      <c r="AH257" s="209">
        <v>0</v>
      </c>
      <c r="AI257" s="209">
        <v>0</v>
      </c>
      <c r="AJ257" s="209">
        <f>+V257-W257</f>
        <v>0</v>
      </c>
      <c r="AK257" s="209">
        <f>+T257-U257-W257-AJ257</f>
        <v>94085317</v>
      </c>
      <c r="AL257" s="621" t="s">
        <v>43</v>
      </c>
      <c r="AM257" s="35" t="s">
        <v>44</v>
      </c>
    </row>
    <row r="258" spans="1:39" s="36" customFormat="1" ht="25.5" customHeight="1" outlineLevel="2">
      <c r="A258" s="614"/>
      <c r="B258" s="616">
        <v>30396424</v>
      </c>
      <c r="C258" s="614">
        <v>31</v>
      </c>
      <c r="D258" s="614">
        <v>2</v>
      </c>
      <c r="E258" s="614" t="s">
        <v>33</v>
      </c>
      <c r="F258" s="614" t="s">
        <v>60</v>
      </c>
      <c r="G258" s="614" t="s">
        <v>83</v>
      </c>
      <c r="H258" s="615" t="s">
        <v>36</v>
      </c>
      <c r="I258" s="616" t="s">
        <v>37</v>
      </c>
      <c r="J258" s="616" t="s">
        <v>37</v>
      </c>
      <c r="K258" s="614" t="s">
        <v>169</v>
      </c>
      <c r="L258" s="614" t="s">
        <v>210</v>
      </c>
      <c r="M258" s="628">
        <v>12</v>
      </c>
      <c r="N258" s="614" t="s">
        <v>46</v>
      </c>
      <c r="O258" s="618" t="s">
        <v>40</v>
      </c>
      <c r="P258" s="616">
        <v>30396424</v>
      </c>
      <c r="Q258" s="616" t="s">
        <v>719</v>
      </c>
      <c r="R258" s="616"/>
      <c r="S258" s="618" t="s">
        <v>215</v>
      </c>
      <c r="T258" s="619">
        <v>866629000</v>
      </c>
      <c r="U258" s="209">
        <v>0</v>
      </c>
      <c r="V258" s="209">
        <f>+W258</f>
        <v>182632135</v>
      </c>
      <c r="W258" s="725">
        <f t="shared" si="157"/>
        <v>182632135</v>
      </c>
      <c r="X258" s="731"/>
      <c r="Y258" s="209"/>
      <c r="Z258" s="209"/>
      <c r="AA258" s="31">
        <v>119382217</v>
      </c>
      <c r="AB258" s="209">
        <v>63249918</v>
      </c>
      <c r="AC258" s="209"/>
      <c r="AD258" s="209">
        <v>0</v>
      </c>
      <c r="AE258" s="209">
        <v>0</v>
      </c>
      <c r="AF258" s="209">
        <v>0</v>
      </c>
      <c r="AG258" s="209">
        <v>0</v>
      </c>
      <c r="AH258" s="209">
        <v>0</v>
      </c>
      <c r="AI258" s="209">
        <v>0</v>
      </c>
      <c r="AJ258" s="209">
        <f>+V258-W258</f>
        <v>0</v>
      </c>
      <c r="AK258" s="209">
        <f>+T258-U258-W258-AJ258</f>
        <v>683996865</v>
      </c>
      <c r="AL258" s="621" t="s">
        <v>48</v>
      </c>
      <c r="AM258" s="35" t="s">
        <v>44</v>
      </c>
    </row>
    <row r="259" spans="1:39" s="23" customFormat="1" ht="25.5" customHeight="1" outlineLevel="1">
      <c r="A259" s="614"/>
      <c r="B259" s="616" t="s">
        <v>76</v>
      </c>
      <c r="C259" s="614">
        <v>33</v>
      </c>
      <c r="D259" s="614"/>
      <c r="E259" s="614" t="s">
        <v>76</v>
      </c>
      <c r="F259" s="614" t="s">
        <v>69</v>
      </c>
      <c r="G259" s="614" t="s">
        <v>35</v>
      </c>
      <c r="H259" s="615" t="s">
        <v>49</v>
      </c>
      <c r="I259" s="616" t="s">
        <v>61</v>
      </c>
      <c r="J259" s="616"/>
      <c r="K259" s="614" t="s">
        <v>169</v>
      </c>
      <c r="L259" s="614" t="s">
        <v>210</v>
      </c>
      <c r="M259" s="628">
        <v>12</v>
      </c>
      <c r="N259" s="614" t="s">
        <v>76</v>
      </c>
      <c r="O259" s="618" t="s">
        <v>40</v>
      </c>
      <c r="P259" s="616" t="s">
        <v>76</v>
      </c>
      <c r="Q259" s="616"/>
      <c r="R259" s="616"/>
      <c r="S259" s="618" t="s">
        <v>77</v>
      </c>
      <c r="T259" s="740">
        <f>+V259</f>
        <v>200000000</v>
      </c>
      <c r="U259" s="209">
        <v>0</v>
      </c>
      <c r="V259" s="209">
        <v>200000000</v>
      </c>
      <c r="W259" s="725">
        <f t="shared" si="157"/>
        <v>164085808</v>
      </c>
      <c r="X259" s="724"/>
      <c r="Y259" s="31"/>
      <c r="Z259" s="31"/>
      <c r="AA259" s="31">
        <v>0</v>
      </c>
      <c r="AB259" s="31"/>
      <c r="AC259" s="31">
        <v>30423127</v>
      </c>
      <c r="AD259" s="31"/>
      <c r="AE259" s="31">
        <v>76739081</v>
      </c>
      <c r="AF259" s="31">
        <v>34619623</v>
      </c>
      <c r="AG259" s="31">
        <v>22303977</v>
      </c>
      <c r="AH259" s="31">
        <v>0</v>
      </c>
      <c r="AI259" s="31"/>
      <c r="AJ259" s="209">
        <f>+V259-W259</f>
        <v>35914192</v>
      </c>
      <c r="AK259" s="209">
        <f t="shared" si="156"/>
        <v>0</v>
      </c>
      <c r="AL259" s="621" t="s">
        <v>78</v>
      </c>
      <c r="AM259" s="35" t="s">
        <v>44</v>
      </c>
    </row>
    <row r="260" spans="1:39" s="41" customFormat="1" ht="25.5" customHeight="1" outlineLevel="1">
      <c r="A260" s="38"/>
      <c r="B260" s="42"/>
      <c r="C260" s="38"/>
      <c r="D260" s="38"/>
      <c r="E260" s="38"/>
      <c r="F260" s="38"/>
      <c r="G260" s="39"/>
      <c r="H260" s="39"/>
      <c r="I260" s="40"/>
      <c r="J260" s="40"/>
      <c r="K260" s="39"/>
      <c r="L260" s="39"/>
      <c r="M260" s="39"/>
      <c r="N260" s="38"/>
      <c r="P260" s="42"/>
      <c r="Q260" s="42"/>
      <c r="R260" s="42"/>
      <c r="S260" s="110" t="s">
        <v>58</v>
      </c>
      <c r="T260" s="111">
        <f>SUBTOTAL(9,T252:T259)</f>
        <v>5017646495</v>
      </c>
      <c r="U260" s="111">
        <f t="shared" ref="U260:V260" si="159">SUBTOTAL(9,U252:U259)</f>
        <v>1870326590</v>
      </c>
      <c r="V260" s="111">
        <f t="shared" si="159"/>
        <v>1303200145</v>
      </c>
      <c r="W260" s="111">
        <f>SUBTOTAL(9,W252:W259)</f>
        <v>1256676945</v>
      </c>
      <c r="X260" s="111">
        <f t="shared" ref="X260" si="160">SUBTOTAL(9,X252:X259)</f>
        <v>0</v>
      </c>
      <c r="Y260" s="111">
        <f t="shared" ref="Y260" si="161">SUBTOTAL(9,Y252:Y259)</f>
        <v>0</v>
      </c>
      <c r="Z260" s="111">
        <f t="shared" ref="Z260" si="162">SUBTOTAL(9,Z252:Z259)</f>
        <v>0</v>
      </c>
      <c r="AA260" s="111">
        <v>245375537</v>
      </c>
      <c r="AB260" s="111">
        <v>456536802</v>
      </c>
      <c r="AC260" s="111">
        <v>195924130</v>
      </c>
      <c r="AD260" s="111">
        <v>145836995</v>
      </c>
      <c r="AE260" s="111">
        <v>92264392</v>
      </c>
      <c r="AF260" s="111">
        <v>34619623</v>
      </c>
      <c r="AG260" s="111">
        <v>22303977</v>
      </c>
      <c r="AH260" s="111">
        <v>0</v>
      </c>
      <c r="AI260" s="111">
        <v>63815489</v>
      </c>
      <c r="AJ260" s="111">
        <f t="shared" ref="AJ260" si="163">SUBTOTAL(9,AJ252:AJ259)</f>
        <v>46523200</v>
      </c>
      <c r="AK260" s="111">
        <f t="shared" ref="AK260" si="164">SUBTOTAL(9,AK252:AK259)</f>
        <v>1844119760</v>
      </c>
      <c r="AL260" s="45"/>
    </row>
    <row r="261" spans="1:39" s="23" customFormat="1" ht="25.5" customHeight="1" outlineLevel="1">
      <c r="A261" s="38"/>
      <c r="B261" s="42"/>
      <c r="C261" s="38"/>
      <c r="D261" s="38"/>
      <c r="E261" s="38"/>
      <c r="F261" s="38"/>
      <c r="G261" s="39"/>
      <c r="H261" s="39"/>
      <c r="I261" s="40"/>
      <c r="J261" s="40"/>
      <c r="K261" s="39"/>
      <c r="L261" s="39"/>
      <c r="M261" s="39"/>
      <c r="N261" s="38"/>
      <c r="O261" s="41"/>
      <c r="P261" s="42"/>
      <c r="Q261" s="42"/>
      <c r="R261" s="42"/>
      <c r="S261" s="46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5"/>
      <c r="AM261" s="41"/>
    </row>
    <row r="262" spans="1:39" s="36" customFormat="1" ht="25.5" customHeight="1" outlineLevel="2">
      <c r="A262" s="38"/>
      <c r="B262" s="42"/>
      <c r="C262" s="38"/>
      <c r="D262" s="38"/>
      <c r="E262" s="38"/>
      <c r="F262" s="38"/>
      <c r="G262" s="39"/>
      <c r="H262" s="39"/>
      <c r="I262" s="40"/>
      <c r="J262" s="40"/>
      <c r="K262" s="39"/>
      <c r="L262" s="39"/>
      <c r="M262" s="39"/>
      <c r="N262" s="38"/>
      <c r="O262" s="41"/>
      <c r="P262" s="42"/>
      <c r="Q262" s="42"/>
      <c r="R262" s="42"/>
      <c r="S262" s="22" t="s">
        <v>59</v>
      </c>
      <c r="T262" s="49"/>
      <c r="U262" s="49"/>
      <c r="V262" s="50"/>
      <c r="W262" s="50"/>
      <c r="X262" s="50"/>
      <c r="Y262" s="50"/>
      <c r="Z262" s="50"/>
      <c r="AA262" s="51"/>
      <c r="AB262" s="51"/>
      <c r="AC262" s="51"/>
      <c r="AD262" s="51"/>
      <c r="AE262" s="51"/>
      <c r="AF262" s="51"/>
      <c r="AG262" s="51"/>
      <c r="AH262" s="51"/>
      <c r="AI262" s="51"/>
      <c r="AJ262" s="50"/>
      <c r="AK262" s="50"/>
      <c r="AL262" s="45"/>
      <c r="AM262" s="23"/>
    </row>
    <row r="263" spans="1:39" s="36" customFormat="1" ht="25.5" customHeight="1" outlineLevel="2">
      <c r="A263" s="52"/>
      <c r="B263" s="653">
        <v>30134714</v>
      </c>
      <c r="C263" s="52">
        <v>31</v>
      </c>
      <c r="D263" s="52">
        <v>2</v>
      </c>
      <c r="E263" s="52" t="s">
        <v>33</v>
      </c>
      <c r="F263" s="52" t="s">
        <v>60</v>
      </c>
      <c r="G263" s="52" t="s">
        <v>35</v>
      </c>
      <c r="H263" s="53" t="s">
        <v>49</v>
      </c>
      <c r="I263" s="54" t="s">
        <v>53</v>
      </c>
      <c r="J263" s="26" t="s">
        <v>930</v>
      </c>
      <c r="K263" s="52" t="s">
        <v>169</v>
      </c>
      <c r="L263" s="52" t="s">
        <v>210</v>
      </c>
      <c r="M263" s="55">
        <v>12</v>
      </c>
      <c r="N263" s="52" t="s">
        <v>46</v>
      </c>
      <c r="O263" s="56" t="s">
        <v>40</v>
      </c>
      <c r="P263" s="54">
        <v>30134714</v>
      </c>
      <c r="Q263" s="54" t="s">
        <v>656</v>
      </c>
      <c r="R263" s="54"/>
      <c r="S263" s="56" t="s">
        <v>213</v>
      </c>
      <c r="T263" s="57">
        <v>919116000</v>
      </c>
      <c r="U263" s="58">
        <v>0</v>
      </c>
      <c r="V263" s="58">
        <v>3000000</v>
      </c>
      <c r="W263" s="726">
        <f t="shared" si="123"/>
        <v>0</v>
      </c>
      <c r="X263" s="724"/>
      <c r="Y263" s="31"/>
      <c r="Z263" s="31"/>
      <c r="AA263" s="31">
        <v>0</v>
      </c>
      <c r="AB263" s="31">
        <v>0</v>
      </c>
      <c r="AC263" s="31"/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58">
        <f t="shared" si="124"/>
        <v>3000000</v>
      </c>
      <c r="AK263" s="58">
        <f>+T263-U263-W263-AJ263</f>
        <v>916116000</v>
      </c>
      <c r="AL263" s="59" t="s">
        <v>43</v>
      </c>
      <c r="AM263" s="35" t="s">
        <v>160</v>
      </c>
    </row>
    <row r="264" spans="1:39" s="23" customFormat="1" ht="25.5" customHeight="1" outlineLevel="1">
      <c r="A264" s="52"/>
      <c r="B264" s="653">
        <v>30340925</v>
      </c>
      <c r="C264" s="52">
        <v>29</v>
      </c>
      <c r="D264" s="52">
        <v>5</v>
      </c>
      <c r="E264" s="52" t="s">
        <v>90</v>
      </c>
      <c r="F264" s="52" t="s">
        <v>60</v>
      </c>
      <c r="G264" s="52" t="s">
        <v>83</v>
      </c>
      <c r="H264" s="53" t="s">
        <v>49</v>
      </c>
      <c r="I264" s="54" t="s">
        <v>45</v>
      </c>
      <c r="J264" s="54"/>
      <c r="K264" s="52" t="s">
        <v>169</v>
      </c>
      <c r="L264" s="52" t="s">
        <v>210</v>
      </c>
      <c r="M264" s="55">
        <v>12</v>
      </c>
      <c r="N264" s="52" t="s">
        <v>46</v>
      </c>
      <c r="O264" s="56" t="s">
        <v>40</v>
      </c>
      <c r="P264" s="54">
        <v>30340925</v>
      </c>
      <c r="Q264" s="54" t="s">
        <v>719</v>
      </c>
      <c r="R264" s="54"/>
      <c r="S264" s="56" t="s">
        <v>216</v>
      </c>
      <c r="T264" s="57">
        <v>534844000</v>
      </c>
      <c r="U264" s="58">
        <v>0</v>
      </c>
      <c r="V264" s="837">
        <v>0</v>
      </c>
      <c r="W264" s="726">
        <f t="shared" si="123"/>
        <v>0</v>
      </c>
      <c r="X264" s="724"/>
      <c r="Y264" s="31"/>
      <c r="Z264" s="31"/>
      <c r="AA264" s="31">
        <v>0</v>
      </c>
      <c r="AB264" s="31">
        <v>0</v>
      </c>
      <c r="AC264" s="31"/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58">
        <f t="shared" si="124"/>
        <v>0</v>
      </c>
      <c r="AK264" s="58">
        <f>+T264-U264-W264-AJ264</f>
        <v>534844000</v>
      </c>
      <c r="AL264" s="59" t="s">
        <v>48</v>
      </c>
      <c r="AM264" s="35" t="s">
        <v>158</v>
      </c>
    </row>
    <row r="265" spans="1:39" s="77" customFormat="1" ht="24.75" customHeight="1" outlineLevel="1">
      <c r="A265" s="39"/>
      <c r="B265" s="76"/>
      <c r="C265" s="75"/>
      <c r="D265" s="75"/>
      <c r="E265" s="39"/>
      <c r="F265" s="39"/>
      <c r="G265" s="39"/>
      <c r="H265" s="39"/>
      <c r="I265" s="40"/>
      <c r="J265" s="40"/>
      <c r="K265" s="39"/>
      <c r="L265" s="39"/>
      <c r="M265" s="39"/>
      <c r="N265" s="75"/>
      <c r="P265" s="76"/>
      <c r="Q265" s="42"/>
      <c r="R265" s="42"/>
      <c r="S265" s="638" t="s">
        <v>67</v>
      </c>
      <c r="T265" s="639">
        <f t="shared" ref="T265:Z265" si="165">SUBTOTAL(9,T263:T264)</f>
        <v>1453960000</v>
      </c>
      <c r="U265" s="639">
        <f t="shared" si="165"/>
        <v>0</v>
      </c>
      <c r="V265" s="639">
        <f t="shared" si="165"/>
        <v>3000000</v>
      </c>
      <c r="W265" s="639">
        <f t="shared" si="165"/>
        <v>0</v>
      </c>
      <c r="X265" s="639">
        <f t="shared" si="165"/>
        <v>0</v>
      </c>
      <c r="Y265" s="639">
        <f t="shared" si="165"/>
        <v>0</v>
      </c>
      <c r="Z265" s="639">
        <f t="shared" si="165"/>
        <v>0</v>
      </c>
      <c r="AA265" s="639">
        <v>0</v>
      </c>
      <c r="AB265" s="639">
        <v>0</v>
      </c>
      <c r="AC265" s="639">
        <v>0</v>
      </c>
      <c r="AD265" s="639">
        <v>0</v>
      </c>
      <c r="AE265" s="639">
        <v>0</v>
      </c>
      <c r="AF265" s="639">
        <v>0</v>
      </c>
      <c r="AG265" s="639">
        <v>0</v>
      </c>
      <c r="AH265" s="639">
        <v>0</v>
      </c>
      <c r="AI265" s="639">
        <v>0</v>
      </c>
      <c r="AJ265" s="639">
        <f>SUBTOTAL(9,AJ263:AJ264)</f>
        <v>3000000</v>
      </c>
      <c r="AK265" s="639">
        <f>SUBTOTAL(9,AK263:AK264)</f>
        <v>1450960000</v>
      </c>
      <c r="AL265" s="103"/>
      <c r="AM265" s="23"/>
    </row>
    <row r="266" spans="1:39" s="82" customFormat="1" ht="24.75" customHeight="1" outlineLevel="1">
      <c r="A266" s="39"/>
      <c r="B266" s="76"/>
      <c r="C266" s="75"/>
      <c r="D266" s="75"/>
      <c r="E266" s="39"/>
      <c r="F266" s="39"/>
      <c r="G266" s="39"/>
      <c r="H266" s="39"/>
      <c r="I266" s="40"/>
      <c r="J266" s="40"/>
      <c r="K266" s="39"/>
      <c r="L266" s="39"/>
      <c r="M266" s="39"/>
      <c r="N266" s="75"/>
      <c r="O266" s="77"/>
      <c r="P266" s="76"/>
      <c r="Q266" s="42"/>
      <c r="R266" s="42"/>
      <c r="S266" s="83"/>
      <c r="T266" s="84"/>
      <c r="U266" s="84"/>
      <c r="V266" s="84"/>
      <c r="W266" s="84"/>
      <c r="X266" s="84"/>
      <c r="Y266" s="84"/>
      <c r="Z266" s="84"/>
      <c r="AA266" s="84"/>
      <c r="AB266" s="84"/>
      <c r="AC266" s="84"/>
      <c r="AD266" s="84"/>
      <c r="AE266" s="84"/>
      <c r="AF266" s="84"/>
      <c r="AG266" s="84"/>
      <c r="AH266" s="84"/>
      <c r="AI266" s="84"/>
      <c r="AJ266" s="84"/>
      <c r="AK266" s="84"/>
      <c r="AL266" s="103"/>
      <c r="AM266" s="77"/>
    </row>
    <row r="267" spans="1:39" s="77" customFormat="1" ht="24.75" customHeight="1" outlineLevel="1">
      <c r="A267" s="39"/>
      <c r="B267" s="76"/>
      <c r="C267" s="75"/>
      <c r="D267" s="75"/>
      <c r="E267" s="39"/>
      <c r="F267" s="39"/>
      <c r="G267" s="39"/>
      <c r="H267" s="39"/>
      <c r="I267" s="40"/>
      <c r="J267" s="40"/>
      <c r="K267" s="39"/>
      <c r="L267" s="39"/>
      <c r="M267" s="39"/>
      <c r="N267" s="75"/>
      <c r="P267" s="76"/>
      <c r="Q267" s="42"/>
      <c r="R267" s="42"/>
      <c r="S267" s="78" t="s">
        <v>218</v>
      </c>
      <c r="T267" s="79">
        <f t="shared" ref="T267:Z267" si="166">T260+T265</f>
        <v>6471606495</v>
      </c>
      <c r="U267" s="79">
        <f t="shared" si="166"/>
        <v>1870326590</v>
      </c>
      <c r="V267" s="79">
        <f t="shared" si="166"/>
        <v>1306200145</v>
      </c>
      <c r="W267" s="79">
        <f t="shared" si="166"/>
        <v>1256676945</v>
      </c>
      <c r="X267" s="79">
        <f t="shared" si="166"/>
        <v>0</v>
      </c>
      <c r="Y267" s="79">
        <f t="shared" si="166"/>
        <v>0</v>
      </c>
      <c r="Z267" s="79">
        <f t="shared" si="166"/>
        <v>0</v>
      </c>
      <c r="AA267" s="79">
        <v>245375537</v>
      </c>
      <c r="AB267" s="79">
        <v>456536802</v>
      </c>
      <c r="AC267" s="79">
        <v>195924130</v>
      </c>
      <c r="AD267" s="79">
        <v>145836995</v>
      </c>
      <c r="AE267" s="79">
        <v>92264392</v>
      </c>
      <c r="AF267" s="79">
        <v>34619623</v>
      </c>
      <c r="AG267" s="79">
        <v>22303977</v>
      </c>
      <c r="AH267" s="79">
        <v>0</v>
      </c>
      <c r="AI267" s="79">
        <v>63815489</v>
      </c>
      <c r="AJ267" s="79">
        <f>AJ260+AJ265</f>
        <v>49523200</v>
      </c>
      <c r="AK267" s="79">
        <f>AK260+AK265</f>
        <v>3295079760</v>
      </c>
      <c r="AL267" s="103"/>
      <c r="AM267" s="82"/>
    </row>
    <row r="268" spans="1:39" s="77" customFormat="1" ht="24.75" customHeight="1" outlineLevel="1">
      <c r="A268" s="39"/>
      <c r="B268" s="76"/>
      <c r="C268" s="75"/>
      <c r="D268" s="75"/>
      <c r="E268" s="39"/>
      <c r="F268" s="39"/>
      <c r="G268" s="39"/>
      <c r="H268" s="39"/>
      <c r="I268" s="40"/>
      <c r="J268" s="40"/>
      <c r="K268" s="39"/>
      <c r="L268" s="39"/>
      <c r="M268" s="39"/>
      <c r="N268" s="75"/>
      <c r="P268" s="76"/>
      <c r="Q268" s="42"/>
      <c r="R268" s="42"/>
      <c r="S268" s="83"/>
      <c r="T268" s="84"/>
      <c r="U268" s="84"/>
      <c r="V268" s="84"/>
      <c r="W268" s="84"/>
      <c r="X268" s="84"/>
      <c r="Y268" s="84"/>
      <c r="Z268" s="84"/>
      <c r="AA268" s="84"/>
      <c r="AB268" s="84"/>
      <c r="AC268" s="84"/>
      <c r="AD268" s="84"/>
      <c r="AE268" s="84"/>
      <c r="AF268" s="84"/>
      <c r="AG268" s="84"/>
      <c r="AH268" s="84"/>
      <c r="AI268" s="84"/>
      <c r="AJ268" s="84"/>
      <c r="AK268" s="84"/>
      <c r="AL268" s="103"/>
    </row>
    <row r="269" spans="1:39" s="23" customFormat="1" ht="25.5" customHeight="1" outlineLevel="1">
      <c r="A269" s="39"/>
      <c r="B269" s="40"/>
      <c r="C269" s="39"/>
      <c r="D269" s="39"/>
      <c r="E269" s="39"/>
      <c r="F269" s="39"/>
      <c r="G269" s="39"/>
      <c r="H269" s="39"/>
      <c r="I269" s="40"/>
      <c r="J269" s="40"/>
      <c r="K269" s="39"/>
      <c r="L269" s="39"/>
      <c r="M269" s="39"/>
      <c r="N269" s="39"/>
      <c r="O269" s="86"/>
      <c r="P269" s="40"/>
      <c r="Q269" s="42"/>
      <c r="R269" s="42"/>
      <c r="S269" s="87" t="s">
        <v>219</v>
      </c>
      <c r="T269" s="88"/>
      <c r="U269" s="88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89"/>
      <c r="AM269" s="77"/>
    </row>
    <row r="270" spans="1:39" s="36" customFormat="1" ht="25.5" customHeight="1" outlineLevel="2">
      <c r="A270" s="38"/>
      <c r="B270" s="42"/>
      <c r="C270" s="38"/>
      <c r="D270" s="38"/>
      <c r="E270" s="38"/>
      <c r="F270" s="38"/>
      <c r="G270" s="39"/>
      <c r="H270" s="39"/>
      <c r="I270" s="40"/>
      <c r="J270" s="40"/>
      <c r="K270" s="39"/>
      <c r="L270" s="39"/>
      <c r="M270" s="39"/>
      <c r="N270" s="38"/>
      <c r="O270" s="41"/>
      <c r="P270" s="42"/>
      <c r="Q270" s="42"/>
      <c r="R270" s="42"/>
      <c r="S270" s="22" t="s">
        <v>32</v>
      </c>
      <c r="T270" s="49"/>
      <c r="U270" s="49"/>
      <c r="V270" s="50"/>
      <c r="W270" s="50"/>
      <c r="X270" s="50"/>
      <c r="Y270" s="50"/>
      <c r="Z270" s="50"/>
      <c r="AA270" s="51"/>
      <c r="AB270" s="51"/>
      <c r="AC270" s="51"/>
      <c r="AD270" s="51"/>
      <c r="AE270" s="51"/>
      <c r="AF270" s="51"/>
      <c r="AG270" s="51"/>
      <c r="AH270" s="51"/>
      <c r="AI270" s="51"/>
      <c r="AJ270" s="50"/>
      <c r="AK270" s="50"/>
      <c r="AL270" s="45"/>
      <c r="AM270" s="23"/>
    </row>
    <row r="271" spans="1:39" s="36" customFormat="1" ht="25.5" customHeight="1" outlineLevel="2">
      <c r="A271" s="24"/>
      <c r="B271" s="653">
        <v>30465246</v>
      </c>
      <c r="C271" s="24">
        <v>31</v>
      </c>
      <c r="D271" s="24">
        <v>2</v>
      </c>
      <c r="E271" s="24" t="s">
        <v>33</v>
      </c>
      <c r="F271" s="24" t="s">
        <v>34</v>
      </c>
      <c r="G271" s="24" t="s">
        <v>83</v>
      </c>
      <c r="H271" s="25" t="s">
        <v>154</v>
      </c>
      <c r="I271" s="26" t="s">
        <v>72</v>
      </c>
      <c r="J271" s="26" t="e">
        <v>#N/A</v>
      </c>
      <c r="K271" s="24" t="s">
        <v>169</v>
      </c>
      <c r="L271" s="24" t="s">
        <v>220</v>
      </c>
      <c r="M271" s="27">
        <v>13</v>
      </c>
      <c r="N271" s="24" t="s">
        <v>46</v>
      </c>
      <c r="O271" s="26" t="s">
        <v>40</v>
      </c>
      <c r="P271" s="26">
        <v>30465246</v>
      </c>
      <c r="Q271" s="26" t="s">
        <v>656</v>
      </c>
      <c r="R271" s="26"/>
      <c r="S271" s="28" t="s">
        <v>221</v>
      </c>
      <c r="T271" s="29">
        <f>+U271</f>
        <v>163185391</v>
      </c>
      <c r="U271" s="33">
        <v>163185391</v>
      </c>
      <c r="V271" s="33">
        <v>0</v>
      </c>
      <c r="W271" s="725">
        <f t="shared" ref="W271:W318" si="167">+SUM(X271:AI271)</f>
        <v>0</v>
      </c>
      <c r="X271" s="724"/>
      <c r="Y271" s="31"/>
      <c r="Z271" s="31"/>
      <c r="AA271" s="31">
        <v>0</v>
      </c>
      <c r="AB271" s="31">
        <v>0</v>
      </c>
      <c r="AC271" s="31"/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3">
        <f t="shared" ref="AJ271:AJ318" si="168">+V271-W271</f>
        <v>0</v>
      </c>
      <c r="AK271" s="33">
        <f t="shared" ref="AK271:AK276" si="169">+T271-U271-W271-AJ271</f>
        <v>0</v>
      </c>
      <c r="AL271" s="34" t="s">
        <v>43</v>
      </c>
      <c r="AM271" s="35" t="s">
        <v>854</v>
      </c>
    </row>
    <row r="272" spans="1:39" s="36" customFormat="1" ht="25.5" customHeight="1" outlineLevel="2">
      <c r="A272" s="24"/>
      <c r="B272" s="653">
        <v>30077934</v>
      </c>
      <c r="C272" s="24">
        <v>31</v>
      </c>
      <c r="D272" s="24">
        <v>2</v>
      </c>
      <c r="E272" s="24" t="s">
        <v>33</v>
      </c>
      <c r="F272" s="24" t="s">
        <v>34</v>
      </c>
      <c r="G272" s="24" t="s">
        <v>83</v>
      </c>
      <c r="H272" s="25" t="s">
        <v>36</v>
      </c>
      <c r="I272" s="26" t="s">
        <v>64</v>
      </c>
      <c r="J272" s="26" t="e">
        <v>#N/A</v>
      </c>
      <c r="K272" s="24" t="s">
        <v>169</v>
      </c>
      <c r="L272" s="24" t="s">
        <v>220</v>
      </c>
      <c r="M272" s="27">
        <v>13</v>
      </c>
      <c r="N272" s="24" t="s">
        <v>46</v>
      </c>
      <c r="O272" s="28" t="s">
        <v>40</v>
      </c>
      <c r="P272" s="26">
        <v>30077934</v>
      </c>
      <c r="Q272" s="26" t="s">
        <v>656</v>
      </c>
      <c r="R272" s="26"/>
      <c r="S272" s="28" t="s">
        <v>222</v>
      </c>
      <c r="T272" s="29">
        <v>1461360000</v>
      </c>
      <c r="U272" s="33">
        <v>1218124258</v>
      </c>
      <c r="V272" s="33">
        <v>1000000</v>
      </c>
      <c r="W272" s="725">
        <f t="shared" si="167"/>
        <v>0</v>
      </c>
      <c r="X272" s="724"/>
      <c r="Y272" s="31"/>
      <c r="Z272" s="31"/>
      <c r="AA272" s="31">
        <v>0</v>
      </c>
      <c r="AB272" s="31">
        <v>0</v>
      </c>
      <c r="AC272" s="31"/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3">
        <f t="shared" si="168"/>
        <v>1000000</v>
      </c>
      <c r="AK272" s="33">
        <f t="shared" si="169"/>
        <v>242235742</v>
      </c>
      <c r="AL272" s="34" t="s">
        <v>43</v>
      </c>
      <c r="AM272" s="35" t="s">
        <v>44</v>
      </c>
    </row>
    <row r="273" spans="1:39" s="36" customFormat="1" ht="25.5" customHeight="1" outlineLevel="2">
      <c r="A273" s="24"/>
      <c r="B273" s="653">
        <v>30485141</v>
      </c>
      <c r="C273" s="24">
        <v>31</v>
      </c>
      <c r="D273" s="24">
        <v>2</v>
      </c>
      <c r="E273" s="24" t="s">
        <v>33</v>
      </c>
      <c r="F273" s="24" t="s">
        <v>34</v>
      </c>
      <c r="G273" s="24" t="s">
        <v>83</v>
      </c>
      <c r="H273" s="25" t="s">
        <v>49</v>
      </c>
      <c r="I273" s="26" t="s">
        <v>72</v>
      </c>
      <c r="J273" s="26" t="s">
        <v>932</v>
      </c>
      <c r="K273" s="24" t="s">
        <v>169</v>
      </c>
      <c r="L273" s="24" t="s">
        <v>220</v>
      </c>
      <c r="M273" s="27">
        <v>13</v>
      </c>
      <c r="N273" s="24" t="s">
        <v>46</v>
      </c>
      <c r="O273" s="28" t="s">
        <v>40</v>
      </c>
      <c r="P273" s="26">
        <v>30485141</v>
      </c>
      <c r="Q273" s="26" t="s">
        <v>656</v>
      </c>
      <c r="R273" s="26"/>
      <c r="S273" s="28" t="s">
        <v>223</v>
      </c>
      <c r="T273" s="29">
        <v>229003000</v>
      </c>
      <c r="U273" s="33">
        <v>105198517</v>
      </c>
      <c r="V273" s="33">
        <f>71441875+11470000</f>
        <v>82911875</v>
      </c>
      <c r="W273" s="725">
        <f t="shared" si="167"/>
        <v>53498189</v>
      </c>
      <c r="X273" s="724"/>
      <c r="Y273" s="31"/>
      <c r="Z273" s="31"/>
      <c r="AA273" s="31">
        <v>0</v>
      </c>
      <c r="AB273" s="31">
        <v>0</v>
      </c>
      <c r="AC273" s="31"/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53498189</v>
      </c>
      <c r="AJ273" s="33">
        <f t="shared" si="168"/>
        <v>29413686</v>
      </c>
      <c r="AK273" s="33">
        <f t="shared" si="169"/>
        <v>40892608</v>
      </c>
      <c r="AL273" s="34" t="s">
        <v>43</v>
      </c>
      <c r="AM273" s="35" t="s">
        <v>44</v>
      </c>
    </row>
    <row r="274" spans="1:39" s="36" customFormat="1" ht="25.5" customHeight="1" outlineLevel="2">
      <c r="A274" s="614"/>
      <c r="B274" s="616">
        <v>30085259</v>
      </c>
      <c r="C274" s="614">
        <v>31</v>
      </c>
      <c r="D274" s="614">
        <v>2</v>
      </c>
      <c r="E274" s="614" t="s">
        <v>33</v>
      </c>
      <c r="F274" s="614" t="s">
        <v>60</v>
      </c>
      <c r="G274" s="614" t="s">
        <v>35</v>
      </c>
      <c r="H274" s="615" t="s">
        <v>49</v>
      </c>
      <c r="I274" s="616" t="s">
        <v>50</v>
      </c>
      <c r="J274" s="26" t="s">
        <v>929</v>
      </c>
      <c r="K274" s="614" t="s">
        <v>169</v>
      </c>
      <c r="L274" s="614" t="s">
        <v>220</v>
      </c>
      <c r="M274" s="628">
        <v>13</v>
      </c>
      <c r="N274" s="614" t="s">
        <v>46</v>
      </c>
      <c r="O274" s="618" t="s">
        <v>40</v>
      </c>
      <c r="P274" s="616">
        <v>30085259</v>
      </c>
      <c r="Q274" s="616" t="s">
        <v>656</v>
      </c>
      <c r="R274" s="616"/>
      <c r="S274" s="618" t="s">
        <v>226</v>
      </c>
      <c r="T274" s="824">
        <v>6645543073</v>
      </c>
      <c r="U274" s="209">
        <v>830345185</v>
      </c>
      <c r="V274" s="209">
        <v>5200000000</v>
      </c>
      <c r="W274" s="725">
        <f>+SUM(X274:AI274)</f>
        <v>5175767792</v>
      </c>
      <c r="X274" s="731"/>
      <c r="Y274" s="209"/>
      <c r="Z274" s="209"/>
      <c r="AA274" s="31">
        <v>275594220</v>
      </c>
      <c r="AB274" s="31">
        <v>748294105</v>
      </c>
      <c r="AC274" s="31">
        <v>502358277</v>
      </c>
      <c r="AD274" s="31">
        <v>403473884</v>
      </c>
      <c r="AE274" s="209">
        <v>287759288</v>
      </c>
      <c r="AF274" s="209">
        <v>360948248</v>
      </c>
      <c r="AG274" s="209">
        <v>335147438</v>
      </c>
      <c r="AH274" s="209">
        <v>444785152</v>
      </c>
      <c r="AI274" s="209">
        <v>1817407180</v>
      </c>
      <c r="AJ274" s="209">
        <f>+V274-W274</f>
        <v>24232208</v>
      </c>
      <c r="AK274" s="209">
        <f t="shared" si="169"/>
        <v>615197888</v>
      </c>
      <c r="AL274" s="621" t="s">
        <v>43</v>
      </c>
      <c r="AM274" s="35" t="s">
        <v>44</v>
      </c>
    </row>
    <row r="275" spans="1:39" ht="28.5" customHeight="1" outlineLevel="1">
      <c r="A275" s="614" t="s">
        <v>115</v>
      </c>
      <c r="B275" s="616">
        <v>40005972</v>
      </c>
      <c r="C275" s="614">
        <v>31</v>
      </c>
      <c r="D275" s="614">
        <v>2</v>
      </c>
      <c r="E275" s="614" t="s">
        <v>33</v>
      </c>
      <c r="F275" s="614" t="s">
        <v>60</v>
      </c>
      <c r="G275" s="614"/>
      <c r="H275" s="615"/>
      <c r="I275" s="616" t="s">
        <v>37</v>
      </c>
      <c r="J275" s="26" t="s">
        <v>37</v>
      </c>
      <c r="K275" s="614" t="s">
        <v>169</v>
      </c>
      <c r="L275" s="614" t="s">
        <v>220</v>
      </c>
      <c r="M275" s="628">
        <v>13</v>
      </c>
      <c r="N275" s="614" t="s">
        <v>46</v>
      </c>
      <c r="O275" s="618" t="s">
        <v>40</v>
      </c>
      <c r="P275" s="616">
        <v>40005972</v>
      </c>
      <c r="Q275" s="616"/>
      <c r="R275" s="616"/>
      <c r="S275" s="618" t="s">
        <v>227</v>
      </c>
      <c r="T275" s="619">
        <v>410792000</v>
      </c>
      <c r="U275" s="209">
        <v>0</v>
      </c>
      <c r="V275" s="209">
        <f>+W275</f>
        <v>349319700</v>
      </c>
      <c r="W275" s="725">
        <f>+SUM(X275:AI275)</f>
        <v>349319700</v>
      </c>
      <c r="X275" s="731"/>
      <c r="Y275" s="209"/>
      <c r="Z275" s="209"/>
      <c r="AA275" s="31">
        <v>118669656</v>
      </c>
      <c r="AB275" s="31">
        <v>138785244</v>
      </c>
      <c r="AC275" s="209">
        <v>91864800</v>
      </c>
      <c r="AD275" s="209">
        <v>0</v>
      </c>
      <c r="AE275" s="209">
        <v>0</v>
      </c>
      <c r="AF275" s="209">
        <v>0</v>
      </c>
      <c r="AG275" s="209">
        <v>0</v>
      </c>
      <c r="AH275" s="209">
        <v>0</v>
      </c>
      <c r="AI275" s="209">
        <v>0</v>
      </c>
      <c r="AJ275" s="209">
        <f>+V275-W275</f>
        <v>0</v>
      </c>
      <c r="AK275" s="209">
        <f t="shared" si="169"/>
        <v>61472300</v>
      </c>
      <c r="AL275" s="621" t="s">
        <v>48</v>
      </c>
      <c r="AM275" s="35" t="s">
        <v>44</v>
      </c>
    </row>
    <row r="276" spans="1:39" s="23" customFormat="1" ht="25.5" customHeight="1" outlineLevel="1">
      <c r="A276" s="614"/>
      <c r="B276" s="616" t="s">
        <v>76</v>
      </c>
      <c r="C276" s="614">
        <v>33</v>
      </c>
      <c r="D276" s="614"/>
      <c r="E276" s="614" t="s">
        <v>76</v>
      </c>
      <c r="F276" s="614" t="s">
        <v>69</v>
      </c>
      <c r="G276" s="614" t="s">
        <v>35</v>
      </c>
      <c r="H276" s="615" t="s">
        <v>49</v>
      </c>
      <c r="I276" s="616" t="s">
        <v>61</v>
      </c>
      <c r="J276" s="616"/>
      <c r="K276" s="614" t="s">
        <v>169</v>
      </c>
      <c r="L276" s="614" t="s">
        <v>220</v>
      </c>
      <c r="M276" s="628">
        <v>13</v>
      </c>
      <c r="N276" s="614" t="s">
        <v>76</v>
      </c>
      <c r="O276" s="618" t="s">
        <v>40</v>
      </c>
      <c r="P276" s="616" t="s">
        <v>76</v>
      </c>
      <c r="Q276" s="616"/>
      <c r="R276" s="616"/>
      <c r="S276" s="618" t="s">
        <v>77</v>
      </c>
      <c r="T276" s="740">
        <f>+V276</f>
        <v>100000000</v>
      </c>
      <c r="U276" s="209">
        <v>0</v>
      </c>
      <c r="V276" s="209">
        <v>100000000</v>
      </c>
      <c r="W276" s="725">
        <f>+SUM(X276:AI276)</f>
        <v>0</v>
      </c>
      <c r="X276" s="731"/>
      <c r="Y276" s="209"/>
      <c r="Z276" s="209"/>
      <c r="AA276" s="31">
        <v>0</v>
      </c>
      <c r="AB276" s="209"/>
      <c r="AC276" s="31"/>
      <c r="AD276" s="209"/>
      <c r="AE276" s="209">
        <v>0</v>
      </c>
      <c r="AF276" s="209"/>
      <c r="AG276" s="209">
        <v>0</v>
      </c>
      <c r="AH276" s="209">
        <v>0</v>
      </c>
      <c r="AI276" s="209"/>
      <c r="AJ276" s="209">
        <f>+V276-W276</f>
        <v>100000000</v>
      </c>
      <c r="AK276" s="209">
        <f t="shared" si="169"/>
        <v>0</v>
      </c>
      <c r="AL276" s="621" t="s">
        <v>78</v>
      </c>
      <c r="AM276" s="35" t="s">
        <v>44</v>
      </c>
    </row>
    <row r="277" spans="1:39" s="41" customFormat="1" ht="25.5" customHeight="1" outlineLevel="1">
      <c r="A277" s="38"/>
      <c r="B277" s="42"/>
      <c r="C277" s="38"/>
      <c r="D277" s="38"/>
      <c r="E277" s="38"/>
      <c r="F277" s="38"/>
      <c r="G277" s="39"/>
      <c r="H277" s="39"/>
      <c r="I277" s="40"/>
      <c r="J277" s="40"/>
      <c r="K277" s="39"/>
      <c r="L277" s="39"/>
      <c r="M277" s="39"/>
      <c r="N277" s="38"/>
      <c r="P277" s="42"/>
      <c r="Q277" s="42"/>
      <c r="R277" s="42"/>
      <c r="S277" s="110" t="s">
        <v>58</v>
      </c>
      <c r="T277" s="111">
        <f>SUBTOTAL(9,T271:T276)</f>
        <v>9009883464</v>
      </c>
      <c r="U277" s="111">
        <f t="shared" ref="U277" si="170">SUBTOTAL(9,U271:U276)</f>
        <v>2316853351</v>
      </c>
      <c r="V277" s="111">
        <f>SUBTOTAL(9,V271:V276)</f>
        <v>5733231575</v>
      </c>
      <c r="W277" s="111">
        <f>SUBTOTAL(9,W271:W276)</f>
        <v>5578585681</v>
      </c>
      <c r="X277" s="111">
        <f t="shared" ref="X277" si="171">SUBTOTAL(9,X271:X276)</f>
        <v>0</v>
      </c>
      <c r="Y277" s="111">
        <f t="shared" ref="Y277" si="172">SUBTOTAL(9,Y271:Y276)</f>
        <v>0</v>
      </c>
      <c r="Z277" s="111">
        <f t="shared" ref="Z277" si="173">SUBTOTAL(9,Z271:Z276)</f>
        <v>0</v>
      </c>
      <c r="AA277" s="111">
        <v>394263876</v>
      </c>
      <c r="AB277" s="111">
        <v>887079349</v>
      </c>
      <c r="AC277" s="111">
        <v>594223077</v>
      </c>
      <c r="AD277" s="111">
        <v>403473884</v>
      </c>
      <c r="AE277" s="111">
        <v>287759288</v>
      </c>
      <c r="AF277" s="111">
        <v>360948248</v>
      </c>
      <c r="AG277" s="111">
        <v>335147438</v>
      </c>
      <c r="AH277" s="111">
        <v>444785152</v>
      </c>
      <c r="AI277" s="111">
        <v>1870905369</v>
      </c>
      <c r="AJ277" s="111">
        <f t="shared" ref="AJ277" si="174">SUBTOTAL(9,AJ271:AJ276)</f>
        <v>154645894</v>
      </c>
      <c r="AK277" s="111">
        <f t="shared" ref="AK277" si="175">SUBTOTAL(9,AK271:AK276)</f>
        <v>959798538</v>
      </c>
      <c r="AL277" s="45"/>
    </row>
    <row r="278" spans="1:39" s="23" customFormat="1" ht="25.5" customHeight="1" outlineLevel="1">
      <c r="A278" s="38"/>
      <c r="B278" s="42"/>
      <c r="C278" s="38"/>
      <c r="D278" s="38"/>
      <c r="E278" s="38"/>
      <c r="F278" s="38"/>
      <c r="G278" s="39"/>
      <c r="H278" s="39"/>
      <c r="I278" s="40"/>
      <c r="J278" s="40"/>
      <c r="K278" s="39"/>
      <c r="L278" s="39"/>
      <c r="M278" s="39"/>
      <c r="N278" s="38"/>
      <c r="O278" s="41"/>
      <c r="P278" s="42"/>
      <c r="Q278" s="42"/>
      <c r="R278" s="42"/>
      <c r="S278" s="46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  <c r="AL278" s="45"/>
      <c r="AM278" s="41"/>
    </row>
    <row r="279" spans="1:39" s="36" customFormat="1" ht="25.5" customHeight="1" outlineLevel="2">
      <c r="A279" s="38"/>
      <c r="B279" s="42"/>
      <c r="C279" s="38"/>
      <c r="D279" s="38"/>
      <c r="E279" s="38"/>
      <c r="F279" s="38"/>
      <c r="G279" s="39"/>
      <c r="H279" s="39"/>
      <c r="I279" s="40"/>
      <c r="J279" s="40"/>
      <c r="K279" s="39"/>
      <c r="L279" s="39"/>
      <c r="M279" s="39"/>
      <c r="N279" s="38"/>
      <c r="O279" s="41"/>
      <c r="P279" s="42"/>
      <c r="Q279" s="42"/>
      <c r="R279" s="42"/>
      <c r="S279" s="22" t="s">
        <v>59</v>
      </c>
      <c r="T279" s="49"/>
      <c r="U279" s="49"/>
      <c r="V279" s="50"/>
      <c r="W279" s="50"/>
      <c r="X279" s="50"/>
      <c r="Y279" s="50"/>
      <c r="Z279" s="50"/>
      <c r="AA279" s="51"/>
      <c r="AB279" s="51"/>
      <c r="AC279" s="51"/>
      <c r="AD279" s="51"/>
      <c r="AE279" s="51"/>
      <c r="AF279" s="51"/>
      <c r="AG279" s="51"/>
      <c r="AH279" s="51"/>
      <c r="AI279" s="51"/>
      <c r="AJ279" s="50"/>
      <c r="AK279" s="50"/>
      <c r="AL279" s="45"/>
      <c r="AM279" s="23"/>
    </row>
    <row r="280" spans="1:39" s="36" customFormat="1" ht="25.5" customHeight="1" outlineLevel="2">
      <c r="A280" s="52"/>
      <c r="B280" s="653">
        <v>30485139</v>
      </c>
      <c r="C280" s="52">
        <v>31</v>
      </c>
      <c r="D280" s="52">
        <v>2</v>
      </c>
      <c r="E280" s="52" t="s">
        <v>33</v>
      </c>
      <c r="F280" s="52" t="s">
        <v>60</v>
      </c>
      <c r="G280" s="52" t="s">
        <v>83</v>
      </c>
      <c r="H280" s="53" t="s">
        <v>49</v>
      </c>
      <c r="I280" s="54" t="s">
        <v>72</v>
      </c>
      <c r="J280" s="26" t="s">
        <v>932</v>
      </c>
      <c r="K280" s="52" t="s">
        <v>169</v>
      </c>
      <c r="L280" s="52" t="s">
        <v>220</v>
      </c>
      <c r="M280" s="55">
        <v>13</v>
      </c>
      <c r="N280" s="52" t="s">
        <v>46</v>
      </c>
      <c r="O280" s="56" t="s">
        <v>40</v>
      </c>
      <c r="P280" s="54">
        <v>30485139</v>
      </c>
      <c r="Q280" s="54" t="s">
        <v>719</v>
      </c>
      <c r="R280" s="54"/>
      <c r="S280" s="56" t="s">
        <v>224</v>
      </c>
      <c r="T280" s="57">
        <v>218397000</v>
      </c>
      <c r="U280" s="58">
        <v>0</v>
      </c>
      <c r="V280" s="58">
        <v>10000000</v>
      </c>
      <c r="W280" s="726">
        <f t="shared" si="167"/>
        <v>0</v>
      </c>
      <c r="X280" s="724"/>
      <c r="Y280" s="31"/>
      <c r="Z280" s="31"/>
      <c r="AA280" s="31">
        <v>0</v>
      </c>
      <c r="AB280" s="31">
        <v>0</v>
      </c>
      <c r="AC280" s="31"/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58">
        <f t="shared" si="168"/>
        <v>10000000</v>
      </c>
      <c r="AK280" s="58">
        <f>+T280-U280-W280-AJ280</f>
        <v>208397000</v>
      </c>
      <c r="AL280" s="59" t="s">
        <v>43</v>
      </c>
      <c r="AM280" s="35" t="s">
        <v>852</v>
      </c>
    </row>
    <row r="281" spans="1:39" s="36" customFormat="1" ht="25.5" customHeight="1" outlineLevel="2">
      <c r="A281" s="52"/>
      <c r="B281" s="653">
        <v>30485133</v>
      </c>
      <c r="C281" s="52">
        <v>31</v>
      </c>
      <c r="D281" s="52">
        <v>2</v>
      </c>
      <c r="E281" s="52" t="s">
        <v>33</v>
      </c>
      <c r="F281" s="52" t="s">
        <v>60</v>
      </c>
      <c r="G281" s="52" t="s">
        <v>83</v>
      </c>
      <c r="H281" s="53" t="s">
        <v>49</v>
      </c>
      <c r="I281" s="54" t="s">
        <v>72</v>
      </c>
      <c r="J281" s="26" t="s">
        <v>932</v>
      </c>
      <c r="K281" s="52" t="s">
        <v>169</v>
      </c>
      <c r="L281" s="52" t="s">
        <v>220</v>
      </c>
      <c r="M281" s="55">
        <v>13</v>
      </c>
      <c r="N281" s="52" t="s">
        <v>240</v>
      </c>
      <c r="O281" s="56" t="s">
        <v>40</v>
      </c>
      <c r="P281" s="54">
        <v>30485133</v>
      </c>
      <c r="Q281" s="54" t="s">
        <v>719</v>
      </c>
      <c r="R281" s="54"/>
      <c r="S281" s="56" t="s">
        <v>225</v>
      </c>
      <c r="T281" s="57">
        <v>449572000</v>
      </c>
      <c r="U281" s="58">
        <v>0</v>
      </c>
      <c r="V281" s="58">
        <v>227500000</v>
      </c>
      <c r="W281" s="726">
        <f t="shared" si="167"/>
        <v>0</v>
      </c>
      <c r="X281" s="724"/>
      <c r="Y281" s="31"/>
      <c r="Z281" s="31"/>
      <c r="AA281" s="31">
        <v>0</v>
      </c>
      <c r="AB281" s="31">
        <v>0</v>
      </c>
      <c r="AC281" s="31"/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58">
        <f t="shared" si="168"/>
        <v>227500000</v>
      </c>
      <c r="AK281" s="58">
        <f>+T281-U281-W281-AJ281</f>
        <v>222072000</v>
      </c>
      <c r="AL281" s="59" t="s">
        <v>43</v>
      </c>
      <c r="AM281" s="35" t="s">
        <v>63</v>
      </c>
    </row>
    <row r="282" spans="1:39" s="23" customFormat="1" ht="25.5" customHeight="1" outlineLevel="1">
      <c r="A282" s="52"/>
      <c r="B282" s="653">
        <v>30485115</v>
      </c>
      <c r="C282" s="52">
        <v>31</v>
      </c>
      <c r="D282" s="52">
        <v>2</v>
      </c>
      <c r="E282" s="52" t="s">
        <v>33</v>
      </c>
      <c r="F282" s="52" t="s">
        <v>60</v>
      </c>
      <c r="G282" s="52" t="s">
        <v>83</v>
      </c>
      <c r="H282" s="53" t="s">
        <v>49</v>
      </c>
      <c r="I282" s="54" t="s">
        <v>72</v>
      </c>
      <c r="J282" s="26" t="s">
        <v>932</v>
      </c>
      <c r="K282" s="52" t="s">
        <v>169</v>
      </c>
      <c r="L282" s="52" t="s">
        <v>220</v>
      </c>
      <c r="M282" s="55">
        <v>13</v>
      </c>
      <c r="N282" s="52" t="s">
        <v>46</v>
      </c>
      <c r="O282" s="56" t="s">
        <v>40</v>
      </c>
      <c r="P282" s="54">
        <v>30485115</v>
      </c>
      <c r="Q282" s="54" t="s">
        <v>719</v>
      </c>
      <c r="R282" s="54"/>
      <c r="S282" s="56" t="s">
        <v>228</v>
      </c>
      <c r="T282" s="57">
        <v>425742000</v>
      </c>
      <c r="U282" s="58">
        <v>0</v>
      </c>
      <c r="V282" s="58">
        <v>10000000</v>
      </c>
      <c r="W282" s="726">
        <f t="shared" si="167"/>
        <v>0</v>
      </c>
      <c r="X282" s="724"/>
      <c r="Y282" s="31"/>
      <c r="Z282" s="31"/>
      <c r="AA282" s="31">
        <v>0</v>
      </c>
      <c r="AB282" s="31">
        <v>0</v>
      </c>
      <c r="AC282" s="31"/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31">
        <v>0</v>
      </c>
      <c r="AJ282" s="58">
        <f t="shared" si="168"/>
        <v>10000000</v>
      </c>
      <c r="AK282" s="58">
        <f>+T282-U282-W282-AJ282</f>
        <v>415742000</v>
      </c>
      <c r="AL282" s="59" t="s">
        <v>43</v>
      </c>
      <c r="AM282" s="35" t="s">
        <v>63</v>
      </c>
    </row>
    <row r="283" spans="1:39" ht="23.25" outlineLevel="1">
      <c r="A283" s="630"/>
      <c r="B283" s="632">
        <v>30485157</v>
      </c>
      <c r="C283" s="630">
        <v>31</v>
      </c>
      <c r="D283" s="630">
        <v>2</v>
      </c>
      <c r="E283" s="630" t="s">
        <v>33</v>
      </c>
      <c r="F283" s="630" t="s">
        <v>69</v>
      </c>
      <c r="G283" s="630"/>
      <c r="H283" s="631"/>
      <c r="I283" s="632" t="s">
        <v>72</v>
      </c>
      <c r="J283" s="26" t="s">
        <v>932</v>
      </c>
      <c r="K283" s="630" t="s">
        <v>169</v>
      </c>
      <c r="L283" s="630" t="s">
        <v>220</v>
      </c>
      <c r="M283" s="633">
        <v>13</v>
      </c>
      <c r="N283" s="630" t="s">
        <v>46</v>
      </c>
      <c r="O283" s="634" t="s">
        <v>40</v>
      </c>
      <c r="P283" s="632">
        <v>30485157</v>
      </c>
      <c r="Q283" s="632"/>
      <c r="R283" s="632"/>
      <c r="S283" s="634" t="s">
        <v>229</v>
      </c>
      <c r="T283" s="635">
        <v>322319000</v>
      </c>
      <c r="U283" s="213">
        <v>0</v>
      </c>
      <c r="V283" s="58">
        <v>10000000</v>
      </c>
      <c r="W283" s="726">
        <f t="shared" si="167"/>
        <v>0</v>
      </c>
      <c r="X283" s="732"/>
      <c r="Y283" s="213"/>
      <c r="Z283" s="213"/>
      <c r="AA283" s="31">
        <v>0</v>
      </c>
      <c r="AB283" s="31">
        <v>0</v>
      </c>
      <c r="AC283" s="31"/>
      <c r="AD283" s="31">
        <v>0</v>
      </c>
      <c r="AE283" s="213">
        <v>0</v>
      </c>
      <c r="AF283" s="213">
        <v>0</v>
      </c>
      <c r="AG283" s="213">
        <v>0</v>
      </c>
      <c r="AH283" s="213">
        <v>0</v>
      </c>
      <c r="AI283" s="213">
        <v>0</v>
      </c>
      <c r="AJ283" s="213">
        <f t="shared" si="168"/>
        <v>10000000</v>
      </c>
      <c r="AK283" s="213">
        <f>+T283-U283-W283-AJ283</f>
        <v>312319000</v>
      </c>
      <c r="AL283" s="637" t="s">
        <v>43</v>
      </c>
      <c r="AM283" s="35" t="s">
        <v>63</v>
      </c>
    </row>
    <row r="284" spans="1:39" s="117" customFormat="1" ht="23.25" outlineLevel="1">
      <c r="A284" s="39"/>
      <c r="B284" s="40"/>
      <c r="C284" s="39"/>
      <c r="D284" s="39"/>
      <c r="E284" s="39"/>
      <c r="F284" s="39"/>
      <c r="G284" s="39"/>
      <c r="H284" s="39"/>
      <c r="I284" s="40"/>
      <c r="J284" s="40"/>
      <c r="K284" s="39"/>
      <c r="L284" s="39"/>
      <c r="M284" s="39"/>
      <c r="N284" s="39"/>
      <c r="O284" s="86"/>
      <c r="P284" s="40"/>
      <c r="Q284" s="42"/>
      <c r="R284" s="42"/>
      <c r="S284" s="115" t="s">
        <v>67</v>
      </c>
      <c r="T284" s="639">
        <f t="shared" ref="T284:Z284" si="176">SUBTOTAL(9,T280:T283)</f>
        <v>1416030000</v>
      </c>
      <c r="U284" s="639">
        <f t="shared" si="176"/>
        <v>0</v>
      </c>
      <c r="V284" s="639">
        <f t="shared" si="176"/>
        <v>257500000</v>
      </c>
      <c r="W284" s="639">
        <f t="shared" si="176"/>
        <v>0</v>
      </c>
      <c r="X284" s="639">
        <f t="shared" si="176"/>
        <v>0</v>
      </c>
      <c r="Y284" s="639">
        <f t="shared" si="176"/>
        <v>0</v>
      </c>
      <c r="Z284" s="639">
        <f t="shared" si="176"/>
        <v>0</v>
      </c>
      <c r="AA284" s="639">
        <v>0</v>
      </c>
      <c r="AB284" s="639">
        <v>0</v>
      </c>
      <c r="AC284" s="639">
        <v>0</v>
      </c>
      <c r="AD284" s="639">
        <v>0</v>
      </c>
      <c r="AE284" s="639">
        <v>0</v>
      </c>
      <c r="AF284" s="639">
        <v>0</v>
      </c>
      <c r="AG284" s="639">
        <v>0</v>
      </c>
      <c r="AH284" s="639">
        <v>0</v>
      </c>
      <c r="AI284" s="639">
        <v>0</v>
      </c>
      <c r="AJ284" s="639">
        <f>SUBTOTAL(9,AJ280:AJ283)</f>
        <v>257500000</v>
      </c>
      <c r="AK284" s="639">
        <f>SUBTOTAL(9,AK280:AK283)</f>
        <v>1158530000</v>
      </c>
      <c r="AL284" s="89"/>
      <c r="AM284" s="23"/>
    </row>
    <row r="285" spans="1:39" s="82" customFormat="1" ht="24.75" customHeight="1" outlineLevel="1">
      <c r="A285" s="39"/>
      <c r="B285" s="40"/>
      <c r="C285" s="39"/>
      <c r="D285" s="39"/>
      <c r="E285" s="39"/>
      <c r="F285" s="39"/>
      <c r="G285" s="39"/>
      <c r="H285" s="39"/>
      <c r="I285" s="40"/>
      <c r="J285" s="40"/>
      <c r="K285" s="39"/>
      <c r="L285" s="39"/>
      <c r="M285" s="39"/>
      <c r="N285" s="39"/>
      <c r="O285" s="86"/>
      <c r="P285" s="40"/>
      <c r="Q285" s="42"/>
      <c r="R285" s="42"/>
      <c r="S285" s="46"/>
      <c r="T285" s="118"/>
      <c r="U285" s="118"/>
      <c r="V285" s="118"/>
      <c r="W285" s="118"/>
      <c r="X285" s="118"/>
      <c r="Y285" s="118"/>
      <c r="Z285" s="118"/>
      <c r="AA285" s="118"/>
      <c r="AB285" s="118"/>
      <c r="AC285" s="118"/>
      <c r="AD285" s="118"/>
      <c r="AE285" s="118"/>
      <c r="AF285" s="118"/>
      <c r="AG285" s="118"/>
      <c r="AH285" s="118"/>
      <c r="AI285" s="118"/>
      <c r="AJ285" s="118"/>
      <c r="AK285" s="118"/>
      <c r="AL285" s="89"/>
      <c r="AM285" s="86"/>
    </row>
    <row r="286" spans="1:39" s="77" customFormat="1" ht="24.75" customHeight="1" outlineLevel="1">
      <c r="A286" s="39"/>
      <c r="B286" s="76"/>
      <c r="C286" s="75"/>
      <c r="D286" s="75"/>
      <c r="E286" s="39"/>
      <c r="F286" s="39"/>
      <c r="G286" s="39"/>
      <c r="H286" s="39"/>
      <c r="I286" s="40"/>
      <c r="J286" s="40"/>
      <c r="K286" s="39"/>
      <c r="L286" s="39"/>
      <c r="M286" s="39"/>
      <c r="N286" s="75"/>
      <c r="P286" s="76"/>
      <c r="Q286" s="42"/>
      <c r="R286" s="42"/>
      <c r="S286" s="78" t="s">
        <v>230</v>
      </c>
      <c r="T286" s="79">
        <f t="shared" ref="T286:Z286" si="177">T284+T277</f>
        <v>10425913464</v>
      </c>
      <c r="U286" s="79">
        <f t="shared" si="177"/>
        <v>2316853351</v>
      </c>
      <c r="V286" s="79">
        <f t="shared" si="177"/>
        <v>5990731575</v>
      </c>
      <c r="W286" s="79">
        <f t="shared" si="177"/>
        <v>5578585681</v>
      </c>
      <c r="X286" s="79">
        <f t="shared" si="177"/>
        <v>0</v>
      </c>
      <c r="Y286" s="79">
        <f t="shared" si="177"/>
        <v>0</v>
      </c>
      <c r="Z286" s="79">
        <f t="shared" si="177"/>
        <v>0</v>
      </c>
      <c r="AA286" s="79">
        <v>394263876</v>
      </c>
      <c r="AB286" s="79">
        <v>887079349</v>
      </c>
      <c r="AC286" s="79">
        <v>594223077</v>
      </c>
      <c r="AD286" s="79">
        <v>403473884</v>
      </c>
      <c r="AE286" s="79">
        <v>287759288</v>
      </c>
      <c r="AF286" s="79">
        <v>360948248</v>
      </c>
      <c r="AG286" s="79">
        <v>335147438</v>
      </c>
      <c r="AH286" s="79">
        <v>444785152</v>
      </c>
      <c r="AI286" s="79">
        <v>1870905369</v>
      </c>
      <c r="AJ286" s="79">
        <f>AJ284+AJ277</f>
        <v>412145894</v>
      </c>
      <c r="AK286" s="79">
        <f>AK284+AK277</f>
        <v>2118328538</v>
      </c>
      <c r="AL286" s="103"/>
      <c r="AM286" s="82"/>
    </row>
    <row r="287" spans="1:39" s="77" customFormat="1" ht="24.75" customHeight="1" outlineLevel="1">
      <c r="A287" s="39"/>
      <c r="B287" s="76"/>
      <c r="C287" s="75"/>
      <c r="D287" s="75"/>
      <c r="E287" s="39"/>
      <c r="F287" s="39"/>
      <c r="G287" s="39"/>
      <c r="H287" s="39"/>
      <c r="I287" s="40"/>
      <c r="J287" s="40"/>
      <c r="K287" s="39"/>
      <c r="L287" s="39"/>
      <c r="M287" s="39"/>
      <c r="N287" s="75"/>
      <c r="P287" s="76"/>
      <c r="Q287" s="42"/>
      <c r="R287" s="42"/>
      <c r="S287" s="83"/>
      <c r="T287" s="84"/>
      <c r="U287" s="84"/>
      <c r="V287" s="84"/>
      <c r="W287" s="84"/>
      <c r="X287" s="84"/>
      <c r="Y287" s="84"/>
      <c r="Z287" s="84"/>
      <c r="AA287" s="84"/>
      <c r="AB287" s="84"/>
      <c r="AC287" s="84"/>
      <c r="AD287" s="84"/>
      <c r="AE287" s="84"/>
      <c r="AF287" s="84"/>
      <c r="AG287" s="84"/>
      <c r="AH287" s="84"/>
      <c r="AI287" s="84"/>
      <c r="AJ287" s="84"/>
      <c r="AK287" s="84"/>
      <c r="AL287" s="103"/>
    </row>
    <row r="288" spans="1:39" s="77" customFormat="1" ht="24.75" customHeight="1" outlineLevel="1">
      <c r="A288" s="39"/>
      <c r="B288" s="76"/>
      <c r="C288" s="75"/>
      <c r="D288" s="75"/>
      <c r="E288" s="39"/>
      <c r="F288" s="39"/>
      <c r="G288" s="39"/>
      <c r="H288" s="39"/>
      <c r="I288" s="40"/>
      <c r="J288" s="40"/>
      <c r="K288" s="39"/>
      <c r="L288" s="39"/>
      <c r="M288" s="39"/>
      <c r="N288" s="75"/>
      <c r="P288" s="76"/>
      <c r="Q288" s="42"/>
      <c r="R288" s="42"/>
      <c r="S288" s="493"/>
      <c r="T288" s="84"/>
      <c r="U288" s="84"/>
      <c r="V288" s="84"/>
      <c r="W288" s="84"/>
      <c r="X288" s="84"/>
      <c r="Y288" s="84"/>
      <c r="Z288" s="84"/>
      <c r="AA288" s="84"/>
      <c r="AB288" s="84"/>
      <c r="AC288" s="84"/>
      <c r="AD288" s="84"/>
      <c r="AE288" s="84"/>
      <c r="AF288" s="84"/>
      <c r="AG288" s="84"/>
      <c r="AH288" s="84"/>
      <c r="AI288" s="84"/>
      <c r="AJ288" s="84"/>
      <c r="AK288" s="84"/>
      <c r="AL288" s="103"/>
    </row>
    <row r="289" spans="1:39" s="23" customFormat="1" ht="25.5" customHeight="1" outlineLevel="1">
      <c r="A289" s="39"/>
      <c r="B289" s="40"/>
      <c r="C289" s="39"/>
      <c r="D289" s="39"/>
      <c r="E289" s="39"/>
      <c r="F289" s="39"/>
      <c r="G289" s="39"/>
      <c r="H289" s="39"/>
      <c r="I289" s="40"/>
      <c r="J289" s="40"/>
      <c r="K289" s="39"/>
      <c r="L289" s="39"/>
      <c r="M289" s="39"/>
      <c r="N289" s="39"/>
      <c r="O289" s="86"/>
      <c r="P289" s="40"/>
      <c r="Q289" s="42"/>
      <c r="R289" s="42"/>
      <c r="S289" s="87" t="s">
        <v>231</v>
      </c>
      <c r="T289" s="88"/>
      <c r="U289" s="88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89"/>
      <c r="AM289" s="77"/>
    </row>
    <row r="290" spans="1:39" s="36" customFormat="1" ht="25.5" customHeight="1" outlineLevel="2">
      <c r="A290" s="38"/>
      <c r="B290" s="42"/>
      <c r="C290" s="38"/>
      <c r="D290" s="38"/>
      <c r="E290" s="38"/>
      <c r="F290" s="38"/>
      <c r="G290" s="39"/>
      <c r="H290" s="39"/>
      <c r="I290" s="40"/>
      <c r="J290" s="40"/>
      <c r="K290" s="39"/>
      <c r="L290" s="39"/>
      <c r="M290" s="39"/>
      <c r="N290" s="38"/>
      <c r="O290" s="41"/>
      <c r="P290" s="42"/>
      <c r="Q290" s="42"/>
      <c r="R290" s="42"/>
      <c r="S290" s="22" t="s">
        <v>32</v>
      </c>
      <c r="T290" s="49"/>
      <c r="U290" s="49"/>
      <c r="V290" s="50"/>
      <c r="W290" s="50"/>
      <c r="X290" s="50"/>
      <c r="Y290" s="50"/>
      <c r="Z290" s="50"/>
      <c r="AA290" s="51"/>
      <c r="AB290" s="51"/>
      <c r="AC290" s="51"/>
      <c r="AD290" s="51"/>
      <c r="AE290" s="51"/>
      <c r="AF290" s="51"/>
      <c r="AG290" s="51"/>
      <c r="AH290" s="51"/>
      <c r="AI290" s="51"/>
      <c r="AJ290" s="50"/>
      <c r="AK290" s="50"/>
      <c r="AL290" s="45"/>
      <c r="AM290" s="23"/>
    </row>
    <row r="291" spans="1:39" s="36" customFormat="1" ht="25.5" customHeight="1" outlineLevel="2">
      <c r="A291" s="24"/>
      <c r="B291" s="653">
        <v>30076574</v>
      </c>
      <c r="C291" s="24">
        <v>31</v>
      </c>
      <c r="D291" s="24">
        <v>2</v>
      </c>
      <c r="E291" s="24" t="s">
        <v>33</v>
      </c>
      <c r="F291" s="24" t="s">
        <v>34</v>
      </c>
      <c r="G291" s="24" t="s">
        <v>35</v>
      </c>
      <c r="H291" s="25" t="s">
        <v>49</v>
      </c>
      <c r="I291" s="26" t="s">
        <v>50</v>
      </c>
      <c r="J291" s="26" t="s">
        <v>61</v>
      </c>
      <c r="K291" s="24" t="s">
        <v>169</v>
      </c>
      <c r="L291" s="24" t="s">
        <v>169</v>
      </c>
      <c r="M291" s="27">
        <v>14</v>
      </c>
      <c r="N291" s="24" t="s">
        <v>46</v>
      </c>
      <c r="O291" s="28" t="s">
        <v>40</v>
      </c>
      <c r="P291" s="26">
        <v>30076574</v>
      </c>
      <c r="Q291" s="26" t="s">
        <v>656</v>
      </c>
      <c r="R291" s="26"/>
      <c r="S291" s="28" t="s">
        <v>648</v>
      </c>
      <c r="T291" s="29">
        <f>+U291+V291</f>
        <v>3497342318</v>
      </c>
      <c r="U291" s="33">
        <v>3488289637</v>
      </c>
      <c r="V291" s="33">
        <f>+W291</f>
        <v>9052681</v>
      </c>
      <c r="W291" s="725">
        <f t="shared" ref="W291" si="178">+SUM(X291:AI291)</f>
        <v>9052681</v>
      </c>
      <c r="X291" s="724"/>
      <c r="Y291" s="31"/>
      <c r="Z291" s="31"/>
      <c r="AA291" s="31">
        <v>0</v>
      </c>
      <c r="AB291" s="31">
        <v>0</v>
      </c>
      <c r="AC291" s="31">
        <v>2723426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31">
        <v>6329255</v>
      </c>
      <c r="AJ291" s="33">
        <f t="shared" ref="AJ291" si="179">+V291-W291</f>
        <v>0</v>
      </c>
      <c r="AK291" s="33">
        <f>+T291-U291-W291-AJ291</f>
        <v>0</v>
      </c>
      <c r="AL291" s="34" t="s">
        <v>43</v>
      </c>
      <c r="AM291" s="35" t="s">
        <v>44</v>
      </c>
    </row>
    <row r="292" spans="1:39" s="36" customFormat="1" ht="25.5" customHeight="1" outlineLevel="2">
      <c r="A292" s="24"/>
      <c r="B292" s="653">
        <v>40007476</v>
      </c>
      <c r="C292" s="24">
        <v>31</v>
      </c>
      <c r="D292" s="24">
        <v>2</v>
      </c>
      <c r="E292" s="24" t="s">
        <v>33</v>
      </c>
      <c r="F292" s="24" t="s">
        <v>34</v>
      </c>
      <c r="G292" s="24" t="s">
        <v>83</v>
      </c>
      <c r="H292" s="25" t="s">
        <v>154</v>
      </c>
      <c r="I292" s="26" t="s">
        <v>72</v>
      </c>
      <c r="J292" s="26" t="s">
        <v>932</v>
      </c>
      <c r="K292" s="24" t="s">
        <v>169</v>
      </c>
      <c r="L292" s="24" t="s">
        <v>169</v>
      </c>
      <c r="M292" s="27">
        <v>14</v>
      </c>
      <c r="N292" s="24" t="s">
        <v>46</v>
      </c>
      <c r="O292" s="28" t="s">
        <v>40</v>
      </c>
      <c r="P292" s="26">
        <v>40007476</v>
      </c>
      <c r="Q292" s="26" t="s">
        <v>719</v>
      </c>
      <c r="R292" s="26"/>
      <c r="S292" s="28" t="s">
        <v>232</v>
      </c>
      <c r="T292" s="29">
        <v>385181000</v>
      </c>
      <c r="U292" s="33">
        <v>340526632</v>
      </c>
      <c r="V292" s="33">
        <f>+W292</f>
        <v>32474488</v>
      </c>
      <c r="W292" s="725">
        <f>+SUM(X292:AI292)</f>
        <v>32474488</v>
      </c>
      <c r="X292" s="724"/>
      <c r="Y292" s="31"/>
      <c r="Z292" s="31"/>
      <c r="AA292" s="31">
        <v>13173302</v>
      </c>
      <c r="AB292" s="31">
        <v>0</v>
      </c>
      <c r="AC292" s="31">
        <v>1330000</v>
      </c>
      <c r="AD292" s="31">
        <v>0</v>
      </c>
      <c r="AE292" s="31">
        <v>3990000</v>
      </c>
      <c r="AF292" s="31">
        <v>1330000</v>
      </c>
      <c r="AG292" s="31">
        <v>12651186</v>
      </c>
      <c r="AH292" s="31">
        <v>0</v>
      </c>
      <c r="AI292" s="31">
        <v>0</v>
      </c>
      <c r="AJ292" s="33">
        <f t="shared" si="168"/>
        <v>0</v>
      </c>
      <c r="AK292" s="33">
        <f>+T292-U292-W292-AJ292</f>
        <v>12179880</v>
      </c>
      <c r="AL292" s="34" t="s">
        <v>43</v>
      </c>
      <c r="AM292" s="35" t="s">
        <v>44</v>
      </c>
    </row>
    <row r="293" spans="1:39" s="23" customFormat="1" ht="25.5" customHeight="1" outlineLevel="1">
      <c r="A293" s="614"/>
      <c r="B293" s="616">
        <v>40005289</v>
      </c>
      <c r="C293" s="614">
        <v>31</v>
      </c>
      <c r="D293" s="614">
        <v>2</v>
      </c>
      <c r="E293" s="614" t="s">
        <v>33</v>
      </c>
      <c r="F293" s="614" t="s">
        <v>60</v>
      </c>
      <c r="G293" s="614" t="s">
        <v>35</v>
      </c>
      <c r="H293" s="615" t="s">
        <v>49</v>
      </c>
      <c r="I293" s="616" t="s">
        <v>64</v>
      </c>
      <c r="J293" s="26" t="s">
        <v>931</v>
      </c>
      <c r="K293" s="614" t="s">
        <v>169</v>
      </c>
      <c r="L293" s="614" t="s">
        <v>169</v>
      </c>
      <c r="M293" s="628">
        <v>14</v>
      </c>
      <c r="N293" s="614" t="s">
        <v>46</v>
      </c>
      <c r="O293" s="618" t="s">
        <v>56</v>
      </c>
      <c r="P293" s="616">
        <v>40005289</v>
      </c>
      <c r="Q293" s="616" t="s">
        <v>719</v>
      </c>
      <c r="R293" s="616"/>
      <c r="S293" s="618" t="s">
        <v>233</v>
      </c>
      <c r="T293" s="619">
        <v>82400000</v>
      </c>
      <c r="U293" s="209">
        <v>0</v>
      </c>
      <c r="V293" s="209">
        <f>82400000-44240131-678000</f>
        <v>37481869</v>
      </c>
      <c r="W293" s="725">
        <f>+SUM(X293:AI293)</f>
        <v>21900000</v>
      </c>
      <c r="X293" s="624"/>
      <c r="Y293" s="211"/>
      <c r="Z293" s="211"/>
      <c r="AA293" s="31">
        <v>0</v>
      </c>
      <c r="AB293" s="31">
        <v>0</v>
      </c>
      <c r="AC293" s="209">
        <v>21900000</v>
      </c>
      <c r="AD293" s="209">
        <v>0</v>
      </c>
      <c r="AE293" s="211">
        <v>0</v>
      </c>
      <c r="AF293" s="211">
        <v>0</v>
      </c>
      <c r="AG293" s="211">
        <v>0</v>
      </c>
      <c r="AH293" s="211">
        <v>0</v>
      </c>
      <c r="AI293" s="211">
        <v>0</v>
      </c>
      <c r="AJ293" s="209">
        <f>+V293-W293</f>
        <v>15581869</v>
      </c>
      <c r="AK293" s="209">
        <f>+T293-U293-W293-AJ293</f>
        <v>44918131</v>
      </c>
      <c r="AL293" s="621" t="s">
        <v>43</v>
      </c>
      <c r="AM293" s="35" t="s">
        <v>44</v>
      </c>
    </row>
    <row r="294" spans="1:39" s="23" customFormat="1" ht="25.5" customHeight="1" outlineLevel="1">
      <c r="A294" s="614"/>
      <c r="B294" s="616" t="s">
        <v>76</v>
      </c>
      <c r="C294" s="614">
        <v>33</v>
      </c>
      <c r="D294" s="614"/>
      <c r="E294" s="614" t="s">
        <v>76</v>
      </c>
      <c r="F294" s="614" t="s">
        <v>69</v>
      </c>
      <c r="G294" s="614" t="s">
        <v>35</v>
      </c>
      <c r="H294" s="615" t="s">
        <v>49</v>
      </c>
      <c r="I294" s="616" t="s">
        <v>61</v>
      </c>
      <c r="J294" s="616"/>
      <c r="K294" s="614" t="s">
        <v>169</v>
      </c>
      <c r="L294" s="614" t="s">
        <v>169</v>
      </c>
      <c r="M294" s="628">
        <v>14</v>
      </c>
      <c r="N294" s="614" t="s">
        <v>76</v>
      </c>
      <c r="O294" s="618" t="s">
        <v>40</v>
      </c>
      <c r="P294" s="616" t="s">
        <v>76</v>
      </c>
      <c r="Q294" s="616"/>
      <c r="R294" s="616"/>
      <c r="S294" s="618" t="s">
        <v>77</v>
      </c>
      <c r="T294" s="740">
        <f>+V294</f>
        <v>100000000</v>
      </c>
      <c r="U294" s="209">
        <v>0</v>
      </c>
      <c r="V294" s="209">
        <v>100000000</v>
      </c>
      <c r="W294" s="725">
        <f>+SUM(X294:AI294)</f>
        <v>0</v>
      </c>
      <c r="X294" s="731"/>
      <c r="Y294" s="209"/>
      <c r="Z294" s="209"/>
      <c r="AA294" s="31">
        <v>0</v>
      </c>
      <c r="AB294" s="209"/>
      <c r="AC294" s="31"/>
      <c r="AD294" s="209"/>
      <c r="AE294" s="209">
        <v>0</v>
      </c>
      <c r="AF294" s="209"/>
      <c r="AG294" s="209">
        <v>0</v>
      </c>
      <c r="AH294" s="209">
        <v>0</v>
      </c>
      <c r="AI294" s="209"/>
      <c r="AJ294" s="209">
        <f>+V294-W294</f>
        <v>100000000</v>
      </c>
      <c r="AK294" s="209">
        <f>+T294-U294-W294-AJ294</f>
        <v>0</v>
      </c>
      <c r="AL294" s="621" t="s">
        <v>78</v>
      </c>
      <c r="AM294" s="35" t="s">
        <v>44</v>
      </c>
    </row>
    <row r="295" spans="1:39" s="41" customFormat="1" ht="25.5" customHeight="1" outlineLevel="1">
      <c r="A295" s="38"/>
      <c r="B295" s="42"/>
      <c r="C295" s="38"/>
      <c r="D295" s="38"/>
      <c r="E295" s="38"/>
      <c r="F295" s="38"/>
      <c r="G295" s="39"/>
      <c r="H295" s="39"/>
      <c r="I295" s="40"/>
      <c r="J295" s="40"/>
      <c r="K295" s="39"/>
      <c r="L295" s="39"/>
      <c r="M295" s="39"/>
      <c r="N295" s="38"/>
      <c r="P295" s="42"/>
      <c r="Q295" s="42"/>
      <c r="R295" s="42"/>
      <c r="S295" s="110" t="s">
        <v>58</v>
      </c>
      <c r="T295" s="111">
        <f>SUM(T291:T294)</f>
        <v>4064923318</v>
      </c>
      <c r="U295" s="111">
        <f t="shared" ref="U295:W295" si="180">SUM(U291:U294)</f>
        <v>3828816269</v>
      </c>
      <c r="V295" s="111">
        <f t="shared" si="180"/>
        <v>179009038</v>
      </c>
      <c r="W295" s="111">
        <f t="shared" si="180"/>
        <v>63427169</v>
      </c>
      <c r="X295" s="111">
        <f t="shared" ref="X295" si="181">SUM(X291:X294)</f>
        <v>0</v>
      </c>
      <c r="Y295" s="111">
        <f t="shared" ref="Y295" si="182">SUM(Y291:Y294)</f>
        <v>0</v>
      </c>
      <c r="Z295" s="111">
        <f t="shared" ref="Z295" si="183">SUM(Z291:Z294)</f>
        <v>0</v>
      </c>
      <c r="AA295" s="111">
        <v>13173302</v>
      </c>
      <c r="AB295" s="111">
        <v>0</v>
      </c>
      <c r="AC295" s="111">
        <v>25953426</v>
      </c>
      <c r="AD295" s="111">
        <v>0</v>
      </c>
      <c r="AE295" s="111">
        <v>3990000</v>
      </c>
      <c r="AF295" s="111">
        <v>1330000</v>
      </c>
      <c r="AG295" s="111">
        <v>12651186</v>
      </c>
      <c r="AH295" s="111">
        <v>0</v>
      </c>
      <c r="AI295" s="111">
        <v>6329255</v>
      </c>
      <c r="AJ295" s="111">
        <f t="shared" ref="AJ295" si="184">SUM(AJ291:AJ294)</f>
        <v>115581869</v>
      </c>
      <c r="AK295" s="111">
        <f t="shared" ref="AK295" si="185">SUM(AK291:AK294)</f>
        <v>57098011</v>
      </c>
      <c r="AL295" s="45"/>
    </row>
    <row r="296" spans="1:39" s="23" customFormat="1" ht="25.5" customHeight="1" outlineLevel="1">
      <c r="A296" s="38"/>
      <c r="B296" s="42"/>
      <c r="C296" s="38"/>
      <c r="D296" s="38"/>
      <c r="E296" s="38"/>
      <c r="F296" s="38"/>
      <c r="G296" s="39"/>
      <c r="H296" s="39"/>
      <c r="I296" s="40"/>
      <c r="J296" s="40"/>
      <c r="K296" s="39"/>
      <c r="L296" s="39"/>
      <c r="M296" s="39"/>
      <c r="N296" s="38"/>
      <c r="O296" s="41"/>
      <c r="P296" s="42"/>
      <c r="Q296" s="42"/>
      <c r="R296" s="42"/>
      <c r="S296" s="46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5"/>
      <c r="AM296" s="41"/>
    </row>
    <row r="297" spans="1:39" s="23" customFormat="1" ht="25.5" customHeight="1" outlineLevel="1">
      <c r="A297" s="38"/>
      <c r="B297" s="42"/>
      <c r="C297" s="38"/>
      <c r="D297" s="38"/>
      <c r="E297" s="38"/>
      <c r="F297" s="38"/>
      <c r="G297" s="39"/>
      <c r="H297" s="39"/>
      <c r="I297" s="40"/>
      <c r="J297" s="40"/>
      <c r="K297" s="39"/>
      <c r="L297" s="39"/>
      <c r="M297" s="39"/>
      <c r="N297" s="38"/>
      <c r="O297" s="41"/>
      <c r="P297" s="42"/>
      <c r="Q297" s="42"/>
      <c r="R297" s="42"/>
      <c r="S297" s="22" t="s">
        <v>59</v>
      </c>
      <c r="T297" s="49"/>
      <c r="U297" s="49"/>
      <c r="V297" s="50"/>
      <c r="W297" s="50"/>
      <c r="X297" s="50"/>
      <c r="Y297" s="50"/>
      <c r="Z297" s="50"/>
      <c r="AA297" s="51"/>
      <c r="AB297" s="51"/>
      <c r="AC297" s="51"/>
      <c r="AD297" s="51"/>
      <c r="AE297" s="51"/>
      <c r="AF297" s="51"/>
      <c r="AG297" s="51"/>
      <c r="AH297" s="51"/>
      <c r="AI297" s="51"/>
      <c r="AJ297" s="50"/>
      <c r="AK297" s="50"/>
      <c r="AL297" s="45"/>
    </row>
    <row r="298" spans="1:39" s="23" customFormat="1" ht="25.5" customHeight="1" outlineLevel="1">
      <c r="A298" s="630"/>
      <c r="B298" s="632">
        <v>40019376</v>
      </c>
      <c r="C298" s="630">
        <v>31</v>
      </c>
      <c r="D298" s="630">
        <v>1</v>
      </c>
      <c r="E298" s="630" t="s">
        <v>188</v>
      </c>
      <c r="F298" s="630" t="s">
        <v>69</v>
      </c>
      <c r="G298" s="630" t="s">
        <v>35</v>
      </c>
      <c r="H298" s="631" t="s">
        <v>49</v>
      </c>
      <c r="I298" s="632" t="s">
        <v>72</v>
      </c>
      <c r="J298" s="632"/>
      <c r="K298" s="630" t="s">
        <v>169</v>
      </c>
      <c r="L298" s="630" t="s">
        <v>169</v>
      </c>
      <c r="M298" s="633">
        <v>14</v>
      </c>
      <c r="N298" s="630" t="s">
        <v>46</v>
      </c>
      <c r="O298" s="634" t="s">
        <v>40</v>
      </c>
      <c r="P298" s="632">
        <v>40019376</v>
      </c>
      <c r="Q298" s="632"/>
      <c r="R298" s="632"/>
      <c r="S298" s="634" t="s">
        <v>740</v>
      </c>
      <c r="T298" s="635">
        <v>238783000</v>
      </c>
      <c r="U298" s="213">
        <v>0</v>
      </c>
      <c r="V298" s="213">
        <v>678000</v>
      </c>
      <c r="W298" s="726">
        <f>+SUM(X298:AI298)</f>
        <v>0</v>
      </c>
      <c r="X298" s="732"/>
      <c r="Y298" s="213"/>
      <c r="Z298" s="213"/>
      <c r="AA298" s="31">
        <v>0</v>
      </c>
      <c r="AB298" s="31">
        <v>0</v>
      </c>
      <c r="AC298" s="213"/>
      <c r="AD298" s="213">
        <v>0</v>
      </c>
      <c r="AE298" s="213">
        <v>0</v>
      </c>
      <c r="AF298" s="213">
        <v>0</v>
      </c>
      <c r="AG298" s="213">
        <v>0</v>
      </c>
      <c r="AH298" s="213"/>
      <c r="AI298" s="213"/>
      <c r="AJ298" s="213">
        <f>+V298-W298</f>
        <v>678000</v>
      </c>
      <c r="AK298" s="213">
        <f>+T298-U298-W298-AJ298</f>
        <v>238105000</v>
      </c>
      <c r="AL298" s="637" t="s">
        <v>43</v>
      </c>
      <c r="AM298" s="35" t="s">
        <v>63</v>
      </c>
    </row>
    <row r="299" spans="1:39" s="41" customFormat="1" ht="25.5" customHeight="1" outlineLevel="1">
      <c r="A299" s="38"/>
      <c r="B299" s="42"/>
      <c r="C299" s="38"/>
      <c r="D299" s="38"/>
      <c r="E299" s="38"/>
      <c r="F299" s="38"/>
      <c r="G299" s="39"/>
      <c r="H299" s="39"/>
      <c r="I299" s="40"/>
      <c r="J299" s="40"/>
      <c r="K299" s="39"/>
      <c r="L299" s="39"/>
      <c r="M299" s="39"/>
      <c r="N299" s="38"/>
      <c r="P299" s="42"/>
      <c r="Q299" s="42"/>
      <c r="R299" s="42"/>
      <c r="S299" s="115" t="s">
        <v>67</v>
      </c>
      <c r="T299" s="116">
        <f>SUBTOTAL(9,T298)</f>
        <v>238783000</v>
      </c>
      <c r="U299" s="116">
        <f t="shared" ref="U299:V299" si="186">SUBTOTAL(9,U298)</f>
        <v>0</v>
      </c>
      <c r="V299" s="116">
        <f t="shared" si="186"/>
        <v>678000</v>
      </c>
      <c r="W299" s="116">
        <f>SUBTOTAL(9,W298)</f>
        <v>0</v>
      </c>
      <c r="X299" s="116">
        <f t="shared" ref="X299:AK299" si="187">SUBTOTAL(9,X298)</f>
        <v>0</v>
      </c>
      <c r="Y299" s="116">
        <f t="shared" si="187"/>
        <v>0</v>
      </c>
      <c r="Z299" s="116">
        <f t="shared" si="187"/>
        <v>0</v>
      </c>
      <c r="AA299" s="116">
        <v>0</v>
      </c>
      <c r="AB299" s="116">
        <f t="shared" si="187"/>
        <v>0</v>
      </c>
      <c r="AC299" s="116">
        <f t="shared" si="187"/>
        <v>0</v>
      </c>
      <c r="AD299" s="116">
        <f t="shared" si="187"/>
        <v>0</v>
      </c>
      <c r="AE299" s="116">
        <f t="shared" si="187"/>
        <v>0</v>
      </c>
      <c r="AF299" s="116">
        <f t="shared" si="187"/>
        <v>0</v>
      </c>
      <c r="AG299" s="116">
        <f t="shared" si="187"/>
        <v>0</v>
      </c>
      <c r="AH299" s="116">
        <f t="shared" si="187"/>
        <v>0</v>
      </c>
      <c r="AI299" s="116">
        <f t="shared" si="187"/>
        <v>0</v>
      </c>
      <c r="AJ299" s="116">
        <f t="shared" si="187"/>
        <v>678000</v>
      </c>
      <c r="AK299" s="116">
        <f t="shared" si="187"/>
        <v>238105000</v>
      </c>
      <c r="AL299" s="45"/>
      <c r="AM299" s="23"/>
    </row>
    <row r="300" spans="1:39" s="41" customFormat="1" ht="25.5" customHeight="1" outlineLevel="1">
      <c r="A300" s="38"/>
      <c r="B300" s="42"/>
      <c r="C300" s="38"/>
      <c r="D300" s="38"/>
      <c r="E300" s="38"/>
      <c r="F300" s="38"/>
      <c r="G300" s="39"/>
      <c r="H300" s="39"/>
      <c r="I300" s="40"/>
      <c r="J300" s="40"/>
      <c r="K300" s="39"/>
      <c r="L300" s="39"/>
      <c r="M300" s="39"/>
      <c r="N300" s="38"/>
      <c r="P300" s="42"/>
      <c r="Q300" s="42"/>
      <c r="R300" s="42"/>
      <c r="S300" s="119"/>
      <c r="T300" s="120"/>
      <c r="U300" s="120"/>
      <c r="V300" s="120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120"/>
      <c r="AK300" s="120"/>
      <c r="AL300" s="45"/>
    </row>
    <row r="301" spans="1:39" s="41" customFormat="1" ht="25.5" customHeight="1" outlineLevel="1">
      <c r="A301" s="38"/>
      <c r="B301" s="42"/>
      <c r="C301" s="38"/>
      <c r="D301" s="38"/>
      <c r="E301" s="38"/>
      <c r="F301" s="38"/>
      <c r="G301" s="39"/>
      <c r="H301" s="39"/>
      <c r="I301" s="40"/>
      <c r="J301" s="40"/>
      <c r="K301" s="39"/>
      <c r="L301" s="39"/>
      <c r="M301" s="39"/>
      <c r="N301" s="38"/>
      <c r="P301" s="42"/>
      <c r="Q301" s="42"/>
      <c r="R301" s="42"/>
      <c r="S301" s="22" t="s">
        <v>68</v>
      </c>
      <c r="T301" s="120"/>
      <c r="U301" s="120"/>
      <c r="V301" s="120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120"/>
      <c r="AK301" s="120"/>
      <c r="AL301" s="45"/>
    </row>
    <row r="302" spans="1:39" ht="24.75" customHeight="1" outlineLevel="1">
      <c r="A302" s="62"/>
      <c r="B302" s="653">
        <v>40016314</v>
      </c>
      <c r="C302" s="62">
        <v>29</v>
      </c>
      <c r="D302" s="62">
        <v>5</v>
      </c>
      <c r="E302" s="93" t="s">
        <v>90</v>
      </c>
      <c r="F302" s="62" t="s">
        <v>69</v>
      </c>
      <c r="G302" s="62"/>
      <c r="H302" s="63"/>
      <c r="I302" s="64" t="s">
        <v>45</v>
      </c>
      <c r="J302" s="64"/>
      <c r="K302" s="62" t="s">
        <v>169</v>
      </c>
      <c r="L302" s="62" t="s">
        <v>169</v>
      </c>
      <c r="M302" s="65">
        <v>14</v>
      </c>
      <c r="N302" s="62" t="s">
        <v>46</v>
      </c>
      <c r="O302" s="66" t="s">
        <v>40</v>
      </c>
      <c r="P302" s="64">
        <v>40016314</v>
      </c>
      <c r="Q302" s="64" t="s">
        <v>718</v>
      </c>
      <c r="R302" s="64"/>
      <c r="S302" s="66" t="s">
        <v>234</v>
      </c>
      <c r="T302" s="67">
        <v>1446450000</v>
      </c>
      <c r="U302" s="68">
        <v>0</v>
      </c>
      <c r="V302" s="836">
        <v>0</v>
      </c>
      <c r="W302" s="728">
        <f>+SUM(X302:AI302)</f>
        <v>0</v>
      </c>
      <c r="X302" s="724"/>
      <c r="Y302" s="31"/>
      <c r="Z302" s="31"/>
      <c r="AA302" s="31">
        <v>0</v>
      </c>
      <c r="AB302" s="31">
        <v>0</v>
      </c>
      <c r="AC302" s="31"/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31">
        <v>0</v>
      </c>
      <c r="AJ302" s="68">
        <v>0</v>
      </c>
      <c r="AK302" s="68">
        <f>+T302-U302-W302-AJ302</f>
        <v>1446450000</v>
      </c>
      <c r="AL302" s="69"/>
      <c r="AM302" s="35"/>
    </row>
    <row r="303" spans="1:39" ht="23.25" outlineLevel="1">
      <c r="A303" s="13"/>
      <c r="B303" s="121"/>
      <c r="C303" s="13"/>
      <c r="D303" s="13"/>
      <c r="E303" s="13"/>
      <c r="F303" s="13"/>
      <c r="G303" s="13"/>
      <c r="H303" s="13"/>
      <c r="I303" s="121"/>
      <c r="J303" s="121"/>
      <c r="K303" s="13"/>
      <c r="L303" s="13"/>
      <c r="M303" s="13"/>
      <c r="N303" s="13"/>
      <c r="O303" s="37"/>
      <c r="P303" s="121"/>
      <c r="Q303" s="42"/>
      <c r="R303" s="42"/>
      <c r="S303" s="112" t="s">
        <v>79</v>
      </c>
      <c r="T303" s="98">
        <f t="shared" ref="T303:Z303" si="188">SUBTOTAL(9,T302:T302)</f>
        <v>1446450000</v>
      </c>
      <c r="U303" s="98">
        <f t="shared" si="188"/>
        <v>0</v>
      </c>
      <c r="V303" s="98">
        <f t="shared" si="188"/>
        <v>0</v>
      </c>
      <c r="W303" s="98">
        <f t="shared" si="188"/>
        <v>0</v>
      </c>
      <c r="X303" s="98">
        <f t="shared" si="188"/>
        <v>0</v>
      </c>
      <c r="Y303" s="98">
        <f t="shared" si="188"/>
        <v>0</v>
      </c>
      <c r="Z303" s="98">
        <f t="shared" si="188"/>
        <v>0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>
        <v>0</v>
      </c>
      <c r="AG303" s="98">
        <v>0</v>
      </c>
      <c r="AH303" s="98">
        <v>0</v>
      </c>
      <c r="AI303" s="98">
        <v>0</v>
      </c>
      <c r="AJ303" s="98">
        <f>SUBTOTAL(9,AJ302:AJ302)</f>
        <v>0</v>
      </c>
      <c r="AK303" s="98">
        <f>SUBTOTAL(9,AK302:AK302)</f>
        <v>1446450000</v>
      </c>
      <c r="AL303" s="103"/>
      <c r="AM303" s="23"/>
    </row>
    <row r="304" spans="1:39" s="82" customFormat="1" ht="24.75" customHeight="1" outlineLevel="1">
      <c r="A304" s="38"/>
      <c r="B304" s="42"/>
      <c r="C304" s="38"/>
      <c r="D304" s="38"/>
      <c r="E304" s="38"/>
      <c r="F304" s="38"/>
      <c r="G304" s="39"/>
      <c r="H304" s="39"/>
      <c r="I304" s="40"/>
      <c r="J304" s="40"/>
      <c r="K304" s="39"/>
      <c r="L304" s="39"/>
      <c r="M304" s="39"/>
      <c r="N304" s="38"/>
      <c r="O304" s="41"/>
      <c r="P304" s="42"/>
      <c r="Q304" s="42"/>
      <c r="R304" s="42"/>
      <c r="S304" s="46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5"/>
      <c r="AM304" s="85"/>
    </row>
    <row r="305" spans="1:39" s="77" customFormat="1" ht="24.75" customHeight="1" outlineLevel="1">
      <c r="A305" s="39"/>
      <c r="B305" s="76"/>
      <c r="C305" s="75"/>
      <c r="D305" s="75"/>
      <c r="E305" s="39"/>
      <c r="F305" s="39"/>
      <c r="G305" s="39"/>
      <c r="H305" s="39"/>
      <c r="I305" s="40"/>
      <c r="J305" s="40"/>
      <c r="K305" s="39"/>
      <c r="L305" s="39"/>
      <c r="M305" s="39"/>
      <c r="N305" s="75"/>
      <c r="P305" s="76"/>
      <c r="Q305" s="42"/>
      <c r="R305" s="42"/>
      <c r="S305" s="78" t="s">
        <v>235</v>
      </c>
      <c r="T305" s="79">
        <f t="shared" ref="T305:Z305" si="189">T299+T295+T303</f>
        <v>5750156318</v>
      </c>
      <c r="U305" s="79">
        <f t="shared" si="189"/>
        <v>3828816269</v>
      </c>
      <c r="V305" s="79">
        <f t="shared" si="189"/>
        <v>179687038</v>
      </c>
      <c r="W305" s="79">
        <f t="shared" si="189"/>
        <v>63427169</v>
      </c>
      <c r="X305" s="79">
        <f t="shared" si="189"/>
        <v>0</v>
      </c>
      <c r="Y305" s="79">
        <f t="shared" si="189"/>
        <v>0</v>
      </c>
      <c r="Z305" s="79">
        <f t="shared" si="189"/>
        <v>0</v>
      </c>
      <c r="AA305" s="79">
        <v>13173302</v>
      </c>
      <c r="AB305" s="79">
        <v>0</v>
      </c>
      <c r="AC305" s="79">
        <v>25953426</v>
      </c>
      <c r="AD305" s="79">
        <v>0</v>
      </c>
      <c r="AE305" s="79">
        <v>3990000</v>
      </c>
      <c r="AF305" s="79">
        <v>1330000</v>
      </c>
      <c r="AG305" s="79">
        <v>12651186</v>
      </c>
      <c r="AH305" s="79">
        <v>0</v>
      </c>
      <c r="AI305" s="79">
        <v>6329255</v>
      </c>
      <c r="AJ305" s="79">
        <f>AJ299+AJ295+AJ303</f>
        <v>116259869</v>
      </c>
      <c r="AK305" s="79">
        <f>AK299+AK295+AK303</f>
        <v>1741653011</v>
      </c>
      <c r="AL305" s="103"/>
      <c r="AM305" s="82"/>
    </row>
    <row r="306" spans="1:39" s="77" customFormat="1" ht="24.75" customHeight="1" outlineLevel="1">
      <c r="A306" s="39"/>
      <c r="B306" s="76"/>
      <c r="C306" s="75"/>
      <c r="D306" s="75"/>
      <c r="E306" s="39"/>
      <c r="F306" s="39"/>
      <c r="G306" s="39"/>
      <c r="H306" s="39"/>
      <c r="I306" s="40"/>
      <c r="J306" s="40"/>
      <c r="K306" s="39"/>
      <c r="L306" s="39"/>
      <c r="M306" s="39"/>
      <c r="N306" s="75"/>
      <c r="P306" s="76"/>
      <c r="Q306" s="42"/>
      <c r="R306" s="42"/>
      <c r="S306" s="83"/>
      <c r="T306" s="84"/>
      <c r="U306" s="84"/>
      <c r="V306" s="84"/>
      <c r="W306" s="84"/>
      <c r="X306" s="84"/>
      <c r="Y306" s="84"/>
      <c r="Z306" s="84"/>
      <c r="AA306" s="84"/>
      <c r="AB306" s="84"/>
      <c r="AC306" s="84"/>
      <c r="AD306" s="84"/>
      <c r="AE306" s="84"/>
      <c r="AF306" s="84"/>
      <c r="AG306" s="84"/>
      <c r="AH306" s="84"/>
      <c r="AI306" s="84"/>
      <c r="AJ306" s="84"/>
      <c r="AK306" s="84"/>
      <c r="AL306" s="103"/>
    </row>
    <row r="307" spans="1:39" s="23" customFormat="1" ht="25.5" customHeight="1" outlineLevel="1">
      <c r="A307" s="39"/>
      <c r="B307" s="40"/>
      <c r="C307" s="39"/>
      <c r="D307" s="39"/>
      <c r="E307" s="39"/>
      <c r="F307" s="39"/>
      <c r="G307" s="39"/>
      <c r="H307" s="39"/>
      <c r="I307" s="40"/>
      <c r="J307" s="40"/>
      <c r="K307" s="39"/>
      <c r="L307" s="39"/>
      <c r="M307" s="39"/>
      <c r="N307" s="39"/>
      <c r="O307" s="86"/>
      <c r="P307" s="40"/>
      <c r="Q307" s="42"/>
      <c r="R307" s="42"/>
      <c r="S307" s="87" t="s">
        <v>236</v>
      </c>
      <c r="T307" s="88"/>
      <c r="U307" s="88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89"/>
      <c r="AM307" s="77"/>
    </row>
    <row r="308" spans="1:39" s="36" customFormat="1" ht="25.5" customHeight="1" outlineLevel="2">
      <c r="A308" s="38"/>
      <c r="B308" s="42"/>
      <c r="C308" s="38"/>
      <c r="D308" s="38"/>
      <c r="E308" s="38"/>
      <c r="F308" s="38"/>
      <c r="G308" s="39"/>
      <c r="H308" s="39"/>
      <c r="I308" s="40"/>
      <c r="J308" s="40"/>
      <c r="K308" s="39"/>
      <c r="L308" s="39"/>
      <c r="M308" s="39"/>
      <c r="N308" s="38"/>
      <c r="O308" s="41"/>
      <c r="P308" s="42"/>
      <c r="Q308" s="42"/>
      <c r="R308" s="42"/>
      <c r="S308" s="22" t="s">
        <v>32</v>
      </c>
      <c r="T308" s="49"/>
      <c r="U308" s="49"/>
      <c r="V308" s="50"/>
      <c r="W308" s="50"/>
      <c r="X308" s="50"/>
      <c r="Y308" s="50"/>
      <c r="Z308" s="50"/>
      <c r="AA308" s="51"/>
      <c r="AB308" s="51"/>
      <c r="AC308" s="51"/>
      <c r="AD308" s="51"/>
      <c r="AE308" s="51"/>
      <c r="AF308" s="51"/>
      <c r="AG308" s="51"/>
      <c r="AH308" s="51"/>
      <c r="AI308" s="51"/>
      <c r="AJ308" s="50"/>
      <c r="AK308" s="50"/>
      <c r="AL308" s="45"/>
      <c r="AM308" s="23"/>
    </row>
    <row r="309" spans="1:39" s="36" customFormat="1" ht="25.5" customHeight="1" outlineLevel="2">
      <c r="A309" s="24"/>
      <c r="B309" s="653">
        <v>30361529</v>
      </c>
      <c r="C309" s="24">
        <v>31</v>
      </c>
      <c r="D309" s="24">
        <v>2</v>
      </c>
      <c r="E309" s="24" t="s">
        <v>33</v>
      </c>
      <c r="F309" s="24" t="s">
        <v>34</v>
      </c>
      <c r="G309" s="24" t="s">
        <v>83</v>
      </c>
      <c r="H309" s="25" t="s">
        <v>154</v>
      </c>
      <c r="I309" s="26" t="s">
        <v>72</v>
      </c>
      <c r="J309" s="26" t="s">
        <v>932</v>
      </c>
      <c r="K309" s="24" t="s">
        <v>169</v>
      </c>
      <c r="L309" s="24" t="s">
        <v>237</v>
      </c>
      <c r="M309" s="27">
        <v>15</v>
      </c>
      <c r="N309" s="24" t="s">
        <v>46</v>
      </c>
      <c r="O309" s="26" t="s">
        <v>56</v>
      </c>
      <c r="P309" s="26">
        <v>30361529</v>
      </c>
      <c r="Q309" s="26" t="s">
        <v>719</v>
      </c>
      <c r="R309" s="26"/>
      <c r="S309" s="28" t="s">
        <v>238</v>
      </c>
      <c r="T309" s="29">
        <v>29319000</v>
      </c>
      <c r="U309" s="33">
        <v>12963000</v>
      </c>
      <c r="V309" s="33">
        <f>14297000-2135940+4194940</f>
        <v>16356000</v>
      </c>
      <c r="W309" s="725">
        <f t="shared" si="167"/>
        <v>9541000</v>
      </c>
      <c r="X309" s="724"/>
      <c r="Y309" s="31"/>
      <c r="Z309" s="31"/>
      <c r="AA309" s="31">
        <v>0</v>
      </c>
      <c r="AB309" s="31">
        <v>0</v>
      </c>
      <c r="AC309" s="31"/>
      <c r="AD309" s="31">
        <v>0</v>
      </c>
      <c r="AE309" s="31">
        <v>0</v>
      </c>
      <c r="AF309" s="31">
        <v>0</v>
      </c>
      <c r="AG309" s="31">
        <v>0</v>
      </c>
      <c r="AH309" s="31">
        <v>9541000</v>
      </c>
      <c r="AI309" s="31">
        <v>0</v>
      </c>
      <c r="AJ309" s="33">
        <f t="shared" si="168"/>
        <v>6815000</v>
      </c>
      <c r="AK309" s="33">
        <f t="shared" ref="AK309:AK314" si="190">+T309-U309-W309-AJ309</f>
        <v>0</v>
      </c>
      <c r="AL309" s="34" t="s">
        <v>43</v>
      </c>
      <c r="AM309" s="35" t="s">
        <v>44</v>
      </c>
    </row>
    <row r="310" spans="1:39" s="36" customFormat="1" ht="25.5" customHeight="1" outlineLevel="2">
      <c r="A310" s="24"/>
      <c r="B310" s="653">
        <v>30465403</v>
      </c>
      <c r="C310" s="24">
        <v>31</v>
      </c>
      <c r="D310" s="24">
        <v>2</v>
      </c>
      <c r="E310" s="24" t="s">
        <v>33</v>
      </c>
      <c r="F310" s="24" t="s">
        <v>34</v>
      </c>
      <c r="G310" s="24" t="s">
        <v>83</v>
      </c>
      <c r="H310" s="25" t="s">
        <v>154</v>
      </c>
      <c r="I310" s="26" t="s">
        <v>72</v>
      </c>
      <c r="J310" s="26" t="s">
        <v>932</v>
      </c>
      <c r="K310" s="24" t="s">
        <v>169</v>
      </c>
      <c r="L310" s="24" t="s">
        <v>237</v>
      </c>
      <c r="M310" s="27">
        <v>15</v>
      </c>
      <c r="N310" s="24" t="s">
        <v>46</v>
      </c>
      <c r="O310" s="28" t="s">
        <v>56</v>
      </c>
      <c r="P310" s="26">
        <v>30465403</v>
      </c>
      <c r="Q310" s="26" t="s">
        <v>719</v>
      </c>
      <c r="R310" s="26"/>
      <c r="S310" s="28" t="s">
        <v>239</v>
      </c>
      <c r="T310" s="29">
        <v>27413000</v>
      </c>
      <c r="U310" s="33">
        <v>10036840</v>
      </c>
      <c r="V310" s="33">
        <f>+W310</f>
        <v>15055260</v>
      </c>
      <c r="W310" s="725">
        <f t="shared" si="167"/>
        <v>15055260</v>
      </c>
      <c r="X310" s="724"/>
      <c r="Y310" s="31"/>
      <c r="Z310" s="31"/>
      <c r="AA310" s="31">
        <v>0</v>
      </c>
      <c r="AB310" s="31">
        <v>5018420</v>
      </c>
      <c r="AC310" s="31"/>
      <c r="AD310" s="31">
        <v>0</v>
      </c>
      <c r="AE310" s="31">
        <v>0</v>
      </c>
      <c r="AF310" s="31">
        <v>10036840</v>
      </c>
      <c r="AG310" s="31">
        <v>0</v>
      </c>
      <c r="AH310" s="31">
        <v>0</v>
      </c>
      <c r="AI310" s="31">
        <v>0</v>
      </c>
      <c r="AJ310" s="33">
        <f t="shared" si="168"/>
        <v>0</v>
      </c>
      <c r="AK310" s="33">
        <f t="shared" si="190"/>
        <v>2320900</v>
      </c>
      <c r="AL310" s="34" t="s">
        <v>43</v>
      </c>
      <c r="AM310" s="35" t="s">
        <v>44</v>
      </c>
    </row>
    <row r="311" spans="1:39" s="36" customFormat="1" ht="25.5" customHeight="1" outlineLevel="2">
      <c r="A311" s="24"/>
      <c r="B311" s="653">
        <v>30289475</v>
      </c>
      <c r="C311" s="24">
        <v>31</v>
      </c>
      <c r="D311" s="24">
        <v>2</v>
      </c>
      <c r="E311" s="24" t="s">
        <v>33</v>
      </c>
      <c r="F311" s="24" t="s">
        <v>34</v>
      </c>
      <c r="G311" s="24" t="s">
        <v>83</v>
      </c>
      <c r="H311" s="25" t="s">
        <v>154</v>
      </c>
      <c r="I311" s="26" t="s">
        <v>72</v>
      </c>
      <c r="J311" s="26" t="s">
        <v>932</v>
      </c>
      <c r="K311" s="24" t="s">
        <v>169</v>
      </c>
      <c r="L311" s="24" t="s">
        <v>237</v>
      </c>
      <c r="M311" s="27">
        <v>15</v>
      </c>
      <c r="N311" s="24" t="s">
        <v>46</v>
      </c>
      <c r="O311" s="28" t="s">
        <v>40</v>
      </c>
      <c r="P311" s="26">
        <v>30289475</v>
      </c>
      <c r="Q311" s="26" t="s">
        <v>656</v>
      </c>
      <c r="R311" s="26"/>
      <c r="S311" s="28" t="s">
        <v>241</v>
      </c>
      <c r="T311" s="29">
        <v>1114527000</v>
      </c>
      <c r="U311" s="33">
        <v>262693000</v>
      </c>
      <c r="V311" s="33">
        <v>55000000</v>
      </c>
      <c r="W311" s="725">
        <f t="shared" si="167"/>
        <v>9360000</v>
      </c>
      <c r="X311" s="724"/>
      <c r="Y311" s="31"/>
      <c r="Z311" s="31"/>
      <c r="AA311" s="31">
        <v>0</v>
      </c>
      <c r="AB311" s="31">
        <v>0</v>
      </c>
      <c r="AC311" s="31"/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31">
        <v>9360000</v>
      </c>
      <c r="AJ311" s="33">
        <f t="shared" si="168"/>
        <v>45640000</v>
      </c>
      <c r="AK311" s="33">
        <f t="shared" si="190"/>
        <v>796834000</v>
      </c>
      <c r="AL311" s="34" t="s">
        <v>113</v>
      </c>
      <c r="AM311" s="35" t="s">
        <v>44</v>
      </c>
    </row>
    <row r="312" spans="1:39" s="36" customFormat="1" ht="25.5" customHeight="1" outlineLevel="2">
      <c r="A312" s="24"/>
      <c r="B312" s="653">
        <v>40009545</v>
      </c>
      <c r="C312" s="24">
        <v>31</v>
      </c>
      <c r="D312" s="24">
        <v>2</v>
      </c>
      <c r="E312" s="24" t="s">
        <v>33</v>
      </c>
      <c r="F312" s="24" t="s">
        <v>34</v>
      </c>
      <c r="G312" s="24" t="s">
        <v>35</v>
      </c>
      <c r="H312" s="25" t="s">
        <v>49</v>
      </c>
      <c r="I312" s="26" t="s">
        <v>64</v>
      </c>
      <c r="J312" s="26" t="e">
        <v>#N/A</v>
      </c>
      <c r="K312" s="24" t="s">
        <v>169</v>
      </c>
      <c r="L312" s="24" t="s">
        <v>237</v>
      </c>
      <c r="M312" s="27">
        <v>15</v>
      </c>
      <c r="N312" s="24" t="s">
        <v>46</v>
      </c>
      <c r="O312" s="28" t="s">
        <v>40</v>
      </c>
      <c r="P312" s="26">
        <v>40009545</v>
      </c>
      <c r="Q312" s="26" t="s">
        <v>719</v>
      </c>
      <c r="R312" s="26"/>
      <c r="S312" s="28" t="s">
        <v>242</v>
      </c>
      <c r="T312" s="29">
        <v>526563000</v>
      </c>
      <c r="U312" s="33">
        <v>525729390</v>
      </c>
      <c r="V312" s="33">
        <f>93490785-92657175</f>
        <v>833610</v>
      </c>
      <c r="W312" s="725">
        <f t="shared" si="167"/>
        <v>0</v>
      </c>
      <c r="X312" s="724"/>
      <c r="Y312" s="31"/>
      <c r="Z312" s="31"/>
      <c r="AA312" s="31">
        <v>0</v>
      </c>
      <c r="AB312" s="31">
        <v>0</v>
      </c>
      <c r="AC312" s="31"/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31">
        <v>0</v>
      </c>
      <c r="AJ312" s="33">
        <f t="shared" si="168"/>
        <v>833610</v>
      </c>
      <c r="AK312" s="33">
        <f t="shared" si="190"/>
        <v>0</v>
      </c>
      <c r="AL312" s="34" t="s">
        <v>48</v>
      </c>
      <c r="AM312" s="35" t="s">
        <v>44</v>
      </c>
    </row>
    <row r="313" spans="1:39" s="36" customFormat="1" ht="25.5" customHeight="1" outlineLevel="2">
      <c r="A313" s="24"/>
      <c r="B313" s="653">
        <v>30422722</v>
      </c>
      <c r="C313" s="24">
        <v>31</v>
      </c>
      <c r="D313" s="24">
        <v>2</v>
      </c>
      <c r="E313" s="24" t="s">
        <v>33</v>
      </c>
      <c r="F313" s="24" t="s">
        <v>34</v>
      </c>
      <c r="G313" s="24" t="s">
        <v>83</v>
      </c>
      <c r="H313" s="25" t="s">
        <v>154</v>
      </c>
      <c r="I313" s="26" t="s">
        <v>72</v>
      </c>
      <c r="J313" s="26" t="s">
        <v>932</v>
      </c>
      <c r="K313" s="24" t="s">
        <v>169</v>
      </c>
      <c r="L313" s="24" t="s">
        <v>237</v>
      </c>
      <c r="M313" s="27">
        <v>15</v>
      </c>
      <c r="N313" s="24" t="s">
        <v>46</v>
      </c>
      <c r="O313" s="28" t="s">
        <v>40</v>
      </c>
      <c r="P313" s="26">
        <v>30422722</v>
      </c>
      <c r="Q313" s="26" t="s">
        <v>719</v>
      </c>
      <c r="R313" s="26"/>
      <c r="S313" s="28" t="s">
        <v>243</v>
      </c>
      <c r="T313" s="29">
        <v>653685000</v>
      </c>
      <c r="U313" s="33">
        <v>150000000</v>
      </c>
      <c r="V313" s="33">
        <f>+W313</f>
        <v>114159062</v>
      </c>
      <c r="W313" s="725">
        <f t="shared" si="167"/>
        <v>114159062</v>
      </c>
      <c r="X313" s="724"/>
      <c r="Y313" s="31"/>
      <c r="Z313" s="31"/>
      <c r="AA313" s="31">
        <v>0</v>
      </c>
      <c r="AB313" s="31">
        <v>0</v>
      </c>
      <c r="AC313" s="31">
        <v>27013372</v>
      </c>
      <c r="AD313" s="31">
        <v>0</v>
      </c>
      <c r="AE313" s="31">
        <v>0</v>
      </c>
      <c r="AF313" s="31">
        <v>0</v>
      </c>
      <c r="AG313" s="31">
        <v>0</v>
      </c>
      <c r="AH313" s="31">
        <v>87145690</v>
      </c>
      <c r="AI313" s="31">
        <v>0</v>
      </c>
      <c r="AJ313" s="33">
        <f t="shared" si="168"/>
        <v>0</v>
      </c>
      <c r="AK313" s="33">
        <f t="shared" si="190"/>
        <v>389525938</v>
      </c>
      <c r="AL313" s="34" t="s">
        <v>43</v>
      </c>
      <c r="AM313" s="35" t="s">
        <v>44</v>
      </c>
    </row>
    <row r="314" spans="1:39" s="36" customFormat="1" ht="25.5" customHeight="1" outlineLevel="2">
      <c r="A314" s="24"/>
      <c r="B314" s="653">
        <v>30103323</v>
      </c>
      <c r="C314" s="24">
        <v>31</v>
      </c>
      <c r="D314" s="24">
        <v>2</v>
      </c>
      <c r="E314" s="24" t="s">
        <v>33</v>
      </c>
      <c r="F314" s="24" t="s">
        <v>34</v>
      </c>
      <c r="G314" s="24" t="s">
        <v>83</v>
      </c>
      <c r="H314" s="25" t="s">
        <v>49</v>
      </c>
      <c r="I314" s="26" t="s">
        <v>61</v>
      </c>
      <c r="J314" s="26" t="s">
        <v>933</v>
      </c>
      <c r="K314" s="24" t="s">
        <v>169</v>
      </c>
      <c r="L314" s="24" t="s">
        <v>237</v>
      </c>
      <c r="M314" s="27">
        <v>15</v>
      </c>
      <c r="N314" s="24" t="s">
        <v>46</v>
      </c>
      <c r="O314" s="28" t="s">
        <v>40</v>
      </c>
      <c r="P314" s="26">
        <v>30103323</v>
      </c>
      <c r="Q314" s="26" t="s">
        <v>719</v>
      </c>
      <c r="R314" s="616"/>
      <c r="S314" s="28" t="s">
        <v>244</v>
      </c>
      <c r="T314" s="29">
        <v>207019010</v>
      </c>
      <c r="U314" s="33">
        <v>99601553</v>
      </c>
      <c r="V314" s="33">
        <f>+W314</f>
        <v>31455270</v>
      </c>
      <c r="W314" s="725">
        <f t="shared" si="167"/>
        <v>31455270</v>
      </c>
      <c r="X314" s="724"/>
      <c r="Y314" s="31"/>
      <c r="Z314" s="31"/>
      <c r="AA314" s="31">
        <v>0</v>
      </c>
      <c r="AB314" s="31">
        <v>31455270</v>
      </c>
      <c r="AC314" s="31"/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31">
        <v>0</v>
      </c>
      <c r="AJ314" s="33">
        <f t="shared" si="168"/>
        <v>0</v>
      </c>
      <c r="AK314" s="33">
        <f t="shared" si="190"/>
        <v>75962187</v>
      </c>
      <c r="AL314" s="34" t="s">
        <v>43</v>
      </c>
      <c r="AM314" s="35" t="s">
        <v>82</v>
      </c>
    </row>
    <row r="315" spans="1:39" s="23" customFormat="1" ht="25.5" customHeight="1" outlineLevel="1">
      <c r="A315" s="614"/>
      <c r="B315" s="616">
        <v>40011698</v>
      </c>
      <c r="C315" s="614">
        <v>31</v>
      </c>
      <c r="D315" s="614">
        <v>2</v>
      </c>
      <c r="E315" s="614" t="s">
        <v>33</v>
      </c>
      <c r="F315" s="614" t="s">
        <v>69</v>
      </c>
      <c r="G315" s="622" t="s">
        <v>83</v>
      </c>
      <c r="H315" s="623" t="s">
        <v>49</v>
      </c>
      <c r="I315" s="616" t="s">
        <v>204</v>
      </c>
      <c r="J315" s="26" t="s">
        <v>204</v>
      </c>
      <c r="K315" s="614" t="s">
        <v>169</v>
      </c>
      <c r="L315" s="614" t="s">
        <v>237</v>
      </c>
      <c r="M315" s="617">
        <v>15</v>
      </c>
      <c r="N315" s="614" t="s">
        <v>303</v>
      </c>
      <c r="O315" s="618" t="s">
        <v>40</v>
      </c>
      <c r="P315" s="616">
        <v>40011698</v>
      </c>
      <c r="Q315" s="616"/>
      <c r="R315" s="616"/>
      <c r="S315" s="618" t="s">
        <v>248</v>
      </c>
      <c r="T315" s="619">
        <v>115072000</v>
      </c>
      <c r="U315" s="209">
        <v>0</v>
      </c>
      <c r="V315" s="209">
        <v>115072000</v>
      </c>
      <c r="W315" s="211">
        <f>+SUM(X315:AI315)</f>
        <v>115072000</v>
      </c>
      <c r="X315" s="624"/>
      <c r="Y315" s="211"/>
      <c r="Z315" s="211"/>
      <c r="AA315" s="31">
        <v>0</v>
      </c>
      <c r="AB315" s="31">
        <v>0</v>
      </c>
      <c r="AC315" s="31"/>
      <c r="AD315" s="31">
        <v>0</v>
      </c>
      <c r="AE315" s="209">
        <v>0</v>
      </c>
      <c r="AF315" s="209">
        <v>0</v>
      </c>
      <c r="AG315" s="209">
        <v>0</v>
      </c>
      <c r="AH315" s="209">
        <v>115072000</v>
      </c>
      <c r="AI315" s="209">
        <v>0</v>
      </c>
      <c r="AJ315" s="209">
        <f>+V315-W315</f>
        <v>0</v>
      </c>
      <c r="AK315" s="209">
        <f t="shared" ref="AK315:AK320" si="191">+T315-U315-W315-AJ315</f>
        <v>0</v>
      </c>
      <c r="AL315" s="621" t="s">
        <v>43</v>
      </c>
      <c r="AM315" s="122" t="s">
        <v>941</v>
      </c>
    </row>
    <row r="316" spans="1:39" s="23" customFormat="1" ht="25.5" customHeight="1" outlineLevel="1">
      <c r="A316" s="614"/>
      <c r="B316" s="616">
        <v>30463128</v>
      </c>
      <c r="C316" s="614">
        <v>31</v>
      </c>
      <c r="D316" s="614">
        <v>2</v>
      </c>
      <c r="E316" s="614" t="s">
        <v>33</v>
      </c>
      <c r="F316" s="614" t="s">
        <v>60</v>
      </c>
      <c r="G316" s="614" t="s">
        <v>35</v>
      </c>
      <c r="H316" s="615" t="s">
        <v>36</v>
      </c>
      <c r="I316" s="616" t="s">
        <v>64</v>
      </c>
      <c r="J316" s="26" t="s">
        <v>931</v>
      </c>
      <c r="K316" s="614" t="s">
        <v>169</v>
      </c>
      <c r="L316" s="614" t="s">
        <v>237</v>
      </c>
      <c r="M316" s="628">
        <v>15</v>
      </c>
      <c r="N316" s="614" t="s">
        <v>46</v>
      </c>
      <c r="O316" s="618" t="s">
        <v>56</v>
      </c>
      <c r="P316" s="616">
        <v>30463128</v>
      </c>
      <c r="Q316" s="616" t="s">
        <v>719</v>
      </c>
      <c r="R316" s="616"/>
      <c r="S316" s="618" t="s">
        <v>245</v>
      </c>
      <c r="T316" s="619">
        <v>37500000</v>
      </c>
      <c r="U316" s="209">
        <v>24899112</v>
      </c>
      <c r="V316" s="209">
        <f>20000000-4319112-3080000</f>
        <v>12600888</v>
      </c>
      <c r="W316" s="725">
        <f t="shared" si="167"/>
        <v>9100000</v>
      </c>
      <c r="X316" s="731"/>
      <c r="Y316" s="209"/>
      <c r="Z316" s="209"/>
      <c r="AA316" s="31">
        <v>0</v>
      </c>
      <c r="AB316" s="31">
        <v>0</v>
      </c>
      <c r="AC316" s="31"/>
      <c r="AD316" s="31">
        <v>0</v>
      </c>
      <c r="AE316" s="209">
        <v>9100000</v>
      </c>
      <c r="AF316" s="209">
        <v>0</v>
      </c>
      <c r="AG316" s="209">
        <v>0</v>
      </c>
      <c r="AH316" s="209">
        <v>0</v>
      </c>
      <c r="AI316" s="209">
        <v>0</v>
      </c>
      <c r="AJ316" s="209">
        <f t="shared" si="168"/>
        <v>3500888</v>
      </c>
      <c r="AK316" s="209">
        <f t="shared" si="191"/>
        <v>0</v>
      </c>
      <c r="AL316" s="621" t="s">
        <v>43</v>
      </c>
      <c r="AM316" s="35" t="s">
        <v>44</v>
      </c>
    </row>
    <row r="317" spans="1:39" s="23" customFormat="1" ht="25.5" customHeight="1" outlineLevel="1">
      <c r="A317" s="614"/>
      <c r="B317" s="616">
        <v>40011005</v>
      </c>
      <c r="C317" s="614">
        <v>31</v>
      </c>
      <c r="D317" s="614">
        <v>2</v>
      </c>
      <c r="E317" s="614" t="s">
        <v>33</v>
      </c>
      <c r="F317" s="614" t="s">
        <v>60</v>
      </c>
      <c r="G317" s="614" t="s">
        <v>83</v>
      </c>
      <c r="H317" s="615" t="s">
        <v>49</v>
      </c>
      <c r="I317" s="616" t="s">
        <v>64</v>
      </c>
      <c r="J317" s="26" t="s">
        <v>931</v>
      </c>
      <c r="K317" s="614" t="s">
        <v>169</v>
      </c>
      <c r="L317" s="614" t="s">
        <v>237</v>
      </c>
      <c r="M317" s="628">
        <v>15</v>
      </c>
      <c r="N317" s="614" t="s">
        <v>46</v>
      </c>
      <c r="O317" s="618" t="s">
        <v>40</v>
      </c>
      <c r="P317" s="616">
        <v>40011005</v>
      </c>
      <c r="Q317" s="616" t="s">
        <v>719</v>
      </c>
      <c r="R317" s="616"/>
      <c r="S317" s="618" t="s">
        <v>246</v>
      </c>
      <c r="T317" s="619">
        <v>351704000</v>
      </c>
      <c r="U317" s="209">
        <v>73464012</v>
      </c>
      <c r="V317" s="209">
        <f>300000000-21760012</f>
        <v>278239988</v>
      </c>
      <c r="W317" s="725">
        <f t="shared" si="167"/>
        <v>277871399</v>
      </c>
      <c r="X317" s="731"/>
      <c r="Y317" s="209"/>
      <c r="Z317" s="209"/>
      <c r="AA317" s="31">
        <v>0</v>
      </c>
      <c r="AB317" s="31">
        <v>0</v>
      </c>
      <c r="AC317" s="31"/>
      <c r="AD317" s="31">
        <v>0</v>
      </c>
      <c r="AE317" s="209">
        <v>0</v>
      </c>
      <c r="AF317" s="209">
        <v>107726943</v>
      </c>
      <c r="AG317" s="209">
        <v>0</v>
      </c>
      <c r="AH317" s="209">
        <v>0</v>
      </c>
      <c r="AI317" s="209">
        <v>170144456</v>
      </c>
      <c r="AJ317" s="209">
        <f t="shared" si="168"/>
        <v>368589</v>
      </c>
      <c r="AK317" s="209">
        <f t="shared" si="191"/>
        <v>0</v>
      </c>
      <c r="AL317" s="621" t="s">
        <v>48</v>
      </c>
      <c r="AM317" s="35" t="s">
        <v>44</v>
      </c>
    </row>
    <row r="318" spans="1:39" s="23" customFormat="1" ht="25.5" customHeight="1" outlineLevel="1">
      <c r="A318" s="614"/>
      <c r="B318" s="616">
        <v>30125824</v>
      </c>
      <c r="C318" s="614">
        <v>31</v>
      </c>
      <c r="D318" s="614">
        <v>2</v>
      </c>
      <c r="E318" s="614" t="s">
        <v>33</v>
      </c>
      <c r="F318" s="614" t="s">
        <v>60</v>
      </c>
      <c r="G318" s="614" t="s">
        <v>35</v>
      </c>
      <c r="H318" s="615" t="s">
        <v>49</v>
      </c>
      <c r="I318" s="616" t="s">
        <v>61</v>
      </c>
      <c r="J318" s="26" t="s">
        <v>61</v>
      </c>
      <c r="K318" s="614" t="s">
        <v>169</v>
      </c>
      <c r="L318" s="614" t="s">
        <v>237</v>
      </c>
      <c r="M318" s="628">
        <v>15</v>
      </c>
      <c r="N318" s="614" t="s">
        <v>46</v>
      </c>
      <c r="O318" s="618" t="s">
        <v>56</v>
      </c>
      <c r="P318" s="616">
        <v>30125824</v>
      </c>
      <c r="Q318" s="616" t="s">
        <v>656</v>
      </c>
      <c r="R318" s="616"/>
      <c r="S318" s="618" t="s">
        <v>247</v>
      </c>
      <c r="T318" s="619">
        <v>137650000</v>
      </c>
      <c r="U318" s="209">
        <v>0</v>
      </c>
      <c r="V318" s="209">
        <f>50000000+16951737+24789441</f>
        <v>91741178</v>
      </c>
      <c r="W318" s="725">
        <f t="shared" si="167"/>
        <v>91741178</v>
      </c>
      <c r="X318" s="624"/>
      <c r="Y318" s="211"/>
      <c r="Z318" s="211"/>
      <c r="AA318" s="31">
        <v>0</v>
      </c>
      <c r="AB318" s="31">
        <v>0</v>
      </c>
      <c r="AC318" s="31"/>
      <c r="AD318" s="31">
        <v>0</v>
      </c>
      <c r="AE318" s="211">
        <v>24789441</v>
      </c>
      <c r="AF318" s="211">
        <v>24789442</v>
      </c>
      <c r="AG318" s="211">
        <v>20338265</v>
      </c>
      <c r="AH318" s="211">
        <v>1992468</v>
      </c>
      <c r="AI318" s="211">
        <v>19831562</v>
      </c>
      <c r="AJ318" s="209">
        <f t="shared" si="168"/>
        <v>0</v>
      </c>
      <c r="AK318" s="209">
        <f t="shared" si="191"/>
        <v>45908822</v>
      </c>
      <c r="AL318" s="621" t="s">
        <v>43</v>
      </c>
      <c r="AM318" s="35" t="s">
        <v>44</v>
      </c>
    </row>
    <row r="319" spans="1:39" s="41" customFormat="1" ht="25.5" customHeight="1" outlineLevel="1">
      <c r="A319" s="614"/>
      <c r="B319" s="616">
        <v>40018868</v>
      </c>
      <c r="C319" s="614">
        <v>31</v>
      </c>
      <c r="D319" s="614">
        <v>2</v>
      </c>
      <c r="E319" s="614" t="s">
        <v>33</v>
      </c>
      <c r="F319" s="614" t="s">
        <v>69</v>
      </c>
      <c r="G319" s="614"/>
      <c r="H319" s="615"/>
      <c r="I319" s="616" t="s">
        <v>45</v>
      </c>
      <c r="J319" s="26" t="s">
        <v>928</v>
      </c>
      <c r="K319" s="614" t="s">
        <v>169</v>
      </c>
      <c r="L319" s="614" t="s">
        <v>237</v>
      </c>
      <c r="M319" s="617">
        <v>15</v>
      </c>
      <c r="N319" s="614" t="s">
        <v>46</v>
      </c>
      <c r="O319" s="618" t="s">
        <v>40</v>
      </c>
      <c r="P319" s="616">
        <v>40018868</v>
      </c>
      <c r="Q319" s="616"/>
      <c r="R319" s="616"/>
      <c r="S319" s="618" t="s">
        <v>249</v>
      </c>
      <c r="T319" s="619">
        <v>890770000</v>
      </c>
      <c r="U319" s="209">
        <v>0</v>
      </c>
      <c r="V319" s="209">
        <f>+W319</f>
        <v>133744706</v>
      </c>
      <c r="W319" s="725">
        <f>+SUM(X319:AI319)</f>
        <v>133744706</v>
      </c>
      <c r="X319" s="731"/>
      <c r="Y319" s="209"/>
      <c r="Z319" s="209"/>
      <c r="AA319" s="31">
        <v>89687435</v>
      </c>
      <c r="AB319" s="31">
        <v>0</v>
      </c>
      <c r="AC319" s="31">
        <v>41521271</v>
      </c>
      <c r="AD319" s="209">
        <v>2536000</v>
      </c>
      <c r="AE319" s="209">
        <v>0</v>
      </c>
      <c r="AF319" s="209">
        <v>0</v>
      </c>
      <c r="AG319" s="209">
        <v>0</v>
      </c>
      <c r="AH319" s="209">
        <v>0</v>
      </c>
      <c r="AI319" s="209">
        <v>0</v>
      </c>
      <c r="AJ319" s="209">
        <f>+V319-W319</f>
        <v>0</v>
      </c>
      <c r="AK319" s="209">
        <f t="shared" si="191"/>
        <v>757025294</v>
      </c>
      <c r="AL319" s="621" t="s">
        <v>43</v>
      </c>
      <c r="AM319" s="35" t="s">
        <v>44</v>
      </c>
    </row>
    <row r="320" spans="1:39" s="23" customFormat="1" ht="24" customHeight="1" outlineLevel="1">
      <c r="A320" s="614"/>
      <c r="B320" s="616" t="s">
        <v>76</v>
      </c>
      <c r="C320" s="614">
        <v>33</v>
      </c>
      <c r="D320" s="614"/>
      <c r="E320" s="614" t="s">
        <v>76</v>
      </c>
      <c r="F320" s="614" t="s">
        <v>69</v>
      </c>
      <c r="G320" s="614" t="s">
        <v>35</v>
      </c>
      <c r="H320" s="615" t="s">
        <v>49</v>
      </c>
      <c r="I320" s="616" t="s">
        <v>61</v>
      </c>
      <c r="J320" s="616"/>
      <c r="K320" s="614" t="s">
        <v>169</v>
      </c>
      <c r="L320" s="614" t="s">
        <v>237</v>
      </c>
      <c r="M320" s="628">
        <v>15</v>
      </c>
      <c r="N320" s="614" t="s">
        <v>76</v>
      </c>
      <c r="O320" s="618" t="s">
        <v>40</v>
      </c>
      <c r="P320" s="616" t="s">
        <v>76</v>
      </c>
      <c r="Q320" s="616"/>
      <c r="R320" s="616"/>
      <c r="S320" s="618" t="s">
        <v>77</v>
      </c>
      <c r="T320" s="740">
        <f>+V320</f>
        <v>200000000</v>
      </c>
      <c r="U320" s="209">
        <v>0</v>
      </c>
      <c r="V320" s="209">
        <v>200000000</v>
      </c>
      <c r="W320" s="725">
        <f>+SUM(X320:AI320)</f>
        <v>155528796</v>
      </c>
      <c r="X320" s="731"/>
      <c r="Y320" s="209"/>
      <c r="Z320" s="209"/>
      <c r="AA320" s="31">
        <v>0</v>
      </c>
      <c r="AB320" s="209"/>
      <c r="AC320" s="31"/>
      <c r="AD320" s="209">
        <v>35075715</v>
      </c>
      <c r="AE320" s="209">
        <v>17847398</v>
      </c>
      <c r="AF320" s="209">
        <v>15690001</v>
      </c>
      <c r="AG320" s="209">
        <v>15690000</v>
      </c>
      <c r="AH320" s="209">
        <v>1789284</v>
      </c>
      <c r="AI320" s="209">
        <v>69436398</v>
      </c>
      <c r="AJ320" s="209">
        <f>+V320-W320</f>
        <v>44471204</v>
      </c>
      <c r="AK320" s="209">
        <f t="shared" si="191"/>
        <v>0</v>
      </c>
      <c r="AL320" s="621" t="s">
        <v>78</v>
      </c>
      <c r="AM320" s="35" t="s">
        <v>44</v>
      </c>
    </row>
    <row r="321" spans="1:39" s="41" customFormat="1" ht="25.5" customHeight="1" outlineLevel="1">
      <c r="A321" s="38"/>
      <c r="B321" s="42"/>
      <c r="C321" s="38"/>
      <c r="D321" s="38"/>
      <c r="E321" s="38"/>
      <c r="F321" s="38"/>
      <c r="G321" s="39"/>
      <c r="H321" s="39"/>
      <c r="I321" s="40"/>
      <c r="J321" s="40"/>
      <c r="K321" s="39"/>
      <c r="L321" s="39"/>
      <c r="M321" s="39"/>
      <c r="N321" s="38"/>
      <c r="P321" s="42"/>
      <c r="Q321" s="42"/>
      <c r="R321" s="42"/>
      <c r="S321" s="110" t="s">
        <v>58</v>
      </c>
      <c r="T321" s="752">
        <f>SUBTOTAL(9,T309:T320)</f>
        <v>4291222010</v>
      </c>
      <c r="U321" s="752">
        <f t="shared" ref="U321:V321" si="192">SUBTOTAL(9,U309:U320)</f>
        <v>1159386907</v>
      </c>
      <c r="V321" s="752">
        <f t="shared" si="192"/>
        <v>1064257962</v>
      </c>
      <c r="W321" s="752">
        <f>SUBTOTAL(9,W309:W320)</f>
        <v>962628671</v>
      </c>
      <c r="X321" s="752">
        <f t="shared" ref="X321" si="193">SUBTOTAL(9,X309:X320)</f>
        <v>0</v>
      </c>
      <c r="Y321" s="752">
        <f t="shared" ref="Y321" si="194">SUBTOTAL(9,Y309:Y320)</f>
        <v>0</v>
      </c>
      <c r="Z321" s="752">
        <f t="shared" ref="Z321" si="195">SUBTOTAL(9,Z309:Z320)</f>
        <v>0</v>
      </c>
      <c r="AA321" s="752">
        <v>89687435</v>
      </c>
      <c r="AB321" s="752">
        <v>36473690</v>
      </c>
      <c r="AC321" s="752">
        <v>68534643</v>
      </c>
      <c r="AD321" s="752">
        <v>37611715</v>
      </c>
      <c r="AE321" s="752">
        <v>51736839</v>
      </c>
      <c r="AF321" s="752">
        <v>158243226</v>
      </c>
      <c r="AG321" s="752">
        <v>36028265</v>
      </c>
      <c r="AH321" s="752">
        <v>215540442</v>
      </c>
      <c r="AI321" s="752">
        <v>268772416</v>
      </c>
      <c r="AJ321" s="752">
        <f t="shared" ref="AJ321" si="196">SUBTOTAL(9,AJ309:AJ320)</f>
        <v>101629291</v>
      </c>
      <c r="AK321" s="752">
        <f t="shared" ref="AK321" si="197">SUBTOTAL(9,AK309:AK320)</f>
        <v>2067577141</v>
      </c>
      <c r="AL321" s="45"/>
      <c r="AM321" s="23"/>
    </row>
    <row r="322" spans="1:39" s="41" customFormat="1" ht="25.5" customHeight="1" outlineLevel="1">
      <c r="A322" s="38"/>
      <c r="B322" s="42"/>
      <c r="C322" s="38"/>
      <c r="D322" s="38"/>
      <c r="E322" s="38"/>
      <c r="F322" s="38"/>
      <c r="G322" s="39"/>
      <c r="H322" s="39"/>
      <c r="I322" s="40"/>
      <c r="J322" s="40"/>
      <c r="K322" s="39"/>
      <c r="L322" s="39"/>
      <c r="M322" s="39"/>
      <c r="N322" s="38"/>
      <c r="P322" s="42"/>
      <c r="Q322" s="42"/>
      <c r="R322" s="42"/>
      <c r="S322" s="46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5"/>
    </row>
    <row r="323" spans="1:39" s="77" customFormat="1" ht="24.75" customHeight="1" outlineLevel="1">
      <c r="A323" s="39"/>
      <c r="B323" s="76"/>
      <c r="C323" s="75"/>
      <c r="D323" s="75"/>
      <c r="E323" s="39"/>
      <c r="F323" s="39"/>
      <c r="G323" s="39"/>
      <c r="H323" s="39"/>
      <c r="I323" s="40"/>
      <c r="J323" s="40"/>
      <c r="K323" s="39"/>
      <c r="L323" s="39"/>
      <c r="M323" s="39"/>
      <c r="N323" s="75"/>
      <c r="P323" s="76"/>
      <c r="Q323" s="42"/>
      <c r="R323" s="42"/>
      <c r="S323" s="78" t="s">
        <v>250</v>
      </c>
      <c r="T323" s="79">
        <f>T321</f>
        <v>4291222010</v>
      </c>
      <c r="U323" s="79">
        <f t="shared" ref="U323:AK323" si="198">U321</f>
        <v>1159386907</v>
      </c>
      <c r="V323" s="79">
        <f t="shared" si="198"/>
        <v>1064257962</v>
      </c>
      <c r="W323" s="79">
        <f t="shared" si="198"/>
        <v>962628671</v>
      </c>
      <c r="X323" s="79">
        <f t="shared" si="198"/>
        <v>0</v>
      </c>
      <c r="Y323" s="79">
        <f t="shared" si="198"/>
        <v>0</v>
      </c>
      <c r="Z323" s="79">
        <f t="shared" si="198"/>
        <v>0</v>
      </c>
      <c r="AA323" s="79">
        <v>89687435</v>
      </c>
      <c r="AB323" s="79">
        <v>36473690</v>
      </c>
      <c r="AC323" s="79">
        <v>68534643</v>
      </c>
      <c r="AD323" s="79">
        <v>37611715</v>
      </c>
      <c r="AE323" s="79">
        <v>51736839</v>
      </c>
      <c r="AF323" s="79">
        <v>158243226</v>
      </c>
      <c r="AG323" s="79">
        <v>36028265</v>
      </c>
      <c r="AH323" s="79">
        <v>215540442</v>
      </c>
      <c r="AI323" s="79">
        <v>268772416</v>
      </c>
      <c r="AJ323" s="79">
        <f t="shared" si="198"/>
        <v>101629291</v>
      </c>
      <c r="AK323" s="79">
        <f t="shared" si="198"/>
        <v>2067577141</v>
      </c>
      <c r="AL323" s="103"/>
      <c r="AM323" s="82"/>
    </row>
    <row r="324" spans="1:39" s="77" customFormat="1" ht="24.75" customHeight="1" outlineLevel="1">
      <c r="A324" s="39"/>
      <c r="B324" s="76"/>
      <c r="C324" s="75"/>
      <c r="D324" s="75"/>
      <c r="E324" s="39"/>
      <c r="F324" s="39"/>
      <c r="G324" s="39"/>
      <c r="H324" s="39"/>
      <c r="I324" s="40"/>
      <c r="J324" s="40"/>
      <c r="K324" s="39"/>
      <c r="L324" s="39"/>
      <c r="M324" s="39"/>
      <c r="N324" s="75"/>
      <c r="P324" s="76"/>
      <c r="Q324" s="42"/>
      <c r="R324" s="42"/>
      <c r="S324" s="83"/>
      <c r="T324" s="84"/>
      <c r="U324" s="84"/>
      <c r="V324" s="84"/>
      <c r="W324" s="84"/>
      <c r="X324" s="84"/>
      <c r="Y324" s="84"/>
      <c r="Z324" s="84"/>
      <c r="AA324" s="84"/>
      <c r="AB324" s="84"/>
      <c r="AC324" s="84"/>
      <c r="AD324" s="84"/>
      <c r="AE324" s="84"/>
      <c r="AF324" s="84"/>
      <c r="AG324" s="84"/>
      <c r="AH324" s="84"/>
      <c r="AI324" s="84"/>
      <c r="AJ324" s="84"/>
      <c r="AK324" s="84"/>
      <c r="AL324" s="103"/>
    </row>
    <row r="325" spans="1:39" s="77" customFormat="1" ht="24.75" customHeight="1" outlineLevel="1">
      <c r="A325" s="39"/>
      <c r="B325" s="76"/>
      <c r="C325" s="75"/>
      <c r="D325" s="75"/>
      <c r="E325" s="39"/>
      <c r="F325" s="39"/>
      <c r="G325" s="39"/>
      <c r="H325" s="39"/>
      <c r="I325" s="40"/>
      <c r="J325" s="40"/>
      <c r="K325" s="39"/>
      <c r="L325" s="39"/>
      <c r="M325" s="39"/>
      <c r="N325" s="75"/>
      <c r="P325" s="76"/>
      <c r="Q325" s="42"/>
      <c r="R325" s="42"/>
      <c r="S325" s="493"/>
      <c r="T325" s="84"/>
      <c r="U325" s="84"/>
      <c r="V325" s="84"/>
      <c r="W325" s="84"/>
      <c r="X325" s="84"/>
      <c r="Y325" s="84"/>
      <c r="Z325" s="84"/>
      <c r="AA325" s="84"/>
      <c r="AB325" s="84"/>
      <c r="AC325" s="84"/>
      <c r="AD325" s="84"/>
      <c r="AE325" s="84"/>
      <c r="AF325" s="84"/>
      <c r="AG325" s="84"/>
      <c r="AH325" s="84"/>
      <c r="AI325" s="84"/>
      <c r="AJ325" s="84"/>
      <c r="AK325" s="84"/>
      <c r="AL325" s="103"/>
    </row>
    <row r="326" spans="1:39" s="23" customFormat="1" ht="25.5" customHeight="1" outlineLevel="1">
      <c r="A326" s="39"/>
      <c r="B326" s="40"/>
      <c r="C326" s="39"/>
      <c r="D326" s="39"/>
      <c r="E326" s="39"/>
      <c r="F326" s="39"/>
      <c r="G326" s="39"/>
      <c r="H326" s="39"/>
      <c r="I326" s="40"/>
      <c r="J326" s="40"/>
      <c r="K326" s="39"/>
      <c r="L326" s="39"/>
      <c r="M326" s="39"/>
      <c r="N326" s="39"/>
      <c r="O326" s="86"/>
      <c r="P326" s="40"/>
      <c r="Q326" s="42"/>
      <c r="R326" s="42"/>
      <c r="S326" s="87" t="s">
        <v>251</v>
      </c>
      <c r="T326" s="88"/>
      <c r="U326" s="88"/>
      <c r="V326" s="51"/>
      <c r="W326" s="51" t="s">
        <v>715</v>
      </c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89"/>
      <c r="AM326" s="77"/>
    </row>
    <row r="327" spans="1:39" s="36" customFormat="1" ht="25.5" customHeight="1" outlineLevel="2">
      <c r="A327" s="38"/>
      <c r="B327" s="42"/>
      <c r="C327" s="38"/>
      <c r="D327" s="38"/>
      <c r="E327" s="38"/>
      <c r="F327" s="38"/>
      <c r="G327" s="39"/>
      <c r="H327" s="39"/>
      <c r="I327" s="40"/>
      <c r="J327" s="40"/>
      <c r="K327" s="39"/>
      <c r="L327" s="39"/>
      <c r="M327" s="39"/>
      <c r="N327" s="38"/>
      <c r="O327" s="41"/>
      <c r="P327" s="42"/>
      <c r="Q327" s="42"/>
      <c r="R327" s="42"/>
      <c r="S327" s="22" t="s">
        <v>32</v>
      </c>
      <c r="T327" s="49"/>
      <c r="U327" s="49"/>
      <c r="V327" s="50"/>
      <c r="W327" s="50"/>
      <c r="X327" s="50"/>
      <c r="Y327" s="50"/>
      <c r="Z327" s="50"/>
      <c r="AA327" s="51"/>
      <c r="AB327" s="51"/>
      <c r="AC327" s="51"/>
      <c r="AD327" s="51"/>
      <c r="AE327" s="51"/>
      <c r="AF327" s="51"/>
      <c r="AG327" s="51"/>
      <c r="AH327" s="51"/>
      <c r="AI327" s="51"/>
      <c r="AJ327" s="50"/>
      <c r="AK327" s="50"/>
      <c r="AL327" s="45"/>
      <c r="AM327" s="23"/>
    </row>
    <row r="328" spans="1:39" s="36" customFormat="1" ht="25.5" customHeight="1" outlineLevel="2">
      <c r="A328" s="614"/>
      <c r="B328" s="653">
        <v>30115466</v>
      </c>
      <c r="C328" s="614">
        <v>31</v>
      </c>
      <c r="D328" s="614">
        <v>2</v>
      </c>
      <c r="E328" s="614" t="s">
        <v>33</v>
      </c>
      <c r="F328" s="614" t="s">
        <v>34</v>
      </c>
      <c r="G328" s="614" t="s">
        <v>83</v>
      </c>
      <c r="H328" s="615" t="s">
        <v>49</v>
      </c>
      <c r="I328" s="616" t="s">
        <v>72</v>
      </c>
      <c r="J328" s="26" t="s">
        <v>932</v>
      </c>
      <c r="K328" s="614" t="s">
        <v>169</v>
      </c>
      <c r="L328" s="614" t="s">
        <v>252</v>
      </c>
      <c r="M328" s="617">
        <v>16</v>
      </c>
      <c r="N328" s="614" t="s">
        <v>46</v>
      </c>
      <c r="O328" s="618" t="s">
        <v>40</v>
      </c>
      <c r="P328" s="616">
        <v>30115466</v>
      </c>
      <c r="Q328" s="616" t="s">
        <v>719</v>
      </c>
      <c r="R328" s="616"/>
      <c r="S328" s="618" t="s">
        <v>724</v>
      </c>
      <c r="T328" s="619">
        <v>274049337</v>
      </c>
      <c r="U328" s="209">
        <v>259031774</v>
      </c>
      <c r="V328" s="209">
        <v>15017563</v>
      </c>
      <c r="W328" s="725">
        <f t="shared" ref="W328" si="199">+SUM(X328:AI328)</f>
        <v>9484776</v>
      </c>
      <c r="X328" s="724"/>
      <c r="Y328" s="31"/>
      <c r="Z328" s="31"/>
      <c r="AA328" s="31">
        <v>0</v>
      </c>
      <c r="AB328" s="31">
        <v>0</v>
      </c>
      <c r="AC328" s="31"/>
      <c r="AD328" s="31">
        <v>9484776</v>
      </c>
      <c r="AE328" s="31">
        <v>0</v>
      </c>
      <c r="AF328" s="31">
        <v>0</v>
      </c>
      <c r="AG328" s="31">
        <v>0</v>
      </c>
      <c r="AH328" s="31">
        <v>0</v>
      </c>
      <c r="AI328" s="31">
        <v>0</v>
      </c>
      <c r="AJ328" s="209">
        <f t="shared" ref="AJ328" si="200">+V328-W328</f>
        <v>5532787</v>
      </c>
      <c r="AK328" s="209">
        <f>+T328-U328-W328-AJ328</f>
        <v>0</v>
      </c>
      <c r="AL328" s="621" t="s">
        <v>43</v>
      </c>
      <c r="AM328" s="35" t="s">
        <v>44</v>
      </c>
    </row>
    <row r="329" spans="1:39" s="23" customFormat="1" ht="25.5" customHeight="1" outlineLevel="1">
      <c r="A329" s="614" t="s">
        <v>115</v>
      </c>
      <c r="B329" s="653">
        <v>30485255</v>
      </c>
      <c r="C329" s="614">
        <v>31</v>
      </c>
      <c r="D329" s="614">
        <v>2</v>
      </c>
      <c r="E329" s="614" t="s">
        <v>33</v>
      </c>
      <c r="F329" s="614" t="s">
        <v>69</v>
      </c>
      <c r="G329" s="622" t="s">
        <v>83</v>
      </c>
      <c r="H329" s="623" t="s">
        <v>49</v>
      </c>
      <c r="I329" s="616" t="s">
        <v>204</v>
      </c>
      <c r="J329" s="26" t="s">
        <v>204</v>
      </c>
      <c r="K329" s="614" t="s">
        <v>169</v>
      </c>
      <c r="L329" s="614" t="s">
        <v>252</v>
      </c>
      <c r="M329" s="617">
        <v>16</v>
      </c>
      <c r="N329" s="614" t="s">
        <v>303</v>
      </c>
      <c r="O329" s="618" t="s">
        <v>40</v>
      </c>
      <c r="P329" s="616">
        <v>30485255</v>
      </c>
      <c r="Q329" s="616" t="s">
        <v>655</v>
      </c>
      <c r="R329" s="616"/>
      <c r="S329" s="618" t="s">
        <v>253</v>
      </c>
      <c r="T329" s="619">
        <v>147506000</v>
      </c>
      <c r="U329" s="209">
        <v>0</v>
      </c>
      <c r="V329" s="209">
        <v>147506000</v>
      </c>
      <c r="W329" s="211">
        <f>+SUM(X329:AI329)</f>
        <v>147506000</v>
      </c>
      <c r="X329" s="104"/>
      <c r="Y329" s="105"/>
      <c r="Z329" s="105"/>
      <c r="AA329" s="31">
        <v>0</v>
      </c>
      <c r="AB329" s="31">
        <v>0</v>
      </c>
      <c r="AC329" s="31"/>
      <c r="AD329" s="31">
        <v>0</v>
      </c>
      <c r="AE329" s="31">
        <v>0</v>
      </c>
      <c r="AF329" s="31">
        <v>0</v>
      </c>
      <c r="AG329" s="31">
        <v>0</v>
      </c>
      <c r="AH329" s="31">
        <v>147506000</v>
      </c>
      <c r="AI329" s="31">
        <v>0</v>
      </c>
      <c r="AJ329" s="209">
        <f>+V329-W329</f>
        <v>0</v>
      </c>
      <c r="AK329" s="209">
        <f>+T329-U329-W329-AJ329</f>
        <v>0</v>
      </c>
      <c r="AL329" s="621" t="s">
        <v>43</v>
      </c>
      <c r="AM329" s="122" t="s">
        <v>743</v>
      </c>
    </row>
    <row r="330" spans="1:39" s="23" customFormat="1" ht="25.5" customHeight="1" outlineLevel="1">
      <c r="A330" s="614"/>
      <c r="B330" s="653" t="s">
        <v>76</v>
      </c>
      <c r="C330" s="614">
        <v>33</v>
      </c>
      <c r="D330" s="614"/>
      <c r="E330" s="614" t="s">
        <v>76</v>
      </c>
      <c r="F330" s="614" t="s">
        <v>69</v>
      </c>
      <c r="G330" s="614" t="s">
        <v>35</v>
      </c>
      <c r="H330" s="615" t="s">
        <v>49</v>
      </c>
      <c r="I330" s="616" t="s">
        <v>61</v>
      </c>
      <c r="J330" s="616"/>
      <c r="K330" s="614" t="s">
        <v>169</v>
      </c>
      <c r="L330" s="614" t="s">
        <v>252</v>
      </c>
      <c r="M330" s="628">
        <v>16</v>
      </c>
      <c r="N330" s="614" t="s">
        <v>76</v>
      </c>
      <c r="O330" s="618" t="s">
        <v>40</v>
      </c>
      <c r="P330" s="616" t="s">
        <v>76</v>
      </c>
      <c r="Q330" s="616"/>
      <c r="R330" s="616"/>
      <c r="S330" s="618" t="s">
        <v>77</v>
      </c>
      <c r="T330" s="740">
        <f>+V330</f>
        <v>200000000</v>
      </c>
      <c r="U330" s="209">
        <v>0</v>
      </c>
      <c r="V330" s="209">
        <v>200000000</v>
      </c>
      <c r="W330" s="725">
        <f>+SUM(X330:AI330)</f>
        <v>185287387</v>
      </c>
      <c r="X330" s="724"/>
      <c r="Y330" s="31"/>
      <c r="Z330" s="31"/>
      <c r="AA330" s="31">
        <v>0</v>
      </c>
      <c r="AB330" s="31"/>
      <c r="AC330" s="31"/>
      <c r="AD330" s="31">
        <v>42047577</v>
      </c>
      <c r="AE330" s="31">
        <v>25761830</v>
      </c>
      <c r="AF330" s="31">
        <v>16096535</v>
      </c>
      <c r="AG330" s="31">
        <v>28815002</v>
      </c>
      <c r="AH330" s="31">
        <v>68014247</v>
      </c>
      <c r="AI330" s="31">
        <v>4552196</v>
      </c>
      <c r="AJ330" s="209">
        <f>+V330-W330</f>
        <v>14712613</v>
      </c>
      <c r="AK330" s="209">
        <f>+T330-U330-W330-AJ330</f>
        <v>0</v>
      </c>
      <c r="AL330" s="621" t="s">
        <v>78</v>
      </c>
      <c r="AM330" s="35" t="s">
        <v>44</v>
      </c>
    </row>
    <row r="331" spans="1:39" s="41" customFormat="1" ht="25.5" customHeight="1" outlineLevel="1">
      <c r="A331" s="38"/>
      <c r="B331" s="42"/>
      <c r="C331" s="38"/>
      <c r="D331" s="38"/>
      <c r="E331" s="38"/>
      <c r="F331" s="38"/>
      <c r="G331" s="39"/>
      <c r="H331" s="39"/>
      <c r="I331" s="40"/>
      <c r="J331" s="40"/>
      <c r="K331" s="39"/>
      <c r="L331" s="39"/>
      <c r="M331" s="39"/>
      <c r="N331" s="38"/>
      <c r="P331" s="42"/>
      <c r="Q331" s="42"/>
      <c r="R331" s="42"/>
      <c r="S331" s="110" t="s">
        <v>58</v>
      </c>
      <c r="T331" s="111">
        <f>SUBTOTAL(9,T328:T330)</f>
        <v>621555337</v>
      </c>
      <c r="U331" s="111">
        <f t="shared" ref="U331:W331" si="201">SUBTOTAL(9,U328:U330)</f>
        <v>259031774</v>
      </c>
      <c r="V331" s="111">
        <f t="shared" si="201"/>
        <v>362523563</v>
      </c>
      <c r="W331" s="111">
        <f t="shared" si="201"/>
        <v>342278163</v>
      </c>
      <c r="X331" s="111">
        <f t="shared" ref="X331" si="202">SUBTOTAL(9,X328:X330)</f>
        <v>0</v>
      </c>
      <c r="Y331" s="111">
        <f t="shared" ref="Y331" si="203">SUBTOTAL(9,Y328:Y330)</f>
        <v>0</v>
      </c>
      <c r="Z331" s="111">
        <f t="shared" ref="Z331" si="204">SUBTOTAL(9,Z328:Z330)</f>
        <v>0</v>
      </c>
      <c r="AA331" s="111">
        <v>0</v>
      </c>
      <c r="AB331" s="111">
        <v>0</v>
      </c>
      <c r="AC331" s="111">
        <v>0</v>
      </c>
      <c r="AD331" s="111">
        <v>51532353</v>
      </c>
      <c r="AE331" s="111">
        <v>25761830</v>
      </c>
      <c r="AF331" s="111">
        <v>16096535</v>
      </c>
      <c r="AG331" s="111">
        <v>28815002</v>
      </c>
      <c r="AH331" s="111">
        <v>215520247</v>
      </c>
      <c r="AI331" s="111">
        <v>4552196</v>
      </c>
      <c r="AJ331" s="111">
        <f t="shared" ref="AJ331" si="205">SUBTOTAL(9,AJ328:AJ330)</f>
        <v>20245400</v>
      </c>
      <c r="AK331" s="111">
        <f t="shared" ref="AK331" si="206">SUBTOTAL(9,AK328:AK330)</f>
        <v>0</v>
      </c>
      <c r="AL331" s="45"/>
      <c r="AM331" s="613"/>
    </row>
    <row r="332" spans="1:39" s="23" customFormat="1" ht="25.5" customHeight="1" outlineLevel="1">
      <c r="A332" s="39"/>
      <c r="B332" s="40"/>
      <c r="C332" s="39"/>
      <c r="D332" s="39"/>
      <c r="E332" s="39"/>
      <c r="F332" s="39"/>
      <c r="G332" s="39"/>
      <c r="H332" s="39"/>
      <c r="I332" s="40"/>
      <c r="J332" s="40"/>
      <c r="K332" s="39"/>
      <c r="L332" s="39"/>
      <c r="M332" s="39"/>
      <c r="N332" s="39"/>
      <c r="O332" s="86"/>
      <c r="P332" s="40"/>
      <c r="Q332" s="42"/>
      <c r="R332" s="42"/>
      <c r="S332" s="612"/>
      <c r="T332" s="88"/>
      <c r="U332" s="88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89"/>
      <c r="AM332" s="77"/>
    </row>
    <row r="333" spans="1:39" s="36" customFormat="1" ht="25.5" customHeight="1" outlineLevel="2">
      <c r="A333" s="38"/>
      <c r="B333" s="42"/>
      <c r="C333" s="38"/>
      <c r="D333" s="38"/>
      <c r="E333" s="38"/>
      <c r="F333" s="38"/>
      <c r="G333" s="39"/>
      <c r="H333" s="39"/>
      <c r="I333" s="40"/>
      <c r="J333" s="40"/>
      <c r="K333" s="39"/>
      <c r="L333" s="39"/>
      <c r="M333" s="39"/>
      <c r="N333" s="38"/>
      <c r="O333" s="41"/>
      <c r="P333" s="42"/>
      <c r="Q333" s="42"/>
      <c r="R333" s="42"/>
      <c r="S333" s="22" t="s">
        <v>59</v>
      </c>
      <c r="T333" s="49"/>
      <c r="U333" s="49"/>
      <c r="V333" s="50"/>
      <c r="W333" s="50"/>
      <c r="X333" s="50"/>
      <c r="Y333" s="50"/>
      <c r="Z333" s="50"/>
      <c r="AA333" s="51"/>
      <c r="AB333" s="51"/>
      <c r="AC333" s="51"/>
      <c r="AD333" s="51"/>
      <c r="AE333" s="51"/>
      <c r="AF333" s="51"/>
      <c r="AG333" s="51"/>
      <c r="AH333" s="51"/>
      <c r="AI333" s="51"/>
      <c r="AJ333" s="50"/>
      <c r="AK333" s="50"/>
      <c r="AL333" s="45"/>
      <c r="AM333" s="23"/>
    </row>
    <row r="334" spans="1:39" s="23" customFormat="1" ht="25.5" customHeight="1" outlineLevel="1">
      <c r="A334" s="630"/>
      <c r="B334" s="632">
        <v>30134234</v>
      </c>
      <c r="C334" s="630">
        <v>31</v>
      </c>
      <c r="D334" s="630">
        <v>2</v>
      </c>
      <c r="E334" s="630" t="s">
        <v>33</v>
      </c>
      <c r="F334" s="630" t="s">
        <v>69</v>
      </c>
      <c r="G334" s="630"/>
      <c r="H334" s="631"/>
      <c r="I334" s="632" t="s">
        <v>53</v>
      </c>
      <c r="J334" s="26" t="s">
        <v>930</v>
      </c>
      <c r="K334" s="630" t="s">
        <v>169</v>
      </c>
      <c r="L334" s="630" t="s">
        <v>252</v>
      </c>
      <c r="M334" s="758">
        <v>16</v>
      </c>
      <c r="N334" s="630" t="s">
        <v>46</v>
      </c>
      <c r="O334" s="634" t="s">
        <v>40</v>
      </c>
      <c r="P334" s="632">
        <v>30134234</v>
      </c>
      <c r="Q334" s="632"/>
      <c r="R334" s="632"/>
      <c r="S334" s="634" t="s">
        <v>255</v>
      </c>
      <c r="T334" s="635">
        <v>834246000</v>
      </c>
      <c r="U334" s="213">
        <v>0</v>
      </c>
      <c r="V334" s="213">
        <v>20000000</v>
      </c>
      <c r="W334" s="726">
        <f>+SUM(X334:AI334)</f>
        <v>0</v>
      </c>
      <c r="X334" s="732"/>
      <c r="Y334" s="213"/>
      <c r="Z334" s="213"/>
      <c r="AA334" s="31">
        <v>0</v>
      </c>
      <c r="AB334" s="31">
        <v>0</v>
      </c>
      <c r="AC334" s="31"/>
      <c r="AD334" s="31">
        <v>0</v>
      </c>
      <c r="AE334" s="213">
        <v>0</v>
      </c>
      <c r="AF334" s="213">
        <v>0</v>
      </c>
      <c r="AG334" s="213">
        <v>0</v>
      </c>
      <c r="AH334" s="213">
        <v>0</v>
      </c>
      <c r="AI334" s="213">
        <v>0</v>
      </c>
      <c r="AJ334" s="213">
        <f>+V334-W334</f>
        <v>20000000</v>
      </c>
      <c r="AK334" s="213">
        <f>+T334-U334-W334-AJ334</f>
        <v>814246000</v>
      </c>
      <c r="AL334" s="637" t="s">
        <v>43</v>
      </c>
      <c r="AM334" s="35" t="s">
        <v>63</v>
      </c>
    </row>
    <row r="335" spans="1:39" s="41" customFormat="1" ht="25.5" customHeight="1" outlineLevel="1">
      <c r="A335" s="630"/>
      <c r="B335" s="632">
        <v>40007573</v>
      </c>
      <c r="C335" s="630">
        <v>31</v>
      </c>
      <c r="D335" s="630">
        <v>2</v>
      </c>
      <c r="E335" s="630" t="s">
        <v>33</v>
      </c>
      <c r="F335" s="630" t="s">
        <v>69</v>
      </c>
      <c r="G335" s="630"/>
      <c r="H335" s="631"/>
      <c r="I335" s="632" t="s">
        <v>50</v>
      </c>
      <c r="J335" s="26" t="s">
        <v>929</v>
      </c>
      <c r="K335" s="630" t="s">
        <v>169</v>
      </c>
      <c r="L335" s="630" t="s">
        <v>252</v>
      </c>
      <c r="M335" s="758">
        <v>16</v>
      </c>
      <c r="N335" s="630" t="s">
        <v>46</v>
      </c>
      <c r="O335" s="634" t="s">
        <v>56</v>
      </c>
      <c r="P335" s="632">
        <v>40007573</v>
      </c>
      <c r="Q335" s="632"/>
      <c r="R335" s="632"/>
      <c r="S335" s="634" t="s">
        <v>256</v>
      </c>
      <c r="T335" s="635">
        <v>137618000</v>
      </c>
      <c r="U335" s="213">
        <v>0</v>
      </c>
      <c r="V335" s="213">
        <v>20000000</v>
      </c>
      <c r="W335" s="726">
        <f>+SUM(X335:AI335)</f>
        <v>0</v>
      </c>
      <c r="X335" s="732"/>
      <c r="Y335" s="213"/>
      <c r="Z335" s="213"/>
      <c r="AA335" s="31">
        <v>0</v>
      </c>
      <c r="AB335" s="31">
        <v>0</v>
      </c>
      <c r="AC335" s="31"/>
      <c r="AD335" s="31">
        <v>0</v>
      </c>
      <c r="AE335" s="213">
        <v>0</v>
      </c>
      <c r="AF335" s="213">
        <v>0</v>
      </c>
      <c r="AG335" s="213">
        <v>0</v>
      </c>
      <c r="AH335" s="213">
        <v>0</v>
      </c>
      <c r="AI335" s="213">
        <v>0</v>
      </c>
      <c r="AJ335" s="213">
        <f>+V335-W335</f>
        <v>20000000</v>
      </c>
      <c r="AK335" s="213">
        <f>+T335-U335-W335-AJ335</f>
        <v>117618000</v>
      </c>
      <c r="AL335" s="637" t="s">
        <v>43</v>
      </c>
      <c r="AM335" s="35" t="s">
        <v>63</v>
      </c>
    </row>
    <row r="336" spans="1:39" s="41" customFormat="1" ht="25.5" customHeight="1" outlineLevel="1">
      <c r="A336" s="630"/>
      <c r="B336" s="632">
        <v>30395422</v>
      </c>
      <c r="C336" s="630">
        <v>31</v>
      </c>
      <c r="D336" s="630">
        <v>2</v>
      </c>
      <c r="E336" s="630" t="s">
        <v>33</v>
      </c>
      <c r="F336" s="630" t="s">
        <v>69</v>
      </c>
      <c r="G336" s="630"/>
      <c r="H336" s="631"/>
      <c r="I336" s="632" t="s">
        <v>53</v>
      </c>
      <c r="J336" s="26" t="s">
        <v>930</v>
      </c>
      <c r="K336" s="630" t="s">
        <v>169</v>
      </c>
      <c r="L336" s="630" t="s">
        <v>252</v>
      </c>
      <c r="M336" s="758">
        <v>16</v>
      </c>
      <c r="N336" s="630" t="s">
        <v>46</v>
      </c>
      <c r="O336" s="634" t="s">
        <v>40</v>
      </c>
      <c r="P336" s="632">
        <v>30395422</v>
      </c>
      <c r="Q336" s="632"/>
      <c r="R336" s="632"/>
      <c r="S336" s="634" t="s">
        <v>257</v>
      </c>
      <c r="T336" s="635">
        <v>451210000</v>
      </c>
      <c r="U336" s="213">
        <v>0</v>
      </c>
      <c r="V336" s="213">
        <v>20000000</v>
      </c>
      <c r="W336" s="726">
        <f>+SUM(X336:AI336)</f>
        <v>0</v>
      </c>
      <c r="X336" s="732"/>
      <c r="Y336" s="213"/>
      <c r="Z336" s="213"/>
      <c r="AA336" s="31">
        <v>0</v>
      </c>
      <c r="AB336" s="31">
        <v>0</v>
      </c>
      <c r="AC336" s="213"/>
      <c r="AD336" s="213">
        <v>0</v>
      </c>
      <c r="AE336" s="213">
        <v>0</v>
      </c>
      <c r="AF336" s="213">
        <v>0</v>
      </c>
      <c r="AG336" s="213">
        <v>0</v>
      </c>
      <c r="AH336" s="213">
        <v>0</v>
      </c>
      <c r="AI336" s="213">
        <v>0</v>
      </c>
      <c r="AJ336" s="213">
        <f>+V336-W336</f>
        <v>20000000</v>
      </c>
      <c r="AK336" s="213">
        <f t="shared" ref="AK336" si="207">+T336-U336-W336-AJ336</f>
        <v>431210000</v>
      </c>
      <c r="AL336" s="637" t="s">
        <v>43</v>
      </c>
      <c r="AM336" s="35" t="s">
        <v>63</v>
      </c>
    </row>
    <row r="337" spans="1:39" s="23" customFormat="1" ht="25.5" customHeight="1" outlineLevel="1">
      <c r="A337" s="630"/>
      <c r="B337" s="632">
        <v>40007939</v>
      </c>
      <c r="C337" s="630">
        <v>29</v>
      </c>
      <c r="D337" s="630">
        <v>5</v>
      </c>
      <c r="E337" s="630" t="s">
        <v>90</v>
      </c>
      <c r="F337" s="630" t="s">
        <v>69</v>
      </c>
      <c r="G337" s="759"/>
      <c r="H337" s="760"/>
      <c r="I337" s="632" t="s">
        <v>45</v>
      </c>
      <c r="J337" s="632"/>
      <c r="K337" s="630" t="s">
        <v>169</v>
      </c>
      <c r="L337" s="630" t="s">
        <v>252</v>
      </c>
      <c r="M337" s="758">
        <v>16</v>
      </c>
      <c r="N337" s="630" t="s">
        <v>46</v>
      </c>
      <c r="O337" s="634" t="s">
        <v>40</v>
      </c>
      <c r="P337" s="632">
        <v>40007939</v>
      </c>
      <c r="Q337" s="632" t="s">
        <v>719</v>
      </c>
      <c r="R337" s="632"/>
      <c r="S337" s="634" t="s">
        <v>254</v>
      </c>
      <c r="T337" s="635">
        <v>902195624</v>
      </c>
      <c r="U337" s="213">
        <v>0</v>
      </c>
      <c r="V337" s="769">
        <v>376980000</v>
      </c>
      <c r="W337" s="726">
        <f>+SUM(X337:AI337)</f>
        <v>0</v>
      </c>
      <c r="X337" s="746"/>
      <c r="Y337" s="744"/>
      <c r="Z337" s="744"/>
      <c r="AA337" s="31">
        <v>0</v>
      </c>
      <c r="AB337" s="31">
        <v>0</v>
      </c>
      <c r="AC337" s="31"/>
      <c r="AD337" s="31">
        <v>0</v>
      </c>
      <c r="AE337" s="744">
        <v>0</v>
      </c>
      <c r="AF337" s="744">
        <v>0</v>
      </c>
      <c r="AG337" s="744">
        <v>0</v>
      </c>
      <c r="AH337" s="744">
        <v>0</v>
      </c>
      <c r="AI337" s="744">
        <v>0</v>
      </c>
      <c r="AJ337" s="744">
        <f>+V337-W337</f>
        <v>376980000</v>
      </c>
      <c r="AK337" s="744">
        <f>+T337-U337-W337-AJ337</f>
        <v>525215624</v>
      </c>
      <c r="AL337" s="637" t="s">
        <v>48</v>
      </c>
      <c r="AM337" s="35" t="s">
        <v>63</v>
      </c>
    </row>
    <row r="338" spans="1:39" s="41" customFormat="1" ht="25.5" customHeight="1" outlineLevel="1">
      <c r="A338" s="38"/>
      <c r="B338" s="42"/>
      <c r="C338" s="38"/>
      <c r="D338" s="38"/>
      <c r="E338" s="38"/>
      <c r="F338" s="38"/>
      <c r="G338" s="39"/>
      <c r="H338" s="39"/>
      <c r="I338" s="40"/>
      <c r="J338" s="40"/>
      <c r="K338" s="39"/>
      <c r="L338" s="39"/>
      <c r="M338" s="39"/>
      <c r="N338" s="38"/>
      <c r="P338" s="42"/>
      <c r="Q338" s="42"/>
      <c r="R338" s="42"/>
      <c r="S338" s="115" t="s">
        <v>67</v>
      </c>
      <c r="T338" s="116">
        <f>SUBTOTAL(9,T334:T337)</f>
        <v>2325269624</v>
      </c>
      <c r="U338" s="116">
        <f t="shared" ref="U338:W338" si="208">SUBTOTAL(9,U334:U337)</f>
        <v>0</v>
      </c>
      <c r="V338" s="116">
        <f t="shared" si="208"/>
        <v>436980000</v>
      </c>
      <c r="W338" s="116">
        <f t="shared" si="208"/>
        <v>0</v>
      </c>
      <c r="X338" s="727">
        <f t="shared" ref="X338" si="209">SUBTOTAL(9,X334:X337)</f>
        <v>0</v>
      </c>
      <c r="Y338" s="727">
        <f t="shared" ref="Y338" si="210">SUBTOTAL(9,Y334:Y337)</f>
        <v>0</v>
      </c>
      <c r="Z338" s="727">
        <f t="shared" ref="Z338" si="211">SUBTOTAL(9,Z334:Z337)</f>
        <v>0</v>
      </c>
      <c r="AA338" s="727">
        <v>0</v>
      </c>
      <c r="AB338" s="727">
        <v>0</v>
      </c>
      <c r="AC338" s="727">
        <v>0</v>
      </c>
      <c r="AD338" s="727">
        <v>0</v>
      </c>
      <c r="AE338" s="727">
        <v>0</v>
      </c>
      <c r="AF338" s="727">
        <v>0</v>
      </c>
      <c r="AG338" s="727">
        <v>0</v>
      </c>
      <c r="AH338" s="727">
        <v>0</v>
      </c>
      <c r="AI338" s="727">
        <v>0</v>
      </c>
      <c r="AJ338" s="727">
        <f t="shared" ref="AJ338" si="212">SUBTOTAL(9,AJ334:AJ337)</f>
        <v>436980000</v>
      </c>
      <c r="AK338" s="727">
        <f t="shared" ref="AK338" si="213">SUBTOTAL(9,AK334:AK337)</f>
        <v>1888289624</v>
      </c>
      <c r="AL338" s="45"/>
      <c r="AM338" s="23"/>
    </row>
    <row r="339" spans="1:39" s="82" customFormat="1" ht="24.75" customHeight="1" outlineLevel="1">
      <c r="A339" s="38"/>
      <c r="B339" s="42"/>
      <c r="C339" s="38"/>
      <c r="D339" s="38"/>
      <c r="E339" s="38"/>
      <c r="F339" s="38"/>
      <c r="G339" s="39"/>
      <c r="H339" s="39"/>
      <c r="I339" s="40"/>
      <c r="J339" s="40"/>
      <c r="K339" s="39"/>
      <c r="L339" s="39"/>
      <c r="M339" s="39"/>
      <c r="N339" s="38"/>
      <c r="O339" s="41"/>
      <c r="P339" s="42"/>
      <c r="Q339" s="42"/>
      <c r="R339" s="42"/>
      <c r="S339" s="46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  <c r="AK339" s="47"/>
      <c r="AL339" s="45"/>
      <c r="AM339" s="41"/>
    </row>
    <row r="340" spans="1:39" s="77" customFormat="1" ht="24.75" customHeight="1" outlineLevel="1">
      <c r="A340" s="39"/>
      <c r="B340" s="76"/>
      <c r="C340" s="75"/>
      <c r="D340" s="75"/>
      <c r="E340" s="39"/>
      <c r="F340" s="39"/>
      <c r="G340" s="39"/>
      <c r="H340" s="39"/>
      <c r="I340" s="40"/>
      <c r="J340" s="40"/>
      <c r="K340" s="39"/>
      <c r="L340" s="39"/>
      <c r="M340" s="39"/>
      <c r="N340" s="75"/>
      <c r="P340" s="76"/>
      <c r="Q340" s="42"/>
      <c r="R340" s="42"/>
      <c r="S340" s="78" t="s">
        <v>258</v>
      </c>
      <c r="T340" s="79">
        <f>+T331+T338</f>
        <v>2946824961</v>
      </c>
      <c r="U340" s="79">
        <f t="shared" ref="U340:AK340" si="214">+U331+U338</f>
        <v>259031774</v>
      </c>
      <c r="V340" s="79">
        <f t="shared" si="214"/>
        <v>799503563</v>
      </c>
      <c r="W340" s="79">
        <f t="shared" si="214"/>
        <v>342278163</v>
      </c>
      <c r="X340" s="79">
        <f t="shared" si="214"/>
        <v>0</v>
      </c>
      <c r="Y340" s="79">
        <f t="shared" si="214"/>
        <v>0</v>
      </c>
      <c r="Z340" s="79">
        <f t="shared" si="214"/>
        <v>0</v>
      </c>
      <c r="AA340" s="79">
        <v>0</v>
      </c>
      <c r="AB340" s="79">
        <v>0</v>
      </c>
      <c r="AC340" s="79">
        <v>0</v>
      </c>
      <c r="AD340" s="79">
        <v>51532353</v>
      </c>
      <c r="AE340" s="79">
        <v>25761830</v>
      </c>
      <c r="AF340" s="79">
        <v>16096535</v>
      </c>
      <c r="AG340" s="79">
        <v>28815002</v>
      </c>
      <c r="AH340" s="79">
        <v>215520247</v>
      </c>
      <c r="AI340" s="79">
        <v>4552196</v>
      </c>
      <c r="AJ340" s="79">
        <f t="shared" si="214"/>
        <v>457225400</v>
      </c>
      <c r="AK340" s="79">
        <f t="shared" si="214"/>
        <v>1888289624</v>
      </c>
      <c r="AL340" s="103"/>
      <c r="AM340" s="82"/>
    </row>
    <row r="341" spans="1:39" s="77" customFormat="1" ht="24.75" customHeight="1" outlineLevel="1">
      <c r="A341" s="39"/>
      <c r="B341" s="76"/>
      <c r="C341" s="75"/>
      <c r="D341" s="75"/>
      <c r="E341" s="39"/>
      <c r="F341" s="39"/>
      <c r="G341" s="39"/>
      <c r="H341" s="39"/>
      <c r="I341" s="40"/>
      <c r="J341" s="40"/>
      <c r="K341" s="39"/>
      <c r="L341" s="39"/>
      <c r="M341" s="39"/>
      <c r="N341" s="75"/>
      <c r="P341" s="76"/>
      <c r="Q341" s="42"/>
      <c r="R341" s="42"/>
      <c r="S341" s="83"/>
      <c r="T341" s="84"/>
      <c r="U341" s="84"/>
      <c r="V341" s="84"/>
      <c r="W341" s="84"/>
      <c r="X341" s="84"/>
      <c r="Y341" s="84"/>
      <c r="Z341" s="84"/>
      <c r="AA341" s="84"/>
      <c r="AB341" s="84"/>
      <c r="AC341" s="84"/>
      <c r="AD341" s="84"/>
      <c r="AE341" s="84"/>
      <c r="AF341" s="84"/>
      <c r="AG341" s="84"/>
      <c r="AH341" s="84"/>
      <c r="AI341" s="84"/>
      <c r="AJ341" s="84"/>
      <c r="AK341" s="84"/>
      <c r="AL341" s="103"/>
    </row>
    <row r="342" spans="1:39" s="23" customFormat="1" ht="25.5" customHeight="1" outlineLevel="1">
      <c r="A342" s="39"/>
      <c r="B342" s="40"/>
      <c r="C342" s="39"/>
      <c r="D342" s="39"/>
      <c r="E342" s="39"/>
      <c r="F342" s="39"/>
      <c r="G342" s="39"/>
      <c r="H342" s="39"/>
      <c r="I342" s="40"/>
      <c r="J342" s="40"/>
      <c r="K342" s="39"/>
      <c r="L342" s="39"/>
      <c r="M342" s="39"/>
      <c r="N342" s="39"/>
      <c r="O342" s="86"/>
      <c r="P342" s="40"/>
      <c r="Q342" s="42"/>
      <c r="R342" s="42"/>
      <c r="S342" s="87" t="s">
        <v>259</v>
      </c>
      <c r="T342" s="88"/>
      <c r="U342" s="88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89"/>
      <c r="AM342" s="77"/>
    </row>
    <row r="343" spans="1:39" s="36" customFormat="1" ht="25.5" customHeight="1" outlineLevel="2">
      <c r="A343" s="38"/>
      <c r="B343" s="42"/>
      <c r="C343" s="38"/>
      <c r="D343" s="38"/>
      <c r="E343" s="38"/>
      <c r="F343" s="38"/>
      <c r="G343" s="39"/>
      <c r="H343" s="39"/>
      <c r="I343" s="40"/>
      <c r="J343" s="40"/>
      <c r="K343" s="39"/>
      <c r="L343" s="39"/>
      <c r="M343" s="39"/>
      <c r="N343" s="38"/>
      <c r="O343" s="41"/>
      <c r="P343" s="42"/>
      <c r="Q343" s="42"/>
      <c r="R343" s="42"/>
      <c r="S343" s="22" t="s">
        <v>32</v>
      </c>
      <c r="T343" s="49"/>
      <c r="U343" s="49"/>
      <c r="V343" s="50"/>
      <c r="W343" s="50"/>
      <c r="X343" s="50"/>
      <c r="Y343" s="50"/>
      <c r="Z343" s="50"/>
      <c r="AA343" s="51"/>
      <c r="AB343" s="51"/>
      <c r="AC343" s="51"/>
      <c r="AD343" s="51"/>
      <c r="AE343" s="51"/>
      <c r="AF343" s="51"/>
      <c r="AG343" s="51"/>
      <c r="AH343" s="51"/>
      <c r="AI343" s="51"/>
      <c r="AJ343" s="50"/>
      <c r="AK343" s="50"/>
      <c r="AL343" s="45"/>
      <c r="AM343" s="23"/>
    </row>
    <row r="344" spans="1:39" s="36" customFormat="1" ht="25.5" customHeight="1" outlineLevel="2">
      <c r="A344" s="24"/>
      <c r="B344" s="653">
        <v>30064230</v>
      </c>
      <c r="C344" s="24">
        <v>31</v>
      </c>
      <c r="D344" s="24">
        <v>2</v>
      </c>
      <c r="E344" s="24" t="s">
        <v>33</v>
      </c>
      <c r="F344" s="24" t="s">
        <v>34</v>
      </c>
      <c r="G344" s="24" t="s">
        <v>35</v>
      </c>
      <c r="H344" s="25" t="s">
        <v>49</v>
      </c>
      <c r="I344" s="26" t="s">
        <v>53</v>
      </c>
      <c r="J344" s="26" t="s">
        <v>930</v>
      </c>
      <c r="K344" s="24" t="s">
        <v>169</v>
      </c>
      <c r="L344" s="24" t="s">
        <v>260</v>
      </c>
      <c r="M344" s="27">
        <v>17</v>
      </c>
      <c r="N344" s="24" t="s">
        <v>46</v>
      </c>
      <c r="O344" s="28" t="s">
        <v>40</v>
      </c>
      <c r="P344" s="26">
        <v>30064230</v>
      </c>
      <c r="Q344" s="26" t="s">
        <v>656</v>
      </c>
      <c r="R344" s="26"/>
      <c r="S344" s="28" t="s">
        <v>261</v>
      </c>
      <c r="T344" s="29">
        <v>2746936000</v>
      </c>
      <c r="U344" s="33">
        <v>1076381867</v>
      </c>
      <c r="V344" s="33">
        <v>0</v>
      </c>
      <c r="W344" s="725">
        <f t="shared" ref="W344:W380" si="215">+SUM(X344:AI344)</f>
        <v>0</v>
      </c>
      <c r="X344" s="724"/>
      <c r="Y344" s="31"/>
      <c r="Z344" s="31"/>
      <c r="AA344" s="31">
        <v>0</v>
      </c>
      <c r="AB344" s="31">
        <v>0</v>
      </c>
      <c r="AC344" s="31"/>
      <c r="AD344" s="31">
        <v>0</v>
      </c>
      <c r="AE344" s="31">
        <v>0</v>
      </c>
      <c r="AF344" s="31">
        <v>0</v>
      </c>
      <c r="AG344" s="31">
        <v>0</v>
      </c>
      <c r="AH344" s="31">
        <v>0</v>
      </c>
      <c r="AI344" s="31">
        <v>0</v>
      </c>
      <c r="AJ344" s="33">
        <f t="shared" ref="AJ344:AJ380" si="216">+V344-W344</f>
        <v>0</v>
      </c>
      <c r="AK344" s="33">
        <f t="shared" ref="AK344:AK350" si="217">+T344-U344-W344-AJ344</f>
        <v>1670554133</v>
      </c>
      <c r="AL344" s="34" t="s">
        <v>134</v>
      </c>
      <c r="AM344" s="35" t="s">
        <v>855</v>
      </c>
    </row>
    <row r="345" spans="1:39" s="36" customFormat="1" ht="25.5" customHeight="1" outlineLevel="2">
      <c r="A345" s="24"/>
      <c r="B345" s="653">
        <v>40005578</v>
      </c>
      <c r="C345" s="24">
        <v>31</v>
      </c>
      <c r="D345" s="24">
        <v>2</v>
      </c>
      <c r="E345" s="24" t="s">
        <v>33</v>
      </c>
      <c r="F345" s="24" t="s">
        <v>34</v>
      </c>
      <c r="G345" s="24" t="s">
        <v>35</v>
      </c>
      <c r="H345" s="25" t="s">
        <v>36</v>
      </c>
      <c r="I345" s="26" t="s">
        <v>64</v>
      </c>
      <c r="J345" s="26" t="s">
        <v>37</v>
      </c>
      <c r="K345" s="24" t="s">
        <v>169</v>
      </c>
      <c r="L345" s="24" t="s">
        <v>260</v>
      </c>
      <c r="M345" s="27">
        <v>17</v>
      </c>
      <c r="N345" s="24" t="s">
        <v>46</v>
      </c>
      <c r="O345" s="28" t="s">
        <v>40</v>
      </c>
      <c r="P345" s="26">
        <v>40005578</v>
      </c>
      <c r="Q345" s="26" t="s">
        <v>719</v>
      </c>
      <c r="R345" s="26"/>
      <c r="S345" s="28" t="s">
        <v>262</v>
      </c>
      <c r="T345" s="29">
        <v>258669418</v>
      </c>
      <c r="U345" s="33">
        <v>195904175</v>
      </c>
      <c r="V345" s="33">
        <f>+W345</f>
        <v>60017117</v>
      </c>
      <c r="W345" s="725">
        <f t="shared" si="215"/>
        <v>60017117</v>
      </c>
      <c r="X345" s="724"/>
      <c r="Y345" s="31"/>
      <c r="Z345" s="31"/>
      <c r="AA345" s="31">
        <v>0</v>
      </c>
      <c r="AB345" s="31">
        <v>0</v>
      </c>
      <c r="AC345" s="31"/>
      <c r="AD345" s="31">
        <v>0</v>
      </c>
      <c r="AE345" s="31">
        <v>0</v>
      </c>
      <c r="AF345" s="31">
        <v>2651875</v>
      </c>
      <c r="AG345" s="31">
        <v>0</v>
      </c>
      <c r="AH345" s="31">
        <v>8264319</v>
      </c>
      <c r="AI345" s="31">
        <v>49100923</v>
      </c>
      <c r="AJ345" s="33">
        <f t="shared" si="216"/>
        <v>0</v>
      </c>
      <c r="AK345" s="33">
        <f t="shared" si="217"/>
        <v>2748126</v>
      </c>
      <c r="AL345" s="34" t="s">
        <v>43</v>
      </c>
      <c r="AM345" s="35" t="s">
        <v>44</v>
      </c>
    </row>
    <row r="346" spans="1:39" s="36" customFormat="1" ht="25.5" customHeight="1" outlineLevel="2">
      <c r="A346" s="24"/>
      <c r="B346" s="653">
        <v>40001254</v>
      </c>
      <c r="C346" s="24">
        <v>31</v>
      </c>
      <c r="D346" s="24">
        <v>2</v>
      </c>
      <c r="E346" s="24" t="s">
        <v>33</v>
      </c>
      <c r="F346" s="24" t="s">
        <v>34</v>
      </c>
      <c r="G346" s="24" t="s">
        <v>35</v>
      </c>
      <c r="H346" s="25" t="s">
        <v>36</v>
      </c>
      <c r="I346" s="26" t="s">
        <v>64</v>
      </c>
      <c r="J346" s="26" t="s">
        <v>37</v>
      </c>
      <c r="K346" s="24" t="s">
        <v>169</v>
      </c>
      <c r="L346" s="24" t="s">
        <v>260</v>
      </c>
      <c r="M346" s="27">
        <v>17</v>
      </c>
      <c r="N346" s="24" t="s">
        <v>46</v>
      </c>
      <c r="O346" s="28" t="s">
        <v>40</v>
      </c>
      <c r="P346" s="26">
        <v>40001254</v>
      </c>
      <c r="Q346" s="26" t="s">
        <v>719</v>
      </c>
      <c r="R346" s="26"/>
      <c r="S346" s="28" t="s">
        <v>263</v>
      </c>
      <c r="T346" s="29">
        <v>248242534</v>
      </c>
      <c r="U346" s="33">
        <v>228806813</v>
      </c>
      <c r="V346" s="33">
        <f>+W346</f>
        <v>5636526</v>
      </c>
      <c r="W346" s="725">
        <f t="shared" si="215"/>
        <v>5636526</v>
      </c>
      <c r="X346" s="724"/>
      <c r="Y346" s="31"/>
      <c r="Z346" s="31"/>
      <c r="AA346" s="31">
        <v>0</v>
      </c>
      <c r="AB346" s="31">
        <v>0</v>
      </c>
      <c r="AC346" s="31"/>
      <c r="AD346" s="31">
        <v>0</v>
      </c>
      <c r="AE346" s="31">
        <v>0</v>
      </c>
      <c r="AF346" s="31">
        <v>0</v>
      </c>
      <c r="AG346" s="31">
        <v>5636526</v>
      </c>
      <c r="AH346" s="31">
        <v>0</v>
      </c>
      <c r="AI346" s="31">
        <v>0</v>
      </c>
      <c r="AJ346" s="33">
        <f t="shared" si="216"/>
        <v>0</v>
      </c>
      <c r="AK346" s="33">
        <f t="shared" si="217"/>
        <v>13799195</v>
      </c>
      <c r="AL346" s="34" t="s">
        <v>43</v>
      </c>
      <c r="AM346" s="35" t="s">
        <v>44</v>
      </c>
    </row>
    <row r="347" spans="1:39" s="36" customFormat="1" ht="25.5" customHeight="1" outlineLevel="2">
      <c r="A347" s="24"/>
      <c r="B347" s="653">
        <v>30066636</v>
      </c>
      <c r="C347" s="24">
        <v>31</v>
      </c>
      <c r="D347" s="24">
        <v>2</v>
      </c>
      <c r="E347" s="24" t="s">
        <v>33</v>
      </c>
      <c r="F347" s="24" t="s">
        <v>34</v>
      </c>
      <c r="G347" s="24" t="s">
        <v>83</v>
      </c>
      <c r="H347" s="25" t="s">
        <v>49</v>
      </c>
      <c r="I347" s="26" t="s">
        <v>50</v>
      </c>
      <c r="J347" s="26" t="e">
        <v>#N/A</v>
      </c>
      <c r="K347" s="24" t="s">
        <v>169</v>
      </c>
      <c r="L347" s="24" t="s">
        <v>260</v>
      </c>
      <c r="M347" s="27">
        <v>17</v>
      </c>
      <c r="N347" s="24" t="s">
        <v>46</v>
      </c>
      <c r="O347" s="28" t="s">
        <v>40</v>
      </c>
      <c r="P347" s="26">
        <v>30066636</v>
      </c>
      <c r="Q347" s="26" t="s">
        <v>719</v>
      </c>
      <c r="R347" s="26"/>
      <c r="S347" s="28" t="s">
        <v>264</v>
      </c>
      <c r="T347" s="29">
        <v>2826817000</v>
      </c>
      <c r="U347" s="33">
        <v>2256883403</v>
      </c>
      <c r="V347" s="33">
        <v>1500000</v>
      </c>
      <c r="W347" s="725">
        <f t="shared" si="215"/>
        <v>0</v>
      </c>
      <c r="X347" s="724"/>
      <c r="Y347" s="31"/>
      <c r="Z347" s="31"/>
      <c r="AA347" s="31">
        <v>0</v>
      </c>
      <c r="AB347" s="31">
        <v>0</v>
      </c>
      <c r="AC347" s="31"/>
      <c r="AD347" s="31">
        <v>0</v>
      </c>
      <c r="AE347" s="31">
        <v>0</v>
      </c>
      <c r="AF347" s="31">
        <v>0</v>
      </c>
      <c r="AG347" s="31">
        <v>0</v>
      </c>
      <c r="AH347" s="31">
        <v>0</v>
      </c>
      <c r="AI347" s="31">
        <v>0</v>
      </c>
      <c r="AJ347" s="33">
        <f t="shared" si="216"/>
        <v>1500000</v>
      </c>
      <c r="AK347" s="33">
        <f t="shared" si="217"/>
        <v>568433597</v>
      </c>
      <c r="AL347" s="34" t="s">
        <v>43</v>
      </c>
      <c r="AM347" s="35" t="s">
        <v>44</v>
      </c>
    </row>
    <row r="348" spans="1:39" s="36" customFormat="1" ht="25.5" customHeight="1" outlineLevel="2">
      <c r="A348" s="24"/>
      <c r="B348" s="653">
        <v>40005278</v>
      </c>
      <c r="C348" s="24">
        <v>31</v>
      </c>
      <c r="D348" s="24">
        <v>2</v>
      </c>
      <c r="E348" s="24" t="s">
        <v>33</v>
      </c>
      <c r="F348" s="24" t="s">
        <v>34</v>
      </c>
      <c r="G348" s="24" t="s">
        <v>35</v>
      </c>
      <c r="H348" s="25" t="s">
        <v>36</v>
      </c>
      <c r="I348" s="26" t="s">
        <v>37</v>
      </c>
      <c r="J348" s="26" t="s">
        <v>37</v>
      </c>
      <c r="K348" s="24" t="s">
        <v>169</v>
      </c>
      <c r="L348" s="24" t="s">
        <v>260</v>
      </c>
      <c r="M348" s="27">
        <v>17</v>
      </c>
      <c r="N348" s="24" t="s">
        <v>46</v>
      </c>
      <c r="O348" s="28" t="s">
        <v>40</v>
      </c>
      <c r="P348" s="26">
        <v>40005278</v>
      </c>
      <c r="Q348" s="26" t="s">
        <v>656</v>
      </c>
      <c r="R348" s="26"/>
      <c r="S348" s="28" t="s">
        <v>265</v>
      </c>
      <c r="T348" s="29">
        <v>980817000</v>
      </c>
      <c r="U348" s="33">
        <v>610418300</v>
      </c>
      <c r="V348" s="33">
        <f>270398700-19399153-15000000</f>
        <v>235999547</v>
      </c>
      <c r="W348" s="725">
        <f t="shared" si="215"/>
        <v>205288253</v>
      </c>
      <c r="X348" s="724"/>
      <c r="Y348" s="31"/>
      <c r="Z348" s="31"/>
      <c r="AA348" s="31">
        <v>0</v>
      </c>
      <c r="AB348" s="31">
        <v>0</v>
      </c>
      <c r="AC348" s="31"/>
      <c r="AD348" s="31">
        <v>0</v>
      </c>
      <c r="AE348" s="31">
        <v>0</v>
      </c>
      <c r="AF348" s="31">
        <v>0</v>
      </c>
      <c r="AG348" s="31">
        <v>0</v>
      </c>
      <c r="AH348" s="31">
        <v>0</v>
      </c>
      <c r="AI348" s="31">
        <v>205288253</v>
      </c>
      <c r="AJ348" s="33">
        <f t="shared" si="216"/>
        <v>30711294</v>
      </c>
      <c r="AK348" s="33">
        <f t="shared" si="217"/>
        <v>134399153</v>
      </c>
      <c r="AL348" s="34" t="s">
        <v>48</v>
      </c>
      <c r="AM348" s="35" t="s">
        <v>44</v>
      </c>
    </row>
    <row r="349" spans="1:39" s="36" customFormat="1" ht="25.5" customHeight="1" outlineLevel="2">
      <c r="A349" s="24"/>
      <c r="B349" s="653">
        <v>30436694</v>
      </c>
      <c r="C349" s="24">
        <v>29</v>
      </c>
      <c r="D349" s="24">
        <v>4</v>
      </c>
      <c r="E349" s="24" t="s">
        <v>90</v>
      </c>
      <c r="F349" s="24" t="s">
        <v>34</v>
      </c>
      <c r="G349" s="24" t="s">
        <v>35</v>
      </c>
      <c r="H349" s="25" t="s">
        <v>49</v>
      </c>
      <c r="I349" s="26" t="s">
        <v>50</v>
      </c>
      <c r="J349" s="26"/>
      <c r="K349" s="24" t="s">
        <v>169</v>
      </c>
      <c r="L349" s="24" t="s">
        <v>260</v>
      </c>
      <c r="M349" s="27">
        <v>17</v>
      </c>
      <c r="N349" s="24" t="s">
        <v>46</v>
      </c>
      <c r="O349" s="28" t="s">
        <v>40</v>
      </c>
      <c r="P349" s="26">
        <v>30436694</v>
      </c>
      <c r="Q349" s="26" t="s">
        <v>656</v>
      </c>
      <c r="R349" s="26"/>
      <c r="S349" s="28" t="s">
        <v>266</v>
      </c>
      <c r="T349" s="29">
        <v>85912424</v>
      </c>
      <c r="U349" s="33">
        <v>0</v>
      </c>
      <c r="V349" s="716">
        <v>0</v>
      </c>
      <c r="W349" s="725">
        <f>+SUM(X349:AI349)</f>
        <v>0</v>
      </c>
      <c r="X349" s="724"/>
      <c r="Y349" s="31"/>
      <c r="Z349" s="31"/>
      <c r="AA349" s="31">
        <v>0</v>
      </c>
      <c r="AB349" s="31">
        <v>0</v>
      </c>
      <c r="AC349" s="31"/>
      <c r="AD349" s="31">
        <v>0</v>
      </c>
      <c r="AE349" s="31">
        <v>0</v>
      </c>
      <c r="AF349" s="31">
        <v>0</v>
      </c>
      <c r="AG349" s="31">
        <v>0</v>
      </c>
      <c r="AH349" s="31">
        <v>0</v>
      </c>
      <c r="AI349" s="31">
        <v>0</v>
      </c>
      <c r="AJ349" s="33">
        <f t="shared" ref="AJ349" si="218">+V349-W349</f>
        <v>0</v>
      </c>
      <c r="AK349" s="33">
        <f t="shared" ref="AK349" si="219">+T349-U349-W349-AJ349</f>
        <v>85912424</v>
      </c>
      <c r="AL349" s="34" t="s">
        <v>48</v>
      </c>
      <c r="AM349" s="35" t="s">
        <v>940</v>
      </c>
    </row>
    <row r="350" spans="1:39" s="36" customFormat="1" ht="25.5" customHeight="1" outlineLevel="2">
      <c r="A350" s="24"/>
      <c r="B350" s="653">
        <v>30436694</v>
      </c>
      <c r="C350" s="24">
        <v>29</v>
      </c>
      <c r="D350" s="24">
        <v>5</v>
      </c>
      <c r="E350" s="24" t="s">
        <v>90</v>
      </c>
      <c r="F350" s="24" t="s">
        <v>34</v>
      </c>
      <c r="G350" s="24" t="s">
        <v>35</v>
      </c>
      <c r="H350" s="25" t="s">
        <v>49</v>
      </c>
      <c r="I350" s="26" t="s">
        <v>50</v>
      </c>
      <c r="J350" s="26"/>
      <c r="K350" s="24" t="s">
        <v>169</v>
      </c>
      <c r="L350" s="24" t="s">
        <v>260</v>
      </c>
      <c r="M350" s="27">
        <v>17</v>
      </c>
      <c r="N350" s="24" t="s">
        <v>46</v>
      </c>
      <c r="O350" s="28" t="s">
        <v>40</v>
      </c>
      <c r="P350" s="26">
        <v>30436694</v>
      </c>
      <c r="Q350" s="26" t="s">
        <v>656</v>
      </c>
      <c r="R350" s="26"/>
      <c r="S350" s="28" t="s">
        <v>266</v>
      </c>
      <c r="T350" s="29">
        <v>400069218</v>
      </c>
      <c r="U350" s="33">
        <v>80298900</v>
      </c>
      <c r="V350" s="716">
        <v>0</v>
      </c>
      <c r="W350" s="725">
        <f t="shared" si="215"/>
        <v>0</v>
      </c>
      <c r="X350" s="724"/>
      <c r="Y350" s="31"/>
      <c r="Z350" s="31"/>
      <c r="AA350" s="31">
        <v>0</v>
      </c>
      <c r="AB350" s="31">
        <v>0</v>
      </c>
      <c r="AC350" s="31"/>
      <c r="AD350" s="31">
        <v>0</v>
      </c>
      <c r="AE350" s="31">
        <v>0</v>
      </c>
      <c r="AF350" s="31">
        <v>0</v>
      </c>
      <c r="AG350" s="31">
        <v>0</v>
      </c>
      <c r="AH350" s="31">
        <v>0</v>
      </c>
      <c r="AI350" s="31">
        <v>0</v>
      </c>
      <c r="AJ350" s="33">
        <f t="shared" si="216"/>
        <v>0</v>
      </c>
      <c r="AK350" s="33">
        <f t="shared" si="217"/>
        <v>319770318</v>
      </c>
      <c r="AL350" s="34" t="s">
        <v>48</v>
      </c>
      <c r="AM350" s="35" t="s">
        <v>940</v>
      </c>
    </row>
    <row r="351" spans="1:39" s="36" customFormat="1" ht="25.5" customHeight="1" outlineLevel="2">
      <c r="A351" s="614"/>
      <c r="B351" s="616">
        <v>30204522</v>
      </c>
      <c r="C351" s="614">
        <v>31</v>
      </c>
      <c r="D351" s="614">
        <v>2</v>
      </c>
      <c r="E351" s="614" t="s">
        <v>33</v>
      </c>
      <c r="F351" s="614" t="s">
        <v>60</v>
      </c>
      <c r="G351" s="614" t="s">
        <v>35</v>
      </c>
      <c r="H351" s="615" t="s">
        <v>49</v>
      </c>
      <c r="I351" s="616" t="s">
        <v>45</v>
      </c>
      <c r="J351" s="26" t="s">
        <v>928</v>
      </c>
      <c r="K351" s="614" t="s">
        <v>169</v>
      </c>
      <c r="L351" s="614" t="s">
        <v>260</v>
      </c>
      <c r="M351" s="628">
        <v>17</v>
      </c>
      <c r="N351" s="614" t="s">
        <v>46</v>
      </c>
      <c r="O351" s="618" t="s">
        <v>40</v>
      </c>
      <c r="P351" s="616">
        <v>30204522</v>
      </c>
      <c r="Q351" s="616" t="s">
        <v>719</v>
      </c>
      <c r="R351" s="616"/>
      <c r="S351" s="618" t="s">
        <v>268</v>
      </c>
      <c r="T351" s="619">
        <v>1237007000</v>
      </c>
      <c r="U351" s="209">
        <v>4375000</v>
      </c>
      <c r="V351" s="209">
        <f>+W351</f>
        <v>381342126</v>
      </c>
      <c r="W351" s="725">
        <f>+SUM(X351:AI351)</f>
        <v>381342126</v>
      </c>
      <c r="X351" s="731"/>
      <c r="Y351" s="209"/>
      <c r="Z351" s="209"/>
      <c r="AA351" s="31">
        <v>65722761</v>
      </c>
      <c r="AB351" s="31">
        <v>97740931</v>
      </c>
      <c r="AC351" s="31">
        <v>8750000</v>
      </c>
      <c r="AD351" s="31">
        <v>20811896</v>
      </c>
      <c r="AE351" s="209">
        <v>21339201</v>
      </c>
      <c r="AF351" s="209">
        <v>55613825</v>
      </c>
      <c r="AG351" s="209">
        <v>48576087</v>
      </c>
      <c r="AH351" s="209">
        <v>62787425</v>
      </c>
      <c r="AI351" s="209">
        <v>0</v>
      </c>
      <c r="AJ351" s="209">
        <f>+V351-W351</f>
        <v>0</v>
      </c>
      <c r="AK351" s="209">
        <f>+T351-U351-W351-AJ351</f>
        <v>851289874</v>
      </c>
      <c r="AL351" s="621" t="s">
        <v>43</v>
      </c>
      <c r="AM351" s="35" t="s">
        <v>44</v>
      </c>
    </row>
    <row r="352" spans="1:39" s="23" customFormat="1" ht="25.5" customHeight="1" outlineLevel="1">
      <c r="A352" s="614"/>
      <c r="B352" s="616">
        <v>40010719</v>
      </c>
      <c r="C352" s="614">
        <v>31</v>
      </c>
      <c r="D352" s="614">
        <v>2</v>
      </c>
      <c r="E352" s="614" t="s">
        <v>33</v>
      </c>
      <c r="F352" s="614" t="s">
        <v>60</v>
      </c>
      <c r="G352" s="614" t="s">
        <v>35</v>
      </c>
      <c r="H352" s="615" t="s">
        <v>36</v>
      </c>
      <c r="I352" s="616" t="s">
        <v>64</v>
      </c>
      <c r="J352" s="26" t="s">
        <v>37</v>
      </c>
      <c r="K352" s="614" t="s">
        <v>169</v>
      </c>
      <c r="L352" s="614" t="s">
        <v>260</v>
      </c>
      <c r="M352" s="628">
        <v>17</v>
      </c>
      <c r="N352" s="614" t="s">
        <v>46</v>
      </c>
      <c r="O352" s="618" t="s">
        <v>40</v>
      </c>
      <c r="P352" s="616">
        <v>40010719</v>
      </c>
      <c r="Q352" s="616" t="s">
        <v>656</v>
      </c>
      <c r="R352" s="616"/>
      <c r="S352" s="618" t="s">
        <v>269</v>
      </c>
      <c r="T352" s="619">
        <v>246000000</v>
      </c>
      <c r="U352" s="209">
        <v>25043042</v>
      </c>
      <c r="V352" s="209">
        <f>+W352</f>
        <v>167352579</v>
      </c>
      <c r="W352" s="725">
        <f>+SUM(X352:AI352)</f>
        <v>167352579</v>
      </c>
      <c r="X352" s="731"/>
      <c r="Y352" s="209"/>
      <c r="Z352" s="209"/>
      <c r="AA352" s="31">
        <v>59308918</v>
      </c>
      <c r="AB352" s="31">
        <v>0</v>
      </c>
      <c r="AC352" s="31"/>
      <c r="AD352" s="31">
        <v>0</v>
      </c>
      <c r="AE352" s="209">
        <v>0</v>
      </c>
      <c r="AF352" s="209">
        <v>40365246</v>
      </c>
      <c r="AG352" s="209">
        <v>2250000</v>
      </c>
      <c r="AH352" s="209">
        <v>0</v>
      </c>
      <c r="AI352" s="209">
        <v>65428415</v>
      </c>
      <c r="AJ352" s="209">
        <f>+V352-W352</f>
        <v>0</v>
      </c>
      <c r="AK352" s="209">
        <f>+T352-U352-W352-AJ352</f>
        <v>53604379</v>
      </c>
      <c r="AL352" s="621" t="s">
        <v>43</v>
      </c>
      <c r="AM352" s="35" t="s">
        <v>44</v>
      </c>
    </row>
    <row r="353" spans="1:39" s="23" customFormat="1" ht="25.5" customHeight="1" outlineLevel="1">
      <c r="A353" s="614"/>
      <c r="B353" s="616" t="s">
        <v>76</v>
      </c>
      <c r="C353" s="614">
        <v>33</v>
      </c>
      <c r="D353" s="614"/>
      <c r="E353" s="614" t="s">
        <v>76</v>
      </c>
      <c r="F353" s="614" t="s">
        <v>69</v>
      </c>
      <c r="G353" s="614" t="s">
        <v>35</v>
      </c>
      <c r="H353" s="614" t="s">
        <v>49</v>
      </c>
      <c r="I353" s="616" t="s">
        <v>61</v>
      </c>
      <c r="J353" s="616"/>
      <c r="K353" s="614" t="s">
        <v>169</v>
      </c>
      <c r="L353" s="614" t="s">
        <v>260</v>
      </c>
      <c r="M353" s="614">
        <v>17</v>
      </c>
      <c r="N353" s="614" t="s">
        <v>76</v>
      </c>
      <c r="O353" s="618" t="s">
        <v>40</v>
      </c>
      <c r="P353" s="616" t="s">
        <v>76</v>
      </c>
      <c r="Q353" s="616"/>
      <c r="R353" s="616"/>
      <c r="S353" s="618" t="s">
        <v>77</v>
      </c>
      <c r="T353" s="740">
        <f>+V353</f>
        <v>281145363</v>
      </c>
      <c r="U353" s="209">
        <v>0</v>
      </c>
      <c r="V353" s="209">
        <f>+W353</f>
        <v>281145363</v>
      </c>
      <c r="W353" s="209">
        <f>+SUM(X353:AI353)</f>
        <v>281145363</v>
      </c>
      <c r="X353" s="209"/>
      <c r="Y353" s="209"/>
      <c r="Z353" s="209"/>
      <c r="AA353" s="31">
        <v>111174638</v>
      </c>
      <c r="AB353" s="209"/>
      <c r="AC353" s="31">
        <v>6514641</v>
      </c>
      <c r="AD353" s="209">
        <v>10761920</v>
      </c>
      <c r="AE353" s="209">
        <v>33433193</v>
      </c>
      <c r="AF353" s="209">
        <v>39275839</v>
      </c>
      <c r="AG353" s="209">
        <v>6837057</v>
      </c>
      <c r="AH353" s="209">
        <v>73148075</v>
      </c>
      <c r="AI353" s="209"/>
      <c r="AJ353" s="209">
        <f>+V353-W353</f>
        <v>0</v>
      </c>
      <c r="AK353" s="209">
        <f>+T353-U353-W353-AJ353</f>
        <v>0</v>
      </c>
      <c r="AL353" s="621" t="s">
        <v>78</v>
      </c>
      <c r="AM353" s="35" t="s">
        <v>44</v>
      </c>
    </row>
    <row r="354" spans="1:39" s="41" customFormat="1" ht="25.5" customHeight="1" outlineLevel="1">
      <c r="A354" s="38"/>
      <c r="B354" s="42"/>
      <c r="C354" s="38"/>
      <c r="D354" s="38"/>
      <c r="E354" s="38"/>
      <c r="F354" s="38"/>
      <c r="G354" s="39"/>
      <c r="H354" s="39"/>
      <c r="I354" s="40"/>
      <c r="J354" s="40"/>
      <c r="K354" s="39"/>
      <c r="L354" s="39"/>
      <c r="M354" s="39"/>
      <c r="N354" s="38"/>
      <c r="P354" s="42"/>
      <c r="Q354" s="42"/>
      <c r="R354" s="42"/>
      <c r="S354" s="110" t="s">
        <v>58</v>
      </c>
      <c r="T354" s="111">
        <f>SUBTOTAL(9,T344:T353)</f>
        <v>9311615957</v>
      </c>
      <c r="U354" s="111">
        <f t="shared" ref="U354:W354" si="220">SUBTOTAL(9,U344:U353)</f>
        <v>4478111500</v>
      </c>
      <c r="V354" s="111">
        <f>SUBTOTAL(9,V344:V353)</f>
        <v>1132993258</v>
      </c>
      <c r="W354" s="111">
        <f t="shared" si="220"/>
        <v>1100781964</v>
      </c>
      <c r="X354" s="111">
        <f t="shared" ref="X354" si="221">SUBTOTAL(9,X344:X353)</f>
        <v>0</v>
      </c>
      <c r="Y354" s="111">
        <f t="shared" ref="Y354" si="222">SUBTOTAL(9,Y344:Y353)</f>
        <v>0</v>
      </c>
      <c r="Z354" s="111">
        <f t="shared" ref="Z354" si="223">SUBTOTAL(9,Z344:Z353)</f>
        <v>0</v>
      </c>
      <c r="AA354" s="111">
        <v>236206317</v>
      </c>
      <c r="AB354" s="111">
        <v>97740931</v>
      </c>
      <c r="AC354" s="111">
        <v>15264641</v>
      </c>
      <c r="AD354" s="111">
        <v>31573816</v>
      </c>
      <c r="AE354" s="111">
        <v>54772394</v>
      </c>
      <c r="AF354" s="111">
        <v>137906785</v>
      </c>
      <c r="AG354" s="111">
        <v>63299670</v>
      </c>
      <c r="AH354" s="111">
        <v>144199819</v>
      </c>
      <c r="AI354" s="111">
        <v>319817591</v>
      </c>
      <c r="AJ354" s="111">
        <f t="shared" ref="AJ354" si="224">SUBTOTAL(9,AJ344:AJ353)</f>
        <v>32211294</v>
      </c>
      <c r="AK354" s="111">
        <f t="shared" ref="AK354" si="225">SUBTOTAL(9,AK344:AK353)</f>
        <v>3700511199</v>
      </c>
      <c r="AL354" s="45"/>
      <c r="AM354" s="613"/>
    </row>
    <row r="355" spans="1:39" s="23" customFormat="1" ht="25.5" customHeight="1" outlineLevel="1">
      <c r="A355" s="38"/>
      <c r="B355" s="42"/>
      <c r="C355" s="38"/>
      <c r="D355" s="38"/>
      <c r="E355" s="38"/>
      <c r="F355" s="38"/>
      <c r="G355" s="39"/>
      <c r="H355" s="39"/>
      <c r="I355" s="40"/>
      <c r="J355" s="40"/>
      <c r="K355" s="39"/>
      <c r="L355" s="39"/>
      <c r="M355" s="39"/>
      <c r="N355" s="38"/>
      <c r="O355" s="41"/>
      <c r="P355" s="42"/>
      <c r="Q355" s="42"/>
      <c r="R355" s="42"/>
      <c r="S355" s="46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  <c r="AK355" s="47"/>
      <c r="AL355" s="45"/>
      <c r="AM355" s="41"/>
    </row>
    <row r="356" spans="1:39" s="36" customFormat="1" ht="25.5" customHeight="1" outlineLevel="2">
      <c r="A356" s="38"/>
      <c r="B356" s="42"/>
      <c r="C356" s="38"/>
      <c r="D356" s="38"/>
      <c r="E356" s="38"/>
      <c r="F356" s="38"/>
      <c r="G356" s="39"/>
      <c r="H356" s="39"/>
      <c r="I356" s="40"/>
      <c r="J356" s="40"/>
      <c r="K356" s="39"/>
      <c r="L356" s="39"/>
      <c r="M356" s="39"/>
      <c r="N356" s="38"/>
      <c r="O356" s="41"/>
      <c r="P356" s="42"/>
      <c r="Q356" s="42"/>
      <c r="R356" s="42"/>
      <c r="S356" s="22" t="s">
        <v>267</v>
      </c>
      <c r="T356" s="49"/>
      <c r="U356" s="49"/>
      <c r="V356" s="50"/>
      <c r="W356" s="50"/>
      <c r="X356" s="50"/>
      <c r="Y356" s="50"/>
      <c r="Z356" s="50"/>
      <c r="AA356" s="51"/>
      <c r="AB356" s="51"/>
      <c r="AC356" s="51"/>
      <c r="AD356" s="51"/>
      <c r="AE356" s="51"/>
      <c r="AF356" s="51"/>
      <c r="AG356" s="51"/>
      <c r="AH356" s="51"/>
      <c r="AI356" s="51"/>
      <c r="AJ356" s="50"/>
      <c r="AK356" s="50"/>
      <c r="AL356" s="45"/>
      <c r="AM356" s="23"/>
    </row>
    <row r="357" spans="1:39" s="41" customFormat="1" ht="25.5" customHeight="1" outlineLevel="1">
      <c r="A357" s="630"/>
      <c r="B357" s="632">
        <v>40023990</v>
      </c>
      <c r="C357" s="630">
        <v>31</v>
      </c>
      <c r="D357" s="630">
        <v>1</v>
      </c>
      <c r="E357" s="630" t="s">
        <v>188</v>
      </c>
      <c r="F357" s="630" t="s">
        <v>69</v>
      </c>
      <c r="G357" s="630"/>
      <c r="H357" s="630"/>
      <c r="I357" s="632" t="s">
        <v>37</v>
      </c>
      <c r="J357" s="632"/>
      <c r="K357" s="630" t="s">
        <v>169</v>
      </c>
      <c r="L357" s="630" t="s">
        <v>260</v>
      </c>
      <c r="M357" s="630">
        <v>17</v>
      </c>
      <c r="N357" s="630" t="s">
        <v>46</v>
      </c>
      <c r="O357" s="634" t="s">
        <v>40</v>
      </c>
      <c r="P357" s="632">
        <v>40023990</v>
      </c>
      <c r="Q357" s="825" t="s">
        <v>719</v>
      </c>
      <c r="R357" s="632" t="s">
        <v>920</v>
      </c>
      <c r="S357" s="634" t="s">
        <v>271</v>
      </c>
      <c r="T357" s="635">
        <v>200000000</v>
      </c>
      <c r="U357" s="213">
        <v>0</v>
      </c>
      <c r="V357" s="213">
        <v>0</v>
      </c>
      <c r="W357" s="213">
        <f>+SUM(X357:AI357)</f>
        <v>0</v>
      </c>
      <c r="X357" s="213"/>
      <c r="Y357" s="213"/>
      <c r="Z357" s="213"/>
      <c r="AA357" s="31">
        <v>0</v>
      </c>
      <c r="AB357" s="31">
        <v>0</v>
      </c>
      <c r="AC357" s="31"/>
      <c r="AD357" s="31">
        <v>0</v>
      </c>
      <c r="AE357" s="213">
        <v>0</v>
      </c>
      <c r="AF357" s="213">
        <v>0</v>
      </c>
      <c r="AG357" s="213">
        <v>0</v>
      </c>
      <c r="AH357" s="213">
        <v>0</v>
      </c>
      <c r="AI357" s="213">
        <v>0</v>
      </c>
      <c r="AJ357" s="213">
        <f>+V357-W357</f>
        <v>0</v>
      </c>
      <c r="AK357" s="213">
        <f>+T357-U357-W357-AJ357</f>
        <v>200000000</v>
      </c>
      <c r="AL357" s="637" t="s">
        <v>48</v>
      </c>
      <c r="AM357" s="35" t="s">
        <v>63</v>
      </c>
    </row>
    <row r="358" spans="1:39" s="41" customFormat="1" ht="25.5" customHeight="1" outlineLevel="1">
      <c r="A358" s="630"/>
      <c r="B358" s="632">
        <v>30485331</v>
      </c>
      <c r="C358" s="630">
        <v>31</v>
      </c>
      <c r="D358" s="630">
        <v>2</v>
      </c>
      <c r="E358" s="630" t="s">
        <v>33</v>
      </c>
      <c r="F358" s="630" t="s">
        <v>69</v>
      </c>
      <c r="G358" s="630"/>
      <c r="H358" s="630"/>
      <c r="I358" s="632" t="s">
        <v>64</v>
      </c>
      <c r="J358" s="26" t="s">
        <v>931</v>
      </c>
      <c r="K358" s="630" t="s">
        <v>169</v>
      </c>
      <c r="L358" s="630" t="s">
        <v>260</v>
      </c>
      <c r="M358" s="630">
        <v>17</v>
      </c>
      <c r="N358" s="630" t="s">
        <v>46</v>
      </c>
      <c r="O358" s="634" t="s">
        <v>40</v>
      </c>
      <c r="P358" s="632">
        <v>30485331</v>
      </c>
      <c r="Q358" s="632"/>
      <c r="R358" s="632"/>
      <c r="S358" s="634" t="s">
        <v>272</v>
      </c>
      <c r="T358" s="635">
        <v>706257000</v>
      </c>
      <c r="U358" s="213">
        <v>0</v>
      </c>
      <c r="V358" s="213">
        <v>25000000</v>
      </c>
      <c r="W358" s="213">
        <f>+SUM(X358:AI358)</f>
        <v>0</v>
      </c>
      <c r="X358" s="213"/>
      <c r="Y358" s="213"/>
      <c r="Z358" s="213"/>
      <c r="AA358" s="31">
        <v>0</v>
      </c>
      <c r="AB358" s="31">
        <v>0</v>
      </c>
      <c r="AC358" s="31"/>
      <c r="AD358" s="31">
        <v>0</v>
      </c>
      <c r="AE358" s="213">
        <v>0</v>
      </c>
      <c r="AF358" s="213">
        <v>0</v>
      </c>
      <c r="AG358" s="213">
        <v>0</v>
      </c>
      <c r="AH358" s="213">
        <v>0</v>
      </c>
      <c r="AI358" s="213">
        <v>0</v>
      </c>
      <c r="AJ358" s="213">
        <f>+V358-W358</f>
        <v>25000000</v>
      </c>
      <c r="AK358" s="213">
        <f>+T358-U358-W358-AJ358</f>
        <v>681257000</v>
      </c>
      <c r="AL358" s="637" t="s">
        <v>43</v>
      </c>
      <c r="AM358" s="35" t="s">
        <v>63</v>
      </c>
    </row>
    <row r="359" spans="1:39" s="41" customFormat="1" ht="25.5" customHeight="1" outlineLevel="1">
      <c r="A359" s="38"/>
      <c r="B359" s="42"/>
      <c r="C359" s="38"/>
      <c r="D359" s="38"/>
      <c r="E359" s="38"/>
      <c r="F359" s="38"/>
      <c r="G359" s="39"/>
      <c r="H359" s="39"/>
      <c r="I359" s="40"/>
      <c r="J359" s="40"/>
      <c r="K359" s="39"/>
      <c r="L359" s="39"/>
      <c r="M359" s="39"/>
      <c r="N359" s="38"/>
      <c r="P359" s="42"/>
      <c r="Q359" s="42"/>
      <c r="R359" s="42"/>
      <c r="S359" s="115" t="s">
        <v>67</v>
      </c>
      <c r="T359" s="116">
        <f t="shared" ref="T359:Z359" si="226">SUBTOTAL(9,T357:T358)</f>
        <v>906257000</v>
      </c>
      <c r="U359" s="116">
        <f t="shared" si="226"/>
        <v>0</v>
      </c>
      <c r="V359" s="116">
        <f t="shared" si="226"/>
        <v>25000000</v>
      </c>
      <c r="W359" s="116">
        <f t="shared" si="226"/>
        <v>0</v>
      </c>
      <c r="X359" s="116">
        <f t="shared" si="226"/>
        <v>0</v>
      </c>
      <c r="Y359" s="116">
        <f t="shared" si="226"/>
        <v>0</v>
      </c>
      <c r="Z359" s="116">
        <f t="shared" si="226"/>
        <v>0</v>
      </c>
      <c r="AA359" s="116">
        <v>0</v>
      </c>
      <c r="AB359" s="116">
        <v>0</v>
      </c>
      <c r="AC359" s="116">
        <v>0</v>
      </c>
      <c r="AD359" s="116">
        <v>0</v>
      </c>
      <c r="AE359" s="116">
        <v>0</v>
      </c>
      <c r="AF359" s="116">
        <v>0</v>
      </c>
      <c r="AG359" s="116">
        <v>0</v>
      </c>
      <c r="AH359" s="116">
        <v>0</v>
      </c>
      <c r="AI359" s="116">
        <v>0</v>
      </c>
      <c r="AJ359" s="116">
        <f>SUBTOTAL(9,AJ357:AJ358)</f>
        <v>25000000</v>
      </c>
      <c r="AK359" s="116">
        <f>SUBTOTAL(9,AK357:AK358)</f>
        <v>881257000</v>
      </c>
      <c r="AL359" s="45"/>
      <c r="AM359" s="23"/>
    </row>
    <row r="360" spans="1:39" s="41" customFormat="1" ht="25.5" customHeight="1" outlineLevel="1">
      <c r="A360" s="38"/>
      <c r="B360" s="42"/>
      <c r="C360" s="38"/>
      <c r="D360" s="38"/>
      <c r="E360" s="38"/>
      <c r="F360" s="38"/>
      <c r="G360" s="39"/>
      <c r="H360" s="39"/>
      <c r="I360" s="40"/>
      <c r="J360" s="40"/>
      <c r="K360" s="39"/>
      <c r="L360" s="39"/>
      <c r="M360" s="39"/>
      <c r="N360" s="38"/>
      <c r="P360" s="42"/>
      <c r="Q360" s="42"/>
      <c r="R360" s="42"/>
      <c r="S360" s="46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  <c r="AK360" s="47"/>
      <c r="AL360" s="45"/>
    </row>
    <row r="361" spans="1:39" s="23" customFormat="1" ht="25.5" customHeight="1" outlineLevel="1">
      <c r="A361" s="38"/>
      <c r="B361" s="42"/>
      <c r="C361" s="38"/>
      <c r="D361" s="38"/>
      <c r="E361" s="38"/>
      <c r="F361" s="38"/>
      <c r="G361" s="39"/>
      <c r="H361" s="39"/>
      <c r="I361" s="40"/>
      <c r="J361" s="40"/>
      <c r="K361" s="39"/>
      <c r="L361" s="39"/>
      <c r="M361" s="39"/>
      <c r="N361" s="38"/>
      <c r="O361" s="41"/>
      <c r="P361" s="42"/>
      <c r="Q361" s="42"/>
      <c r="R361" s="42"/>
      <c r="S361" s="22" t="s">
        <v>68</v>
      </c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5"/>
      <c r="AM361" s="41"/>
    </row>
    <row r="362" spans="1:39" s="41" customFormat="1" ht="25.5" customHeight="1" outlineLevel="1">
      <c r="A362" s="600"/>
      <c r="B362" s="601">
        <v>40012083</v>
      </c>
      <c r="C362" s="600">
        <v>31</v>
      </c>
      <c r="D362" s="600">
        <v>2</v>
      </c>
      <c r="E362" s="600" t="s">
        <v>33</v>
      </c>
      <c r="F362" s="600" t="s">
        <v>69</v>
      </c>
      <c r="G362" s="600" t="s">
        <v>83</v>
      </c>
      <c r="H362" s="600" t="s">
        <v>49</v>
      </c>
      <c r="I362" s="601" t="s">
        <v>84</v>
      </c>
      <c r="J362" s="601" t="s">
        <v>84</v>
      </c>
      <c r="K362" s="600" t="s">
        <v>169</v>
      </c>
      <c r="L362" s="600" t="s">
        <v>260</v>
      </c>
      <c r="M362" s="600">
        <v>17</v>
      </c>
      <c r="N362" s="600" t="s">
        <v>46</v>
      </c>
      <c r="O362" s="603" t="s">
        <v>56</v>
      </c>
      <c r="P362" s="601">
        <v>40012083</v>
      </c>
      <c r="Q362" s="601"/>
      <c r="R362" s="601"/>
      <c r="S362" s="603" t="s">
        <v>739</v>
      </c>
      <c r="T362" s="220">
        <v>87200000</v>
      </c>
      <c r="U362" s="216">
        <v>0</v>
      </c>
      <c r="V362" s="216">
        <v>0</v>
      </c>
      <c r="W362" s="216">
        <f>+SUM(X362:AI362)</f>
        <v>0</v>
      </c>
      <c r="X362" s="216"/>
      <c r="Y362" s="216"/>
      <c r="Z362" s="216"/>
      <c r="AA362" s="31">
        <v>0</v>
      </c>
      <c r="AB362" s="216">
        <v>0</v>
      </c>
      <c r="AC362" s="216"/>
      <c r="AD362" s="216">
        <v>0</v>
      </c>
      <c r="AE362" s="216">
        <v>0</v>
      </c>
      <c r="AF362" s="216">
        <v>0</v>
      </c>
      <c r="AG362" s="216">
        <v>0</v>
      </c>
      <c r="AH362" s="216"/>
      <c r="AI362" s="216"/>
      <c r="AJ362" s="216">
        <f>+V362-W362</f>
        <v>0</v>
      </c>
      <c r="AK362" s="216">
        <f>+T362-U362-W362-AJ362</f>
        <v>87200000</v>
      </c>
      <c r="AL362" s="604" t="s">
        <v>43</v>
      </c>
      <c r="AM362" s="35" t="s">
        <v>939</v>
      </c>
    </row>
    <row r="363" spans="1:39" s="41" customFormat="1" ht="25.5" customHeight="1" outlineLevel="1">
      <c r="A363" s="62"/>
      <c r="B363" s="653">
        <v>40015147</v>
      </c>
      <c r="C363" s="62">
        <v>31</v>
      </c>
      <c r="D363" s="62">
        <v>2</v>
      </c>
      <c r="E363" s="62" t="s">
        <v>33</v>
      </c>
      <c r="F363" s="62" t="s">
        <v>69</v>
      </c>
      <c r="G363" s="62" t="s">
        <v>35</v>
      </c>
      <c r="H363" s="62" t="s">
        <v>49</v>
      </c>
      <c r="I363" s="64" t="s">
        <v>64</v>
      </c>
      <c r="J363" s="26" t="s">
        <v>931</v>
      </c>
      <c r="K363" s="62" t="s">
        <v>169</v>
      </c>
      <c r="L363" s="62" t="s">
        <v>260</v>
      </c>
      <c r="M363" s="62">
        <v>17</v>
      </c>
      <c r="N363" s="62" t="s">
        <v>46</v>
      </c>
      <c r="O363" s="66" t="s">
        <v>40</v>
      </c>
      <c r="P363" s="64">
        <v>40015147</v>
      </c>
      <c r="Q363" s="64"/>
      <c r="R363" s="64"/>
      <c r="S363" s="66" t="s">
        <v>270</v>
      </c>
      <c r="T363" s="67">
        <v>818000000</v>
      </c>
      <c r="U363" s="68">
        <v>0</v>
      </c>
      <c r="V363" s="68">
        <v>0</v>
      </c>
      <c r="W363" s="216">
        <f t="shared" si="215"/>
        <v>0</v>
      </c>
      <c r="X363" s="31"/>
      <c r="Y363" s="31"/>
      <c r="Z363" s="31"/>
      <c r="AA363" s="31">
        <v>0</v>
      </c>
      <c r="AB363" s="31">
        <v>0</v>
      </c>
      <c r="AC363" s="31"/>
      <c r="AD363" s="31">
        <v>0</v>
      </c>
      <c r="AE363" s="31">
        <v>0</v>
      </c>
      <c r="AF363" s="31">
        <v>0</v>
      </c>
      <c r="AG363" s="31">
        <v>0</v>
      </c>
      <c r="AH363" s="31">
        <v>0</v>
      </c>
      <c r="AI363" s="31">
        <v>0</v>
      </c>
      <c r="AJ363" s="68">
        <f t="shared" si="216"/>
        <v>0</v>
      </c>
      <c r="AK363" s="68">
        <f>+T363-U363-W363-AJ363</f>
        <v>818000000</v>
      </c>
      <c r="AL363" s="69" t="s">
        <v>48</v>
      </c>
      <c r="AM363" s="35" t="s">
        <v>66</v>
      </c>
    </row>
    <row r="364" spans="1:39" s="41" customFormat="1" ht="25.5" customHeight="1" outlineLevel="1">
      <c r="A364" s="38"/>
      <c r="B364" s="42"/>
      <c r="C364" s="38"/>
      <c r="D364" s="38"/>
      <c r="E364" s="38"/>
      <c r="F364" s="38"/>
      <c r="G364" s="39"/>
      <c r="H364" s="39"/>
      <c r="I364" s="40"/>
      <c r="J364" s="40"/>
      <c r="K364" s="39"/>
      <c r="L364" s="39"/>
      <c r="M364" s="39"/>
      <c r="N364" s="38"/>
      <c r="P364" s="42"/>
      <c r="Q364" s="42"/>
      <c r="R364" s="42"/>
      <c r="S364" s="112" t="s">
        <v>79</v>
      </c>
      <c r="T364" s="98">
        <f>SUBTOTAL(9,T362:T363)</f>
        <v>905200000</v>
      </c>
      <c r="U364" s="98">
        <f t="shared" ref="U364:AK364" si="227">SUBTOTAL(9,U362:U363)</f>
        <v>0</v>
      </c>
      <c r="V364" s="98">
        <f t="shared" si="227"/>
        <v>0</v>
      </c>
      <c r="W364" s="98">
        <f t="shared" si="227"/>
        <v>0</v>
      </c>
      <c r="X364" s="98">
        <f t="shared" si="227"/>
        <v>0</v>
      </c>
      <c r="Y364" s="98">
        <f t="shared" si="227"/>
        <v>0</v>
      </c>
      <c r="Z364" s="98">
        <f t="shared" si="227"/>
        <v>0</v>
      </c>
      <c r="AA364" s="98">
        <v>0</v>
      </c>
      <c r="AB364" s="98">
        <f t="shared" si="227"/>
        <v>0</v>
      </c>
      <c r="AC364" s="98">
        <f t="shared" si="227"/>
        <v>0</v>
      </c>
      <c r="AD364" s="98">
        <f t="shared" si="227"/>
        <v>0</v>
      </c>
      <c r="AE364" s="98">
        <f t="shared" si="227"/>
        <v>0</v>
      </c>
      <c r="AF364" s="98">
        <f t="shared" si="227"/>
        <v>0</v>
      </c>
      <c r="AG364" s="98">
        <f t="shared" si="227"/>
        <v>0</v>
      </c>
      <c r="AH364" s="98">
        <f t="shared" si="227"/>
        <v>0</v>
      </c>
      <c r="AI364" s="98">
        <f t="shared" si="227"/>
        <v>0</v>
      </c>
      <c r="AJ364" s="98">
        <f t="shared" si="227"/>
        <v>0</v>
      </c>
      <c r="AK364" s="98">
        <f t="shared" si="227"/>
        <v>905200000</v>
      </c>
      <c r="AL364" s="45"/>
      <c r="AM364" s="23"/>
    </row>
    <row r="365" spans="1:39" s="82" customFormat="1" ht="24.75" customHeight="1" outlineLevel="1">
      <c r="A365" s="38"/>
      <c r="B365" s="42"/>
      <c r="C365" s="38"/>
      <c r="D365" s="38"/>
      <c r="E365" s="38"/>
      <c r="F365" s="38"/>
      <c r="G365" s="39"/>
      <c r="H365" s="39"/>
      <c r="I365" s="40"/>
      <c r="J365" s="40"/>
      <c r="K365" s="39"/>
      <c r="L365" s="39"/>
      <c r="M365" s="39"/>
      <c r="N365" s="38"/>
      <c r="O365" s="41"/>
      <c r="P365" s="42"/>
      <c r="Q365" s="42"/>
      <c r="R365" s="42"/>
      <c r="S365" s="46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  <c r="AL365" s="45"/>
      <c r="AM365" s="41"/>
    </row>
    <row r="366" spans="1:39" s="77" customFormat="1" ht="24.75" customHeight="1" outlineLevel="1">
      <c r="A366" s="39"/>
      <c r="B366" s="76"/>
      <c r="C366" s="75"/>
      <c r="D366" s="75"/>
      <c r="E366" s="39"/>
      <c r="F366" s="39"/>
      <c r="G366" s="39"/>
      <c r="H366" s="39"/>
      <c r="I366" s="40"/>
      <c r="J366" s="40"/>
      <c r="K366" s="39"/>
      <c r="L366" s="39"/>
      <c r="M366" s="39"/>
      <c r="N366" s="75"/>
      <c r="P366" s="76"/>
      <c r="Q366" s="42"/>
      <c r="R366" s="42"/>
      <c r="S366" s="78" t="s">
        <v>273</v>
      </c>
      <c r="T366" s="79">
        <f t="shared" ref="T366:Z366" si="228">T354+T359+T364</f>
        <v>11123072957</v>
      </c>
      <c r="U366" s="79">
        <f t="shared" si="228"/>
        <v>4478111500</v>
      </c>
      <c r="V366" s="79">
        <f t="shared" si="228"/>
        <v>1157993258</v>
      </c>
      <c r="W366" s="79">
        <f t="shared" si="228"/>
        <v>1100781964</v>
      </c>
      <c r="X366" s="79">
        <f t="shared" si="228"/>
        <v>0</v>
      </c>
      <c r="Y366" s="79">
        <f t="shared" si="228"/>
        <v>0</v>
      </c>
      <c r="Z366" s="79">
        <f t="shared" si="228"/>
        <v>0</v>
      </c>
      <c r="AA366" s="79">
        <v>236206317</v>
      </c>
      <c r="AB366" s="79">
        <v>97740931</v>
      </c>
      <c r="AC366" s="79">
        <v>15264641</v>
      </c>
      <c r="AD366" s="79">
        <v>31573816</v>
      </c>
      <c r="AE366" s="79">
        <v>54772394</v>
      </c>
      <c r="AF366" s="79">
        <v>137906785</v>
      </c>
      <c r="AG366" s="79">
        <v>63299670</v>
      </c>
      <c r="AH366" s="79">
        <v>144199819</v>
      </c>
      <c r="AI366" s="79">
        <v>319817591</v>
      </c>
      <c r="AJ366" s="79">
        <f>AJ354+AJ359+AJ364</f>
        <v>57211294</v>
      </c>
      <c r="AK366" s="79">
        <f>AK354+AK359+AK364</f>
        <v>5486968199</v>
      </c>
      <c r="AL366" s="103"/>
      <c r="AM366" s="82"/>
    </row>
    <row r="367" spans="1:39" s="77" customFormat="1" ht="24.75" customHeight="1" outlineLevel="1">
      <c r="A367" s="39"/>
      <c r="B367" s="76"/>
      <c r="C367" s="75"/>
      <c r="D367" s="75"/>
      <c r="E367" s="39"/>
      <c r="F367" s="39"/>
      <c r="G367" s="39"/>
      <c r="H367" s="39"/>
      <c r="I367" s="40"/>
      <c r="J367" s="40"/>
      <c r="K367" s="39"/>
      <c r="L367" s="39"/>
      <c r="M367" s="39"/>
      <c r="N367" s="75"/>
      <c r="P367" s="76"/>
      <c r="Q367" s="42"/>
      <c r="R367" s="42"/>
      <c r="S367" s="83"/>
      <c r="T367" s="84"/>
      <c r="U367" s="84"/>
      <c r="V367" s="84"/>
      <c r="W367" s="84"/>
      <c r="X367" s="84"/>
      <c r="Y367" s="84"/>
      <c r="Z367" s="84"/>
      <c r="AA367" s="84"/>
      <c r="AB367" s="84"/>
      <c r="AC367" s="84"/>
      <c r="AD367" s="84"/>
      <c r="AE367" s="84"/>
      <c r="AF367" s="84"/>
      <c r="AG367" s="84"/>
      <c r="AH367" s="84"/>
      <c r="AI367" s="84"/>
      <c r="AJ367" s="84"/>
      <c r="AK367" s="84"/>
      <c r="AL367" s="103"/>
    </row>
    <row r="368" spans="1:39" s="77" customFormat="1" ht="24.75" customHeight="1" outlineLevel="1">
      <c r="A368" s="39"/>
      <c r="B368" s="76"/>
      <c r="C368" s="75"/>
      <c r="D368" s="75"/>
      <c r="E368" s="39"/>
      <c r="F368" s="39"/>
      <c r="G368" s="39"/>
      <c r="H368" s="39"/>
      <c r="I368" s="40"/>
      <c r="J368" s="40"/>
      <c r="K368" s="39"/>
      <c r="L368" s="39"/>
      <c r="M368" s="39"/>
      <c r="N368" s="75"/>
      <c r="P368" s="76"/>
      <c r="Q368" s="42"/>
      <c r="R368" s="42"/>
      <c r="S368" s="493"/>
      <c r="T368" s="84"/>
      <c r="U368" s="84"/>
      <c r="V368" s="84"/>
      <c r="W368" s="84"/>
      <c r="X368" s="84"/>
      <c r="Y368" s="84"/>
      <c r="Z368" s="84"/>
      <c r="AA368" s="84"/>
      <c r="AB368" s="84"/>
      <c r="AC368" s="84"/>
      <c r="AD368" s="84"/>
      <c r="AE368" s="84"/>
      <c r="AF368" s="84"/>
      <c r="AG368" s="84"/>
      <c r="AH368" s="84"/>
      <c r="AI368" s="84"/>
      <c r="AJ368" s="84"/>
      <c r="AK368" s="84"/>
      <c r="AL368" s="103"/>
    </row>
    <row r="369" spans="1:39" s="23" customFormat="1" ht="25.5" customHeight="1" outlineLevel="1">
      <c r="A369" s="39"/>
      <c r="B369" s="40"/>
      <c r="C369" s="39"/>
      <c r="D369" s="39"/>
      <c r="E369" s="39"/>
      <c r="F369" s="39"/>
      <c r="G369" s="39"/>
      <c r="H369" s="39"/>
      <c r="I369" s="40"/>
      <c r="J369" s="40"/>
      <c r="K369" s="39"/>
      <c r="L369" s="39"/>
      <c r="M369" s="39"/>
      <c r="N369" s="39"/>
      <c r="O369" s="86"/>
      <c r="P369" s="40"/>
      <c r="Q369" s="42"/>
      <c r="R369" s="42"/>
      <c r="S369" s="113" t="s">
        <v>146</v>
      </c>
      <c r="T369" s="88"/>
      <c r="U369" s="88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89"/>
      <c r="AM369" s="77"/>
    </row>
    <row r="370" spans="1:39" s="36" customFormat="1" ht="25.5" customHeight="1" outlineLevel="2">
      <c r="A370" s="38"/>
      <c r="B370" s="42"/>
      <c r="C370" s="38"/>
      <c r="D370" s="38"/>
      <c r="E370" s="38"/>
      <c r="F370" s="38"/>
      <c r="G370" s="39"/>
      <c r="H370" s="39"/>
      <c r="I370" s="40"/>
      <c r="J370" s="40"/>
      <c r="K370" s="39"/>
      <c r="L370" s="39"/>
      <c r="M370" s="39"/>
      <c r="N370" s="38"/>
      <c r="O370" s="41"/>
      <c r="P370" s="42"/>
      <c r="Q370" s="42"/>
      <c r="R370" s="42"/>
      <c r="S370" s="22" t="s">
        <v>32</v>
      </c>
      <c r="T370" s="49"/>
      <c r="U370" s="49"/>
      <c r="V370" s="50"/>
      <c r="W370" s="50"/>
      <c r="X370" s="50"/>
      <c r="Y370" s="50"/>
      <c r="Z370" s="50"/>
      <c r="AA370" s="51"/>
      <c r="AB370" s="51"/>
      <c r="AC370" s="51"/>
      <c r="AD370" s="51"/>
      <c r="AE370" s="51"/>
      <c r="AF370" s="51"/>
      <c r="AG370" s="51"/>
      <c r="AH370" s="51"/>
      <c r="AI370" s="51"/>
      <c r="AJ370" s="50"/>
      <c r="AK370" s="50"/>
      <c r="AL370" s="45"/>
      <c r="AM370" s="23"/>
    </row>
    <row r="371" spans="1:39" s="36" customFormat="1" ht="25.5" customHeight="1" outlineLevel="2">
      <c r="A371" s="24" t="s">
        <v>274</v>
      </c>
      <c r="B371" s="653">
        <v>30342773</v>
      </c>
      <c r="C371" s="24">
        <v>31</v>
      </c>
      <c r="D371" s="24">
        <v>2</v>
      </c>
      <c r="E371" s="24" t="s">
        <v>33</v>
      </c>
      <c r="F371" s="24" t="s">
        <v>34</v>
      </c>
      <c r="G371" s="24" t="s">
        <v>83</v>
      </c>
      <c r="H371" s="25" t="s">
        <v>36</v>
      </c>
      <c r="I371" s="26" t="s">
        <v>37</v>
      </c>
      <c r="J371" s="26" t="s">
        <v>37</v>
      </c>
      <c r="K371" s="24" t="s">
        <v>169</v>
      </c>
      <c r="L371" s="24" t="s">
        <v>275</v>
      </c>
      <c r="M371" s="27">
        <v>18</v>
      </c>
      <c r="N371" s="24" t="s">
        <v>274</v>
      </c>
      <c r="O371" s="126" t="s">
        <v>40</v>
      </c>
      <c r="P371" s="26">
        <v>30342773</v>
      </c>
      <c r="Q371" s="26" t="s">
        <v>656</v>
      </c>
      <c r="R371" s="26" t="s">
        <v>717</v>
      </c>
      <c r="S371" s="28" t="s">
        <v>276</v>
      </c>
      <c r="T371" s="29">
        <v>7077521000</v>
      </c>
      <c r="U371" s="33">
        <v>6727964072</v>
      </c>
      <c r="V371" s="716">
        <f>1320000000-970443072-9715423</f>
        <v>339841505</v>
      </c>
      <c r="W371" s="725">
        <f t="shared" si="215"/>
        <v>148223899</v>
      </c>
      <c r="X371" s="724"/>
      <c r="Y371" s="31"/>
      <c r="Z371" s="31"/>
      <c r="AA371" s="31">
        <v>0</v>
      </c>
      <c r="AB371" s="31">
        <v>114899629</v>
      </c>
      <c r="AC371" s="31">
        <v>5896179</v>
      </c>
      <c r="AD371" s="31">
        <v>84980</v>
      </c>
      <c r="AE371" s="31">
        <v>1631913</v>
      </c>
      <c r="AF371" s="31">
        <v>179140</v>
      </c>
      <c r="AG371" s="31">
        <v>50812</v>
      </c>
      <c r="AH371" s="31">
        <v>937336</v>
      </c>
      <c r="AI371" s="31">
        <v>24543910</v>
      </c>
      <c r="AJ371" s="33">
        <f t="shared" si="216"/>
        <v>191617606</v>
      </c>
      <c r="AK371" s="33">
        <f t="shared" ref="AK371:AK376" si="229">+T371-U371-W371-AJ371</f>
        <v>9715423</v>
      </c>
      <c r="AL371" s="34" t="s">
        <v>43</v>
      </c>
      <c r="AM371" s="35" t="s">
        <v>418</v>
      </c>
    </row>
    <row r="372" spans="1:39" s="23" customFormat="1" ht="25.5" customHeight="1" outlineLevel="1">
      <c r="A372" s="24"/>
      <c r="B372" s="653">
        <v>30133755</v>
      </c>
      <c r="C372" s="24">
        <v>31</v>
      </c>
      <c r="D372" s="24">
        <v>2</v>
      </c>
      <c r="E372" s="24" t="s">
        <v>33</v>
      </c>
      <c r="F372" s="24" t="s">
        <v>34</v>
      </c>
      <c r="G372" s="24" t="s">
        <v>83</v>
      </c>
      <c r="H372" s="25" t="s">
        <v>36</v>
      </c>
      <c r="I372" s="26" t="s">
        <v>37</v>
      </c>
      <c r="J372" s="26" t="s">
        <v>37</v>
      </c>
      <c r="K372" s="24" t="s">
        <v>169</v>
      </c>
      <c r="L372" s="24" t="s">
        <v>275</v>
      </c>
      <c r="M372" s="27">
        <v>18</v>
      </c>
      <c r="N372" s="24" t="s">
        <v>46</v>
      </c>
      <c r="O372" s="28" t="s">
        <v>40</v>
      </c>
      <c r="P372" s="26">
        <v>30133755</v>
      </c>
      <c r="Q372" s="26" t="s">
        <v>657</v>
      </c>
      <c r="R372" s="26" t="s">
        <v>717</v>
      </c>
      <c r="S372" s="28" t="s">
        <v>278</v>
      </c>
      <c r="T372" s="29">
        <v>9774474000</v>
      </c>
      <c r="U372" s="33">
        <v>7927334204</v>
      </c>
      <c r="V372" s="33">
        <f>1000000000-182734956-150468953</f>
        <v>666796091</v>
      </c>
      <c r="W372" s="725">
        <f t="shared" si="215"/>
        <v>344452799</v>
      </c>
      <c r="X372" s="724"/>
      <c r="Y372" s="31"/>
      <c r="Z372" s="31"/>
      <c r="AA372" s="31">
        <v>0</v>
      </c>
      <c r="AB372" s="31">
        <v>0</v>
      </c>
      <c r="AC372" s="31">
        <v>6391940</v>
      </c>
      <c r="AD372" s="31">
        <v>0</v>
      </c>
      <c r="AE372" s="31">
        <v>0</v>
      </c>
      <c r="AF372" s="31">
        <v>0</v>
      </c>
      <c r="AG372" s="31">
        <v>8055057</v>
      </c>
      <c r="AH372" s="31">
        <v>0</v>
      </c>
      <c r="AI372" s="31">
        <v>330005802</v>
      </c>
      <c r="AJ372" s="33">
        <f t="shared" si="216"/>
        <v>322343292</v>
      </c>
      <c r="AK372" s="33">
        <f t="shared" si="229"/>
        <v>1180343705</v>
      </c>
      <c r="AL372" s="34" t="s">
        <v>48</v>
      </c>
      <c r="AM372" s="35" t="s">
        <v>44</v>
      </c>
    </row>
    <row r="373" spans="1:39" s="23" customFormat="1" ht="25.5" customHeight="1" outlineLevel="1">
      <c r="A373" s="614" t="s">
        <v>153</v>
      </c>
      <c r="B373" s="616">
        <v>30376572</v>
      </c>
      <c r="C373" s="614">
        <v>31</v>
      </c>
      <c r="D373" s="614">
        <v>1</v>
      </c>
      <c r="E373" s="614" t="s">
        <v>188</v>
      </c>
      <c r="F373" s="614" t="s">
        <v>60</v>
      </c>
      <c r="G373" s="614" t="s">
        <v>35</v>
      </c>
      <c r="H373" s="615" t="s">
        <v>49</v>
      </c>
      <c r="I373" s="616" t="s">
        <v>72</v>
      </c>
      <c r="J373" s="616"/>
      <c r="K373" s="614" t="s">
        <v>169</v>
      </c>
      <c r="L373" s="614" t="s">
        <v>275</v>
      </c>
      <c r="M373" s="628">
        <v>18</v>
      </c>
      <c r="N373" s="614" t="s">
        <v>46</v>
      </c>
      <c r="O373" s="618" t="s">
        <v>40</v>
      </c>
      <c r="P373" s="616">
        <v>30376572</v>
      </c>
      <c r="Q373" s="616" t="s">
        <v>656</v>
      </c>
      <c r="R373" s="616"/>
      <c r="S373" s="618" t="s">
        <v>280</v>
      </c>
      <c r="T373" s="619">
        <v>435343000</v>
      </c>
      <c r="U373" s="209">
        <v>49084</v>
      </c>
      <c r="V373" s="209">
        <f>+W373</f>
        <v>264379800</v>
      </c>
      <c r="W373" s="725">
        <f>+SUM(X373:AI373)</f>
        <v>264379800</v>
      </c>
      <c r="X373" s="731"/>
      <c r="Y373" s="209"/>
      <c r="Z373" s="209"/>
      <c r="AA373" s="31">
        <v>190589800</v>
      </c>
      <c r="AB373" s="31">
        <v>0</v>
      </c>
      <c r="AC373" s="31"/>
      <c r="AD373" s="31">
        <v>0</v>
      </c>
      <c r="AE373" s="209">
        <v>0</v>
      </c>
      <c r="AF373" s="209">
        <v>73790000</v>
      </c>
      <c r="AG373" s="209">
        <v>0</v>
      </c>
      <c r="AH373" s="209">
        <v>0</v>
      </c>
      <c r="AI373" s="209">
        <v>0</v>
      </c>
      <c r="AJ373" s="209">
        <f>+V373-W373</f>
        <v>0</v>
      </c>
      <c r="AK373" s="209">
        <f t="shared" si="229"/>
        <v>170914116</v>
      </c>
      <c r="AL373" s="621" t="s">
        <v>43</v>
      </c>
      <c r="AM373" s="35" t="s">
        <v>44</v>
      </c>
    </row>
    <row r="374" spans="1:39" s="23" customFormat="1" ht="25.5" customHeight="1" outlineLevel="1">
      <c r="A374" s="614" t="s">
        <v>153</v>
      </c>
      <c r="B374" s="616">
        <v>30127010</v>
      </c>
      <c r="C374" s="614">
        <v>31</v>
      </c>
      <c r="D374" s="614">
        <v>2</v>
      </c>
      <c r="E374" s="614" t="s">
        <v>33</v>
      </c>
      <c r="F374" s="614" t="s">
        <v>60</v>
      </c>
      <c r="G374" s="614" t="s">
        <v>35</v>
      </c>
      <c r="H374" s="615" t="s">
        <v>36</v>
      </c>
      <c r="I374" s="616" t="s">
        <v>64</v>
      </c>
      <c r="J374" s="26" t="s">
        <v>37</v>
      </c>
      <c r="K374" s="614" t="s">
        <v>169</v>
      </c>
      <c r="L374" s="614" t="s">
        <v>275</v>
      </c>
      <c r="M374" s="628">
        <v>18</v>
      </c>
      <c r="N374" s="614" t="s">
        <v>46</v>
      </c>
      <c r="O374" s="618" t="s">
        <v>40</v>
      </c>
      <c r="P374" s="616">
        <v>30127010</v>
      </c>
      <c r="Q374" s="616" t="s">
        <v>656</v>
      </c>
      <c r="R374" s="616"/>
      <c r="S374" s="618" t="s">
        <v>281</v>
      </c>
      <c r="T374" s="619">
        <v>3678102000</v>
      </c>
      <c r="U374" s="209">
        <v>417402781</v>
      </c>
      <c r="V374" s="209">
        <f>750000000+259089173+58521737+150468953+600000000</f>
        <v>1818079863</v>
      </c>
      <c r="W374" s="725">
        <f>+SUM(X374:AI374)</f>
        <v>1570585606</v>
      </c>
      <c r="X374" s="731"/>
      <c r="Y374" s="209"/>
      <c r="Z374" s="209"/>
      <c r="AA374" s="31">
        <v>130672259</v>
      </c>
      <c r="AB374" s="31">
        <v>115251793</v>
      </c>
      <c r="AC374" s="31">
        <v>106581691</v>
      </c>
      <c r="AD374" s="31">
        <v>150468953</v>
      </c>
      <c r="AE374" s="209">
        <v>208521737</v>
      </c>
      <c r="AF374" s="209">
        <v>224253368</v>
      </c>
      <c r="AG374" s="209">
        <v>505961882</v>
      </c>
      <c r="AH374" s="209">
        <v>3278310</v>
      </c>
      <c r="AI374" s="209">
        <v>125595613</v>
      </c>
      <c r="AJ374" s="209">
        <f>+V374-W374</f>
        <v>247494257</v>
      </c>
      <c r="AK374" s="209">
        <f t="shared" si="229"/>
        <v>1442619356</v>
      </c>
      <c r="AL374" s="621" t="s">
        <v>43</v>
      </c>
      <c r="AM374" s="35" t="s">
        <v>44</v>
      </c>
    </row>
    <row r="375" spans="1:39" s="23" customFormat="1" ht="25.5" customHeight="1" outlineLevel="1">
      <c r="A375" s="614"/>
      <c r="B375" s="616">
        <v>30077481</v>
      </c>
      <c r="C375" s="614">
        <v>31</v>
      </c>
      <c r="D375" s="614">
        <v>2</v>
      </c>
      <c r="E375" s="614" t="s">
        <v>33</v>
      </c>
      <c r="F375" s="614" t="s">
        <v>60</v>
      </c>
      <c r="G375" s="614" t="s">
        <v>83</v>
      </c>
      <c r="H375" s="615" t="s">
        <v>49</v>
      </c>
      <c r="I375" s="616" t="s">
        <v>50</v>
      </c>
      <c r="J375" s="616" t="s">
        <v>929</v>
      </c>
      <c r="K375" s="614" t="s">
        <v>169</v>
      </c>
      <c r="L375" s="614" t="s">
        <v>275</v>
      </c>
      <c r="M375" s="628">
        <v>18</v>
      </c>
      <c r="N375" s="614" t="s">
        <v>46</v>
      </c>
      <c r="O375" s="618" t="s">
        <v>40</v>
      </c>
      <c r="P375" s="616">
        <v>30077481</v>
      </c>
      <c r="Q375" s="616" t="s">
        <v>656</v>
      </c>
      <c r="R375" s="616"/>
      <c r="S375" s="618" t="s">
        <v>279</v>
      </c>
      <c r="T375" s="619">
        <v>2050780000</v>
      </c>
      <c r="U375" s="209">
        <v>0</v>
      </c>
      <c r="V375" s="209">
        <f>+W375</f>
        <v>75764155</v>
      </c>
      <c r="W375" s="725">
        <f>+SUM(X375:AI375)</f>
        <v>75764155</v>
      </c>
      <c r="X375" s="731"/>
      <c r="Y375" s="209"/>
      <c r="Z375" s="209"/>
      <c r="AA375" s="31">
        <v>0</v>
      </c>
      <c r="AB375" s="209">
        <v>56679985</v>
      </c>
      <c r="AC375" s="209"/>
      <c r="AD375" s="209">
        <v>0</v>
      </c>
      <c r="AE375" s="209">
        <v>0</v>
      </c>
      <c r="AF375" s="209">
        <v>0</v>
      </c>
      <c r="AG375" s="209">
        <v>19084170</v>
      </c>
      <c r="AH375" s="209">
        <v>0</v>
      </c>
      <c r="AI375" s="209">
        <v>0</v>
      </c>
      <c r="AJ375" s="209">
        <f>+V375-W375</f>
        <v>0</v>
      </c>
      <c r="AK375" s="209">
        <f>+T375-U375-W375-AJ375</f>
        <v>1975015845</v>
      </c>
      <c r="AL375" s="621" t="s">
        <v>43</v>
      </c>
      <c r="AM375" s="35" t="s">
        <v>44</v>
      </c>
    </row>
    <row r="376" spans="1:39" s="23" customFormat="1" ht="25.5" customHeight="1" outlineLevel="1">
      <c r="A376" s="614"/>
      <c r="B376" s="616">
        <v>40014647</v>
      </c>
      <c r="C376" s="614">
        <v>31</v>
      </c>
      <c r="D376" s="614">
        <v>2</v>
      </c>
      <c r="E376" s="614" t="s">
        <v>33</v>
      </c>
      <c r="F376" s="614" t="s">
        <v>69</v>
      </c>
      <c r="G376" s="614" t="s">
        <v>83</v>
      </c>
      <c r="H376" s="615" t="s">
        <v>287</v>
      </c>
      <c r="I376" s="616" t="s">
        <v>288</v>
      </c>
      <c r="J376" s="26" t="s">
        <v>933</v>
      </c>
      <c r="K376" s="614" t="s">
        <v>169</v>
      </c>
      <c r="L376" s="614" t="s">
        <v>275</v>
      </c>
      <c r="M376" s="614">
        <v>18</v>
      </c>
      <c r="N376" s="614" t="s">
        <v>46</v>
      </c>
      <c r="O376" s="618" t="s">
        <v>40</v>
      </c>
      <c r="P376" s="616">
        <v>40014647</v>
      </c>
      <c r="Q376" s="616" t="s">
        <v>719</v>
      </c>
      <c r="R376" s="616"/>
      <c r="S376" s="618" t="s">
        <v>289</v>
      </c>
      <c r="T376" s="619">
        <v>328934956</v>
      </c>
      <c r="U376" s="209">
        <v>0</v>
      </c>
      <c r="V376" s="209">
        <f>96200000+182734956+50000000</f>
        <v>328934956</v>
      </c>
      <c r="W376" s="725">
        <f>+SUM(X376:AI376)</f>
        <v>278934956</v>
      </c>
      <c r="X376" s="731"/>
      <c r="Y376" s="209"/>
      <c r="Z376" s="209"/>
      <c r="AA376" s="31">
        <v>0</v>
      </c>
      <c r="AB376" s="31">
        <v>0</v>
      </c>
      <c r="AC376" s="31"/>
      <c r="AD376" s="31">
        <v>0</v>
      </c>
      <c r="AE376" s="209">
        <v>0</v>
      </c>
      <c r="AF376" s="209">
        <v>0</v>
      </c>
      <c r="AG376" s="209">
        <v>246696380</v>
      </c>
      <c r="AH376" s="209">
        <v>0</v>
      </c>
      <c r="AI376" s="209">
        <v>32238576</v>
      </c>
      <c r="AJ376" s="209">
        <f>+V376-W376</f>
        <v>50000000</v>
      </c>
      <c r="AK376" s="209">
        <f t="shared" si="229"/>
        <v>0</v>
      </c>
      <c r="AL376" s="621" t="s">
        <v>43</v>
      </c>
      <c r="AM376" s="35" t="s">
        <v>44</v>
      </c>
    </row>
    <row r="377" spans="1:39" s="41" customFormat="1" ht="25.5" customHeight="1" outlineLevel="1">
      <c r="A377" s="38"/>
      <c r="B377" s="42"/>
      <c r="C377" s="38"/>
      <c r="D377" s="38"/>
      <c r="E377" s="38"/>
      <c r="F377" s="38"/>
      <c r="G377" s="39"/>
      <c r="H377" s="39"/>
      <c r="I377" s="40"/>
      <c r="J377" s="40"/>
      <c r="K377" s="39"/>
      <c r="L377" s="39"/>
      <c r="M377" s="39"/>
      <c r="N377" s="38"/>
      <c r="P377" s="42"/>
      <c r="Q377" s="42"/>
      <c r="R377" s="42"/>
      <c r="S377" s="110" t="s">
        <v>58</v>
      </c>
      <c r="T377" s="111">
        <f t="shared" ref="T377:Z377" si="230">SUBTOTAL(9,T371:T376)</f>
        <v>23345154956</v>
      </c>
      <c r="U377" s="111">
        <f t="shared" si="230"/>
        <v>15072750141</v>
      </c>
      <c r="V377" s="111">
        <f t="shared" si="230"/>
        <v>3493796370</v>
      </c>
      <c r="W377" s="111">
        <f t="shared" si="230"/>
        <v>2682341215</v>
      </c>
      <c r="X377" s="111">
        <f t="shared" si="230"/>
        <v>0</v>
      </c>
      <c r="Y377" s="111">
        <f t="shared" si="230"/>
        <v>0</v>
      </c>
      <c r="Z377" s="111">
        <f t="shared" si="230"/>
        <v>0</v>
      </c>
      <c r="AA377" s="111">
        <v>321262059</v>
      </c>
      <c r="AB377" s="111">
        <v>286831407</v>
      </c>
      <c r="AC377" s="111">
        <v>118869810</v>
      </c>
      <c r="AD377" s="111">
        <v>150553933</v>
      </c>
      <c r="AE377" s="111">
        <v>210153650</v>
      </c>
      <c r="AF377" s="111">
        <v>298222508</v>
      </c>
      <c r="AG377" s="111">
        <v>779848301</v>
      </c>
      <c r="AH377" s="111">
        <v>4215646</v>
      </c>
      <c r="AI377" s="111">
        <v>512383901</v>
      </c>
      <c r="AJ377" s="111">
        <f>SUBTOTAL(9,AJ371:AJ376)</f>
        <v>811455155</v>
      </c>
      <c r="AK377" s="111">
        <f>SUBTOTAL(9,AK371:AK376)</f>
        <v>4778608445</v>
      </c>
      <c r="AL377" s="45"/>
      <c r="AM377" s="23"/>
    </row>
    <row r="378" spans="1:39" s="23" customFormat="1" ht="25.5" customHeight="1" outlineLevel="1">
      <c r="A378" s="38"/>
      <c r="B378" s="42"/>
      <c r="C378" s="38"/>
      <c r="D378" s="38"/>
      <c r="E378" s="38"/>
      <c r="F378" s="38"/>
      <c r="G378" s="39"/>
      <c r="H378" s="39"/>
      <c r="I378" s="40"/>
      <c r="J378" s="40"/>
      <c r="K378" s="39"/>
      <c r="L378" s="39"/>
      <c r="M378" s="39"/>
      <c r="N378" s="38"/>
      <c r="O378" s="41"/>
      <c r="P378" s="42"/>
      <c r="Q378" s="42"/>
      <c r="R378" s="42"/>
      <c r="S378" s="46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  <c r="AK378" s="47"/>
      <c r="AL378" s="45"/>
      <c r="AM378" s="41"/>
    </row>
    <row r="379" spans="1:39" s="36" customFormat="1" ht="25.5" customHeight="1" outlineLevel="2">
      <c r="A379" s="38"/>
      <c r="B379" s="42"/>
      <c r="C379" s="38"/>
      <c r="D379" s="38"/>
      <c r="E379" s="38"/>
      <c r="F379" s="38"/>
      <c r="G379" s="39"/>
      <c r="H379" s="39"/>
      <c r="I379" s="40"/>
      <c r="J379" s="40"/>
      <c r="K379" s="39"/>
      <c r="L379" s="39"/>
      <c r="M379" s="39"/>
      <c r="N379" s="38"/>
      <c r="O379" s="41"/>
      <c r="P379" s="42"/>
      <c r="Q379" s="42"/>
      <c r="R379" s="42"/>
      <c r="S379" s="22" t="s">
        <v>59</v>
      </c>
      <c r="T379" s="49"/>
      <c r="U379" s="49"/>
      <c r="V379" s="50"/>
      <c r="W379" s="50"/>
      <c r="X379" s="50"/>
      <c r="Y379" s="50"/>
      <c r="Z379" s="50"/>
      <c r="AA379" s="51"/>
      <c r="AB379" s="51"/>
      <c r="AC379" s="51"/>
      <c r="AD379" s="51"/>
      <c r="AE379" s="51"/>
      <c r="AF379" s="51"/>
      <c r="AG379" s="51"/>
      <c r="AH379" s="51"/>
      <c r="AI379" s="51"/>
      <c r="AJ379" s="50"/>
      <c r="AK379" s="50"/>
      <c r="AL379" s="45"/>
      <c r="AM379" s="23"/>
    </row>
    <row r="380" spans="1:39" s="23" customFormat="1" ht="25.5" customHeight="1" outlineLevel="1">
      <c r="A380" s="52" t="s">
        <v>153</v>
      </c>
      <c r="B380" s="653">
        <v>30437675</v>
      </c>
      <c r="C380" s="52">
        <v>31</v>
      </c>
      <c r="D380" s="52">
        <v>2</v>
      </c>
      <c r="E380" s="52" t="s">
        <v>33</v>
      </c>
      <c r="F380" s="52" t="s">
        <v>60</v>
      </c>
      <c r="G380" s="52" t="s">
        <v>35</v>
      </c>
      <c r="H380" s="53" t="s">
        <v>36</v>
      </c>
      <c r="I380" s="54" t="s">
        <v>37</v>
      </c>
      <c r="J380" s="26" t="s">
        <v>37</v>
      </c>
      <c r="K380" s="52" t="s">
        <v>169</v>
      </c>
      <c r="L380" s="52" t="s">
        <v>275</v>
      </c>
      <c r="M380" s="55">
        <v>18</v>
      </c>
      <c r="N380" s="52" t="s">
        <v>46</v>
      </c>
      <c r="O380" s="56" t="s">
        <v>56</v>
      </c>
      <c r="P380" s="54">
        <v>30437675</v>
      </c>
      <c r="Q380" s="54" t="s">
        <v>656</v>
      </c>
      <c r="R380" s="54"/>
      <c r="S380" s="56" t="s">
        <v>282</v>
      </c>
      <c r="T380" s="57">
        <v>511250000</v>
      </c>
      <c r="U380" s="58">
        <v>0</v>
      </c>
      <c r="V380" s="58">
        <v>10000000</v>
      </c>
      <c r="W380" s="726">
        <f t="shared" si="215"/>
        <v>0</v>
      </c>
      <c r="X380" s="104"/>
      <c r="Y380" s="105"/>
      <c r="Z380" s="105"/>
      <c r="AA380" s="31">
        <v>0</v>
      </c>
      <c r="AB380" s="31">
        <v>0</v>
      </c>
      <c r="AC380" s="31"/>
      <c r="AD380" s="31">
        <v>0</v>
      </c>
      <c r="AE380" s="105">
        <v>0</v>
      </c>
      <c r="AF380" s="31">
        <v>0</v>
      </c>
      <c r="AG380" s="31">
        <v>0</v>
      </c>
      <c r="AH380" s="31">
        <v>0</v>
      </c>
      <c r="AI380" s="31">
        <v>0</v>
      </c>
      <c r="AJ380" s="58">
        <f t="shared" si="216"/>
        <v>10000000</v>
      </c>
      <c r="AK380" s="58">
        <f t="shared" ref="AK380:AK386" si="231">+T380-U380-W380-AJ380</f>
        <v>501250000</v>
      </c>
      <c r="AL380" s="59" t="s">
        <v>43</v>
      </c>
      <c r="AM380" s="35" t="s">
        <v>63</v>
      </c>
    </row>
    <row r="381" spans="1:39" s="36" customFormat="1" ht="25.5" customHeight="1" outlineLevel="2">
      <c r="A381" s="630"/>
      <c r="B381" s="632">
        <v>30077182</v>
      </c>
      <c r="C381" s="630">
        <v>31</v>
      </c>
      <c r="D381" s="630">
        <v>2</v>
      </c>
      <c r="E381" s="630" t="s">
        <v>33</v>
      </c>
      <c r="F381" s="630" t="s">
        <v>69</v>
      </c>
      <c r="G381" s="630" t="s">
        <v>35</v>
      </c>
      <c r="H381" s="630" t="s">
        <v>49</v>
      </c>
      <c r="I381" s="632" t="s">
        <v>45</v>
      </c>
      <c r="J381" s="26" t="s">
        <v>928</v>
      </c>
      <c r="K381" s="630" t="s">
        <v>169</v>
      </c>
      <c r="L381" s="630" t="s">
        <v>275</v>
      </c>
      <c r="M381" s="630">
        <v>18</v>
      </c>
      <c r="N381" s="630" t="s">
        <v>46</v>
      </c>
      <c r="O381" s="634" t="s">
        <v>40</v>
      </c>
      <c r="P381" s="632">
        <v>30077182</v>
      </c>
      <c r="Q381" s="632" t="s">
        <v>719</v>
      </c>
      <c r="R381" s="632"/>
      <c r="S381" s="634" t="s">
        <v>283</v>
      </c>
      <c r="T381" s="635">
        <v>2304827000</v>
      </c>
      <c r="U381" s="213">
        <v>9000000</v>
      </c>
      <c r="V381" s="213">
        <v>50000000</v>
      </c>
      <c r="W381" s="726">
        <f>+SUM(X381:AI381)</f>
        <v>0</v>
      </c>
      <c r="X381" s="732"/>
      <c r="Y381" s="213"/>
      <c r="Z381" s="213"/>
      <c r="AA381" s="31">
        <v>0</v>
      </c>
      <c r="AB381" s="31">
        <v>0</v>
      </c>
      <c r="AC381" s="31"/>
      <c r="AD381" s="31">
        <v>0</v>
      </c>
      <c r="AE381" s="213">
        <v>0</v>
      </c>
      <c r="AF381" s="213">
        <v>0</v>
      </c>
      <c r="AG381" s="213">
        <v>0</v>
      </c>
      <c r="AH381" s="213">
        <v>0</v>
      </c>
      <c r="AI381" s="213">
        <v>0</v>
      </c>
      <c r="AJ381" s="213">
        <f>+V381-W381</f>
        <v>50000000</v>
      </c>
      <c r="AK381" s="213">
        <f t="shared" si="231"/>
        <v>2245827000</v>
      </c>
      <c r="AL381" s="637" t="s">
        <v>134</v>
      </c>
      <c r="AM381" s="35" t="s">
        <v>63</v>
      </c>
    </row>
    <row r="382" spans="1:39" s="41" customFormat="1" ht="25.5" customHeight="1" outlineLevel="1">
      <c r="A382" s="630"/>
      <c r="B382" s="632">
        <v>40008014</v>
      </c>
      <c r="C382" s="630">
        <v>29</v>
      </c>
      <c r="D382" s="630">
        <v>3</v>
      </c>
      <c r="E382" s="630" t="s">
        <v>90</v>
      </c>
      <c r="F382" s="630" t="s">
        <v>69</v>
      </c>
      <c r="G382" s="630"/>
      <c r="H382" s="630"/>
      <c r="I382" s="632" t="s">
        <v>45</v>
      </c>
      <c r="J382" s="632"/>
      <c r="K382" s="630" t="s">
        <v>169</v>
      </c>
      <c r="L382" s="630" t="s">
        <v>275</v>
      </c>
      <c r="M382" s="630">
        <v>18</v>
      </c>
      <c r="N382" s="630" t="s">
        <v>46</v>
      </c>
      <c r="O382" s="634" t="s">
        <v>40</v>
      </c>
      <c r="P382" s="632">
        <v>40008014</v>
      </c>
      <c r="Q382" s="632" t="s">
        <v>656</v>
      </c>
      <c r="R382" s="632"/>
      <c r="S382" s="634" t="s">
        <v>284</v>
      </c>
      <c r="T382" s="635">
        <v>105867000</v>
      </c>
      <c r="U382" s="213">
        <v>0</v>
      </c>
      <c r="V382" s="769">
        <v>0</v>
      </c>
      <c r="W382" s="726">
        <f>+SUM(X382:AI382)</f>
        <v>0</v>
      </c>
      <c r="X382" s="732"/>
      <c r="Y382" s="213"/>
      <c r="Z382" s="213"/>
      <c r="AA382" s="31">
        <v>0</v>
      </c>
      <c r="AB382" s="31">
        <v>0</v>
      </c>
      <c r="AC382" s="31"/>
      <c r="AD382" s="31">
        <v>0</v>
      </c>
      <c r="AE382" s="213">
        <v>0</v>
      </c>
      <c r="AF382" s="213">
        <v>0</v>
      </c>
      <c r="AG382" s="213">
        <v>0</v>
      </c>
      <c r="AH382" s="213">
        <v>0</v>
      </c>
      <c r="AI382" s="213">
        <v>0</v>
      </c>
      <c r="AJ382" s="213">
        <f>+V382-W382</f>
        <v>0</v>
      </c>
      <c r="AK382" s="213">
        <f>+T382-U382-W382-AJ382</f>
        <v>105867000</v>
      </c>
      <c r="AL382" s="637" t="s">
        <v>48</v>
      </c>
      <c r="AM382" s="35" t="s">
        <v>938</v>
      </c>
    </row>
    <row r="383" spans="1:39" s="36" customFormat="1" ht="25.5" customHeight="1" outlineLevel="2">
      <c r="A383" s="630" t="s">
        <v>130</v>
      </c>
      <c r="B383" s="632">
        <v>30380331</v>
      </c>
      <c r="C383" s="630">
        <v>31</v>
      </c>
      <c r="D383" s="630">
        <v>2</v>
      </c>
      <c r="E383" s="630" t="s">
        <v>33</v>
      </c>
      <c r="F383" s="630" t="s">
        <v>34</v>
      </c>
      <c r="G383" s="630" t="s">
        <v>83</v>
      </c>
      <c r="H383" s="631" t="s">
        <v>49</v>
      </c>
      <c r="I383" s="632" t="s">
        <v>84</v>
      </c>
      <c r="J383" s="632" t="s">
        <v>84</v>
      </c>
      <c r="K383" s="630" t="s">
        <v>169</v>
      </c>
      <c r="L383" s="630" t="s">
        <v>275</v>
      </c>
      <c r="M383" s="633">
        <v>18</v>
      </c>
      <c r="N383" s="630" t="s">
        <v>46</v>
      </c>
      <c r="O383" s="634" t="s">
        <v>40</v>
      </c>
      <c r="P383" s="632">
        <v>30380331</v>
      </c>
      <c r="Q383" s="632" t="s">
        <v>719</v>
      </c>
      <c r="R383" s="632"/>
      <c r="S383" s="634" t="s">
        <v>277</v>
      </c>
      <c r="T383" s="635">
        <v>2851491706</v>
      </c>
      <c r="U383" s="213">
        <v>177066265</v>
      </c>
      <c r="V383" s="213">
        <v>0</v>
      </c>
      <c r="W383" s="726">
        <f>+SUM(X383:AI383)</f>
        <v>0</v>
      </c>
      <c r="X383" s="732"/>
      <c r="Y383" s="213"/>
      <c r="Z383" s="213"/>
      <c r="AA383" s="31">
        <v>0</v>
      </c>
      <c r="AB383" s="213">
        <v>0</v>
      </c>
      <c r="AC383" s="213"/>
      <c r="AD383" s="213">
        <v>0</v>
      </c>
      <c r="AE383" s="213">
        <v>0</v>
      </c>
      <c r="AF383" s="213">
        <v>0</v>
      </c>
      <c r="AG383" s="213">
        <v>0</v>
      </c>
      <c r="AH383" s="213">
        <v>0</v>
      </c>
      <c r="AI383" s="213">
        <v>0</v>
      </c>
      <c r="AJ383" s="213">
        <f>+V383-W383</f>
        <v>0</v>
      </c>
      <c r="AK383" s="213">
        <f>+T383-U383-W383-AJ383</f>
        <v>2674425441</v>
      </c>
      <c r="AL383" s="637" t="s">
        <v>43</v>
      </c>
      <c r="AM383" s="35" t="s">
        <v>63</v>
      </c>
    </row>
    <row r="384" spans="1:39" s="41" customFormat="1" ht="25.5" customHeight="1" outlineLevel="1">
      <c r="A384" s="630"/>
      <c r="B384" s="632">
        <v>40022683</v>
      </c>
      <c r="C384" s="630">
        <v>29</v>
      </c>
      <c r="D384" s="630">
        <v>5</v>
      </c>
      <c r="E384" s="640" t="s">
        <v>90</v>
      </c>
      <c r="F384" s="630" t="s">
        <v>69</v>
      </c>
      <c r="G384" s="630"/>
      <c r="H384" s="630"/>
      <c r="I384" s="632" t="s">
        <v>61</v>
      </c>
      <c r="J384" s="632"/>
      <c r="K384" s="630" t="s">
        <v>169</v>
      </c>
      <c r="L384" s="630" t="s">
        <v>275</v>
      </c>
      <c r="M384" s="630">
        <v>18</v>
      </c>
      <c r="N384" s="630" t="s">
        <v>128</v>
      </c>
      <c r="O384" s="634" t="s">
        <v>40</v>
      </c>
      <c r="P384" s="632">
        <v>40022683</v>
      </c>
      <c r="Q384" s="632"/>
      <c r="R384" s="632"/>
      <c r="S384" s="634" t="s">
        <v>286</v>
      </c>
      <c r="T384" s="635">
        <v>252187000</v>
      </c>
      <c r="U384" s="213">
        <v>0</v>
      </c>
      <c r="V384" s="769">
        <v>0</v>
      </c>
      <c r="W384" s="726">
        <f t="shared" ref="W384" si="232">+SUM(X384:AI384)</f>
        <v>0</v>
      </c>
      <c r="X384" s="732"/>
      <c r="Y384" s="213"/>
      <c r="Z384" s="213"/>
      <c r="AA384" s="31">
        <v>0</v>
      </c>
      <c r="AB384" s="31">
        <v>0</v>
      </c>
      <c r="AC384" s="213"/>
      <c r="AD384" s="213">
        <v>0</v>
      </c>
      <c r="AE384" s="213">
        <v>0</v>
      </c>
      <c r="AF384" s="213">
        <v>0</v>
      </c>
      <c r="AG384" s="213">
        <v>0</v>
      </c>
      <c r="AH384" s="213">
        <v>0</v>
      </c>
      <c r="AI384" s="213">
        <v>0</v>
      </c>
      <c r="AJ384" s="213">
        <f t="shared" ref="AJ384" si="233">+V384-W384</f>
        <v>0</v>
      </c>
      <c r="AK384" s="213">
        <f t="shared" si="231"/>
        <v>252187000</v>
      </c>
      <c r="AL384" s="637" t="s">
        <v>48</v>
      </c>
      <c r="AM384" s="35" t="s">
        <v>63</v>
      </c>
    </row>
    <row r="385" spans="1:39" s="41" customFormat="1" ht="25.5" customHeight="1" outlineLevel="1">
      <c r="A385" s="630"/>
      <c r="B385" s="632">
        <v>40022683</v>
      </c>
      <c r="C385" s="630">
        <v>29</v>
      </c>
      <c r="D385" s="630">
        <v>5</v>
      </c>
      <c r="E385" s="640" t="s">
        <v>90</v>
      </c>
      <c r="F385" s="630" t="s">
        <v>69</v>
      </c>
      <c r="G385" s="630"/>
      <c r="H385" s="630"/>
      <c r="I385" s="632" t="s">
        <v>61</v>
      </c>
      <c r="J385" s="632"/>
      <c r="K385" s="630" t="s">
        <v>169</v>
      </c>
      <c r="L385" s="630" t="s">
        <v>275</v>
      </c>
      <c r="M385" s="630">
        <v>18</v>
      </c>
      <c r="N385" s="630" t="s">
        <v>46</v>
      </c>
      <c r="O385" s="634" t="s">
        <v>40</v>
      </c>
      <c r="P385" s="632">
        <v>40022683</v>
      </c>
      <c r="Q385" s="632"/>
      <c r="R385" s="632"/>
      <c r="S385" s="634" t="s">
        <v>286</v>
      </c>
      <c r="T385" s="635">
        <v>252189000</v>
      </c>
      <c r="U385" s="213">
        <v>0</v>
      </c>
      <c r="V385" s="769">
        <v>0</v>
      </c>
      <c r="W385" s="726">
        <f>+SUM(X385:AI385)</f>
        <v>0</v>
      </c>
      <c r="X385" s="732"/>
      <c r="Y385" s="213"/>
      <c r="Z385" s="213"/>
      <c r="AA385" s="31">
        <v>0</v>
      </c>
      <c r="AB385" s="31">
        <v>0</v>
      </c>
      <c r="AC385" s="213"/>
      <c r="AD385" s="213">
        <v>0</v>
      </c>
      <c r="AE385" s="213">
        <v>0</v>
      </c>
      <c r="AF385" s="213">
        <v>0</v>
      </c>
      <c r="AG385" s="213">
        <v>0</v>
      </c>
      <c r="AH385" s="213">
        <v>0</v>
      </c>
      <c r="AI385" s="213">
        <v>0</v>
      </c>
      <c r="AJ385" s="213">
        <f>+V385-W385</f>
        <v>0</v>
      </c>
      <c r="AK385" s="213">
        <f t="shared" si="231"/>
        <v>252189000</v>
      </c>
      <c r="AL385" s="637" t="s">
        <v>48</v>
      </c>
      <c r="AM385" s="35" t="s">
        <v>63</v>
      </c>
    </row>
    <row r="386" spans="1:39" s="41" customFormat="1" ht="25.5" customHeight="1" outlineLevel="1">
      <c r="A386" s="630" t="s">
        <v>115</v>
      </c>
      <c r="B386" s="632">
        <v>40027009</v>
      </c>
      <c r="C386" s="630">
        <v>31</v>
      </c>
      <c r="D386" s="630">
        <v>2</v>
      </c>
      <c r="E386" s="630" t="s">
        <v>33</v>
      </c>
      <c r="F386" s="630" t="s">
        <v>69</v>
      </c>
      <c r="G386" s="630"/>
      <c r="H386" s="630"/>
      <c r="I386" s="632" t="s">
        <v>37</v>
      </c>
      <c r="J386" s="26" t="s">
        <v>37</v>
      </c>
      <c r="K386" s="630" t="s">
        <v>169</v>
      </c>
      <c r="L386" s="630" t="s">
        <v>275</v>
      </c>
      <c r="M386" s="630">
        <v>18</v>
      </c>
      <c r="N386" s="630" t="s">
        <v>46</v>
      </c>
      <c r="O386" s="634" t="s">
        <v>40</v>
      </c>
      <c r="P386" s="632">
        <v>40027009</v>
      </c>
      <c r="Q386" s="632"/>
      <c r="R386" s="632" t="s">
        <v>717</v>
      </c>
      <c r="S386" s="634" t="s">
        <v>285</v>
      </c>
      <c r="T386" s="635">
        <v>900500000</v>
      </c>
      <c r="U386" s="213">
        <v>0</v>
      </c>
      <c r="V386" s="213">
        <v>0</v>
      </c>
      <c r="W386" s="726">
        <f>+SUM(X386:AI386)</f>
        <v>0</v>
      </c>
      <c r="X386" s="732"/>
      <c r="Y386" s="213"/>
      <c r="Z386" s="213"/>
      <c r="AA386" s="31">
        <v>0</v>
      </c>
      <c r="AB386" s="31">
        <v>0</v>
      </c>
      <c r="AC386" s="31"/>
      <c r="AD386" s="31">
        <v>0</v>
      </c>
      <c r="AE386" s="213">
        <v>0</v>
      </c>
      <c r="AF386" s="213">
        <v>0</v>
      </c>
      <c r="AG386" s="213">
        <v>0</v>
      </c>
      <c r="AH386" s="213">
        <v>0</v>
      </c>
      <c r="AI386" s="213">
        <v>0</v>
      </c>
      <c r="AJ386" s="213">
        <f>+V386-W386</f>
        <v>0</v>
      </c>
      <c r="AK386" s="213">
        <f t="shared" si="231"/>
        <v>900500000</v>
      </c>
      <c r="AL386" s="637" t="s">
        <v>48</v>
      </c>
      <c r="AM386" s="35" t="s">
        <v>63</v>
      </c>
    </row>
    <row r="387" spans="1:39" s="41" customFormat="1" ht="25.5" customHeight="1" outlineLevel="1">
      <c r="A387" s="38"/>
      <c r="B387" s="42"/>
      <c r="C387" s="38"/>
      <c r="D387" s="38"/>
      <c r="E387" s="38"/>
      <c r="F387" s="38"/>
      <c r="G387" s="39"/>
      <c r="H387" s="39"/>
      <c r="I387" s="40"/>
      <c r="J387" s="40"/>
      <c r="K387" s="39"/>
      <c r="L387" s="39"/>
      <c r="M387" s="39"/>
      <c r="N387" s="38"/>
      <c r="P387" s="42"/>
      <c r="Q387" s="42"/>
      <c r="R387" s="42"/>
      <c r="S387" s="115" t="s">
        <v>67</v>
      </c>
      <c r="T387" s="116">
        <f t="shared" ref="T387:Z387" si="234">SUBTOTAL(9,T380:T386)</f>
        <v>7178311706</v>
      </c>
      <c r="U387" s="116">
        <f t="shared" si="234"/>
        <v>186066265</v>
      </c>
      <c r="V387" s="116">
        <f t="shared" si="234"/>
        <v>60000000</v>
      </c>
      <c r="W387" s="116">
        <f t="shared" si="234"/>
        <v>0</v>
      </c>
      <c r="X387" s="116">
        <f t="shared" si="234"/>
        <v>0</v>
      </c>
      <c r="Y387" s="116">
        <f t="shared" si="234"/>
        <v>0</v>
      </c>
      <c r="Z387" s="116">
        <f t="shared" si="234"/>
        <v>0</v>
      </c>
      <c r="AA387" s="116">
        <v>0</v>
      </c>
      <c r="AB387" s="116">
        <v>0</v>
      </c>
      <c r="AC387" s="116">
        <v>0</v>
      </c>
      <c r="AD387" s="116">
        <v>0</v>
      </c>
      <c r="AE387" s="116">
        <v>0</v>
      </c>
      <c r="AF387" s="116">
        <v>0</v>
      </c>
      <c r="AG387" s="116">
        <v>0</v>
      </c>
      <c r="AH387" s="116">
        <v>0</v>
      </c>
      <c r="AI387" s="116">
        <v>0</v>
      </c>
      <c r="AJ387" s="116">
        <f>SUBTOTAL(9,AJ380:AJ386)</f>
        <v>60000000</v>
      </c>
      <c r="AK387" s="116">
        <f>SUBTOTAL(9,AK380:AK386)</f>
        <v>6932245441</v>
      </c>
      <c r="AL387" s="45"/>
      <c r="AM387" s="23"/>
    </row>
    <row r="388" spans="1:39" s="41" customFormat="1" ht="25.5" customHeight="1" outlineLevel="1">
      <c r="A388" s="38"/>
      <c r="B388" s="42"/>
      <c r="C388" s="38"/>
      <c r="D388" s="38"/>
      <c r="E388" s="38"/>
      <c r="F388" s="38"/>
      <c r="G388" s="39"/>
      <c r="H388" s="39"/>
      <c r="I388" s="40"/>
      <c r="J388" s="40"/>
      <c r="K388" s="39"/>
      <c r="L388" s="39"/>
      <c r="M388" s="39"/>
      <c r="N388" s="38"/>
      <c r="P388" s="42"/>
      <c r="Q388" s="42"/>
      <c r="R388" s="42"/>
      <c r="S388" s="46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  <c r="AH388" s="47"/>
      <c r="AI388" s="47"/>
      <c r="AJ388" s="47"/>
      <c r="AK388" s="47"/>
      <c r="AL388" s="45"/>
    </row>
    <row r="389" spans="1:39" s="36" customFormat="1" ht="25.5" customHeight="1" outlineLevel="2">
      <c r="A389" s="38"/>
      <c r="B389" s="42"/>
      <c r="C389" s="38"/>
      <c r="D389" s="38"/>
      <c r="E389" s="38"/>
      <c r="F389" s="38"/>
      <c r="G389" s="39"/>
      <c r="H389" s="39"/>
      <c r="I389" s="40"/>
      <c r="J389" s="40"/>
      <c r="K389" s="39"/>
      <c r="L389" s="39"/>
      <c r="M389" s="39"/>
      <c r="N389" s="38"/>
      <c r="O389" s="41"/>
      <c r="P389" s="42"/>
      <c r="Q389" s="42"/>
      <c r="R389" s="42"/>
      <c r="S389" s="22" t="s">
        <v>68</v>
      </c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  <c r="AH389" s="47"/>
      <c r="AI389" s="47"/>
      <c r="AJ389" s="47"/>
      <c r="AK389" s="47"/>
      <c r="AL389" s="45"/>
      <c r="AM389" s="41"/>
    </row>
    <row r="390" spans="1:39" s="41" customFormat="1" ht="25.5" customHeight="1" outlineLevel="1">
      <c r="A390" s="62"/>
      <c r="B390" s="653"/>
      <c r="C390" s="62">
        <v>31</v>
      </c>
      <c r="D390" s="62">
        <v>2</v>
      </c>
      <c r="E390" s="93" t="s">
        <v>33</v>
      </c>
      <c r="F390" s="62" t="s">
        <v>69</v>
      </c>
      <c r="G390" s="62"/>
      <c r="H390" s="62"/>
      <c r="I390" s="64" t="s">
        <v>45</v>
      </c>
      <c r="J390" s="26" t="e">
        <v>#N/A</v>
      </c>
      <c r="K390" s="62" t="s">
        <v>169</v>
      </c>
      <c r="L390" s="62" t="s">
        <v>275</v>
      </c>
      <c r="M390" s="62">
        <v>18</v>
      </c>
      <c r="N390" s="62" t="s">
        <v>46</v>
      </c>
      <c r="O390" s="66" t="s">
        <v>40</v>
      </c>
      <c r="P390" s="64"/>
      <c r="Q390" s="64"/>
      <c r="R390" s="64"/>
      <c r="S390" s="66" t="s">
        <v>858</v>
      </c>
      <c r="T390" s="67">
        <v>500000000</v>
      </c>
      <c r="U390" s="68">
        <v>0</v>
      </c>
      <c r="V390" s="68">
        <v>0</v>
      </c>
      <c r="W390" s="728">
        <f t="shared" ref="W390" si="235">+SUM(X390:AI390)</f>
        <v>0</v>
      </c>
      <c r="X390" s="724"/>
      <c r="Y390" s="31"/>
      <c r="Z390" s="31"/>
      <c r="AA390" s="31"/>
      <c r="AB390" s="31"/>
      <c r="AC390" s="31"/>
      <c r="AD390" s="31"/>
      <c r="AE390" s="31">
        <v>0</v>
      </c>
      <c r="AF390" s="31">
        <v>0</v>
      </c>
      <c r="AG390" s="31">
        <v>0</v>
      </c>
      <c r="AH390" s="31">
        <v>0</v>
      </c>
      <c r="AI390" s="31">
        <v>0</v>
      </c>
      <c r="AJ390" s="68">
        <f t="shared" ref="AJ390" si="236">+V390-W390</f>
        <v>0</v>
      </c>
      <c r="AK390" s="68">
        <f>+T390-U390-W390-AJ390</f>
        <v>500000000</v>
      </c>
      <c r="AL390" s="69" t="s">
        <v>48</v>
      </c>
      <c r="AM390" s="35" t="s">
        <v>859</v>
      </c>
    </row>
    <row r="391" spans="1:39" s="41" customFormat="1" ht="25.5" customHeight="1" outlineLevel="1">
      <c r="A391" s="38"/>
      <c r="B391" s="42"/>
      <c r="C391" s="38"/>
      <c r="D391" s="38"/>
      <c r="E391" s="38"/>
      <c r="F391" s="38"/>
      <c r="G391" s="39"/>
      <c r="H391" s="39"/>
      <c r="I391" s="40"/>
      <c r="J391" s="40"/>
      <c r="K391" s="39"/>
      <c r="L391" s="39"/>
      <c r="M391" s="39"/>
      <c r="N391" s="38"/>
      <c r="P391" s="42"/>
      <c r="Q391" s="42"/>
      <c r="R391" s="42"/>
      <c r="S391" s="112" t="s">
        <v>79</v>
      </c>
      <c r="T391" s="98">
        <f>SUBTOTAL(9,T390:T390)</f>
        <v>500000000</v>
      </c>
      <c r="U391" s="98">
        <f t="shared" ref="U391:AK391" si="237">SUBTOTAL(9,U390:U390)</f>
        <v>0</v>
      </c>
      <c r="V391" s="98">
        <f t="shared" si="237"/>
        <v>0</v>
      </c>
      <c r="W391" s="98">
        <f t="shared" si="237"/>
        <v>0</v>
      </c>
      <c r="X391" s="98">
        <f t="shared" si="237"/>
        <v>0</v>
      </c>
      <c r="Y391" s="98">
        <f t="shared" si="237"/>
        <v>0</v>
      </c>
      <c r="Z391" s="98">
        <f t="shared" si="237"/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>
        <v>0</v>
      </c>
      <c r="AG391" s="98">
        <v>0</v>
      </c>
      <c r="AH391" s="98">
        <v>0</v>
      </c>
      <c r="AI391" s="98">
        <v>0</v>
      </c>
      <c r="AJ391" s="98">
        <f t="shared" si="237"/>
        <v>0</v>
      </c>
      <c r="AK391" s="98">
        <f t="shared" si="237"/>
        <v>500000000</v>
      </c>
      <c r="AL391" s="45"/>
      <c r="AM391" s="613"/>
    </row>
    <row r="392" spans="1:39" s="82" customFormat="1" ht="24.75" customHeight="1" outlineLevel="1">
      <c r="A392" s="38"/>
      <c r="B392" s="42"/>
      <c r="C392" s="38"/>
      <c r="D392" s="38"/>
      <c r="E392" s="38"/>
      <c r="F392" s="38"/>
      <c r="G392" s="39"/>
      <c r="H392" s="39"/>
      <c r="I392" s="40"/>
      <c r="J392" s="40"/>
      <c r="K392" s="39"/>
      <c r="L392" s="39"/>
      <c r="M392" s="39"/>
      <c r="N392" s="38"/>
      <c r="O392" s="41"/>
      <c r="P392" s="42"/>
      <c r="Q392" s="42"/>
      <c r="R392" s="42"/>
      <c r="S392" s="46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5"/>
      <c r="AM392" s="41"/>
    </row>
    <row r="393" spans="1:39" s="77" customFormat="1" ht="24.75" customHeight="1" outlineLevel="1">
      <c r="A393" s="39"/>
      <c r="B393" s="76"/>
      <c r="C393" s="75"/>
      <c r="D393" s="75"/>
      <c r="E393" s="39"/>
      <c r="F393" s="39"/>
      <c r="G393" s="39"/>
      <c r="H393" s="39"/>
      <c r="I393" s="40"/>
      <c r="J393" s="40"/>
      <c r="K393" s="39"/>
      <c r="L393" s="39"/>
      <c r="M393" s="39"/>
      <c r="N393" s="75"/>
      <c r="P393" s="76"/>
      <c r="Q393" s="42"/>
      <c r="R393" s="42"/>
      <c r="S393" s="78" t="s">
        <v>166</v>
      </c>
      <c r="T393" s="79">
        <f t="shared" ref="T393:Z393" si="238">T377+T387+T391</f>
        <v>31023466662</v>
      </c>
      <c r="U393" s="79">
        <f t="shared" si="238"/>
        <v>15258816406</v>
      </c>
      <c r="V393" s="79">
        <f t="shared" si="238"/>
        <v>3553796370</v>
      </c>
      <c r="W393" s="79">
        <f t="shared" si="238"/>
        <v>2682341215</v>
      </c>
      <c r="X393" s="79">
        <f t="shared" si="238"/>
        <v>0</v>
      </c>
      <c r="Y393" s="79">
        <f t="shared" si="238"/>
        <v>0</v>
      </c>
      <c r="Z393" s="79">
        <f t="shared" si="238"/>
        <v>0</v>
      </c>
      <c r="AA393" s="79">
        <v>321262059</v>
      </c>
      <c r="AB393" s="79">
        <v>286831407</v>
      </c>
      <c r="AC393" s="79">
        <v>118869810</v>
      </c>
      <c r="AD393" s="79">
        <v>150553933</v>
      </c>
      <c r="AE393" s="79">
        <v>210153650</v>
      </c>
      <c r="AF393" s="79">
        <v>298222508</v>
      </c>
      <c r="AG393" s="79">
        <v>779848301</v>
      </c>
      <c r="AH393" s="79">
        <v>4215646</v>
      </c>
      <c r="AI393" s="79">
        <v>512383901</v>
      </c>
      <c r="AJ393" s="79">
        <f>AJ377+AJ387+AJ391</f>
        <v>871455155</v>
      </c>
      <c r="AK393" s="79">
        <f>AK377+AK387+AK391</f>
        <v>12210853886</v>
      </c>
      <c r="AL393" s="103"/>
      <c r="AM393" s="82"/>
    </row>
    <row r="394" spans="1:39" s="82" customFormat="1" ht="24.75" customHeight="1" outlineLevel="1">
      <c r="A394" s="39"/>
      <c r="B394" s="76"/>
      <c r="C394" s="75"/>
      <c r="D394" s="75"/>
      <c r="E394" s="39"/>
      <c r="F394" s="39"/>
      <c r="G394" s="39"/>
      <c r="H394" s="39"/>
      <c r="I394" s="40"/>
      <c r="J394" s="40"/>
      <c r="K394" s="39"/>
      <c r="L394" s="39"/>
      <c r="M394" s="39"/>
      <c r="N394" s="75"/>
      <c r="O394" s="77"/>
      <c r="P394" s="76"/>
      <c r="Q394" s="42"/>
      <c r="R394" s="42"/>
      <c r="S394" s="83"/>
      <c r="T394" s="84"/>
      <c r="U394" s="84"/>
      <c r="V394" s="84"/>
      <c r="W394" s="84"/>
      <c r="X394" s="84"/>
      <c r="Y394" s="84"/>
      <c r="Z394" s="84"/>
      <c r="AA394" s="84"/>
      <c r="AB394" s="84"/>
      <c r="AC394" s="84"/>
      <c r="AD394" s="84"/>
      <c r="AE394" s="84"/>
      <c r="AF394" s="84"/>
      <c r="AG394" s="84"/>
      <c r="AH394" s="84"/>
      <c r="AI394" s="84"/>
      <c r="AJ394" s="84"/>
      <c r="AK394" s="84"/>
      <c r="AL394" s="103"/>
      <c r="AM394" s="77"/>
    </row>
    <row r="395" spans="1:39" s="77" customFormat="1" ht="24.75" customHeight="1" outlineLevel="1">
      <c r="A395" s="39"/>
      <c r="B395" s="76"/>
      <c r="C395" s="75"/>
      <c r="D395" s="75"/>
      <c r="E395" s="39"/>
      <c r="F395" s="39"/>
      <c r="G395" s="39"/>
      <c r="H395" s="39"/>
      <c r="I395" s="40"/>
      <c r="J395" s="40"/>
      <c r="K395" s="39"/>
      <c r="L395" s="39"/>
      <c r="M395" s="39"/>
      <c r="N395" s="75"/>
      <c r="P395" s="76"/>
      <c r="Q395" s="42"/>
      <c r="R395" s="42"/>
      <c r="S395" s="108" t="s">
        <v>290</v>
      </c>
      <c r="T395" s="109">
        <f t="shared" ref="T395:Z395" si="239">T393+T366+T340+T323+T305+T286+T267+T247+T222+T198</f>
        <v>116523707435</v>
      </c>
      <c r="U395" s="109">
        <f t="shared" si="239"/>
        <v>31439080055</v>
      </c>
      <c r="V395" s="109">
        <f t="shared" si="239"/>
        <v>21752939510</v>
      </c>
      <c r="W395" s="109">
        <f t="shared" si="239"/>
        <v>17146593650</v>
      </c>
      <c r="X395" s="109">
        <f t="shared" si="239"/>
        <v>0</v>
      </c>
      <c r="Y395" s="109">
        <f t="shared" si="239"/>
        <v>0</v>
      </c>
      <c r="Z395" s="109">
        <f t="shared" si="239"/>
        <v>0</v>
      </c>
      <c r="AA395" s="109">
        <v>2055061902</v>
      </c>
      <c r="AB395" s="109">
        <v>2450669584</v>
      </c>
      <c r="AC395" s="109">
        <v>1908407576</v>
      </c>
      <c r="AD395" s="109">
        <v>1400736668</v>
      </c>
      <c r="AE395" s="109">
        <v>1408779518</v>
      </c>
      <c r="AF395" s="109">
        <v>1613516314</v>
      </c>
      <c r="AG395" s="109">
        <v>1834600823</v>
      </c>
      <c r="AH395" s="109">
        <v>1330402647</v>
      </c>
      <c r="AI395" s="109">
        <v>3144418618</v>
      </c>
      <c r="AJ395" s="109">
        <f>AJ393+AJ366+AJ340+AJ323+AJ305+AJ286+AJ267+AJ247+AJ222+AJ198</f>
        <v>4606345860</v>
      </c>
      <c r="AK395" s="109">
        <f>AK393+AK366+AK340+AK323+AK305+AK286+AK267+AK247+AK222+AK198</f>
        <v>63331687870</v>
      </c>
      <c r="AL395" s="103"/>
      <c r="AM395" s="82"/>
    </row>
    <row r="396" spans="1:39" s="77" customFormat="1" ht="24.75" customHeight="1" outlineLevel="1">
      <c r="A396" s="39"/>
      <c r="B396" s="76"/>
      <c r="C396" s="75"/>
      <c r="D396" s="75"/>
      <c r="E396" s="39"/>
      <c r="F396" s="39"/>
      <c r="G396" s="39"/>
      <c r="H396" s="39"/>
      <c r="I396" s="40"/>
      <c r="J396" s="40"/>
      <c r="K396" s="39"/>
      <c r="L396" s="39"/>
      <c r="M396" s="39"/>
      <c r="N396" s="75"/>
      <c r="P396" s="76"/>
      <c r="Q396" s="42"/>
      <c r="R396" s="42"/>
      <c r="S396" s="83"/>
      <c r="T396" s="84"/>
      <c r="U396" s="84"/>
      <c r="V396" s="84"/>
      <c r="W396" s="84"/>
      <c r="X396" s="84"/>
      <c r="Y396" s="84"/>
      <c r="Z396" s="84"/>
      <c r="AA396" s="84"/>
      <c r="AB396" s="84"/>
      <c r="AC396" s="84"/>
      <c r="AD396" s="84"/>
      <c r="AE396" s="84"/>
      <c r="AF396" s="84"/>
      <c r="AG396" s="84"/>
      <c r="AH396" s="84"/>
      <c r="AI396" s="84"/>
      <c r="AJ396" s="84"/>
      <c r="AK396" s="84"/>
      <c r="AL396" s="103"/>
    </row>
    <row r="397" spans="1:39" s="23" customFormat="1" ht="25.5" customHeight="1" outlineLevel="1">
      <c r="A397" s="39"/>
      <c r="B397" s="40"/>
      <c r="C397" s="39"/>
      <c r="D397" s="39"/>
      <c r="E397" s="39"/>
      <c r="F397" s="39"/>
      <c r="G397" s="39"/>
      <c r="H397" s="39"/>
      <c r="I397" s="40"/>
      <c r="J397" s="40"/>
      <c r="K397" s="39"/>
      <c r="L397" s="39"/>
      <c r="M397" s="39"/>
      <c r="N397" s="39"/>
      <c r="O397" s="86"/>
      <c r="P397" s="40"/>
      <c r="Q397" s="42"/>
      <c r="R397" s="42"/>
      <c r="S397" s="87" t="s">
        <v>291</v>
      </c>
      <c r="T397" s="88"/>
      <c r="U397" s="88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89"/>
      <c r="AM397" s="77"/>
    </row>
    <row r="398" spans="1:39" s="36" customFormat="1" ht="25.5" customHeight="1" outlineLevel="2">
      <c r="A398" s="38"/>
      <c r="B398" s="42"/>
      <c r="C398" s="38"/>
      <c r="D398" s="38"/>
      <c r="E398" s="38"/>
      <c r="F398" s="38"/>
      <c r="G398" s="39"/>
      <c r="H398" s="39"/>
      <c r="I398" s="40"/>
      <c r="J398" s="40"/>
      <c r="K398" s="39"/>
      <c r="L398" s="39"/>
      <c r="M398" s="39"/>
      <c r="N398" s="38"/>
      <c r="O398" s="41"/>
      <c r="P398" s="42"/>
      <c r="Q398" s="42"/>
      <c r="R398" s="42"/>
      <c r="S398" s="22" t="s">
        <v>32</v>
      </c>
      <c r="T398" s="49"/>
      <c r="U398" s="49"/>
      <c r="V398" s="50"/>
      <c r="W398" s="50"/>
      <c r="X398" s="50"/>
      <c r="Y398" s="50"/>
      <c r="Z398" s="50"/>
      <c r="AA398" s="51"/>
      <c r="AB398" s="51"/>
      <c r="AC398" s="51"/>
      <c r="AD398" s="51"/>
      <c r="AE398" s="51"/>
      <c r="AF398" s="51"/>
      <c r="AG398" s="51"/>
      <c r="AH398" s="51"/>
      <c r="AI398" s="51"/>
      <c r="AJ398" s="50"/>
      <c r="AK398" s="50"/>
      <c r="AL398" s="45"/>
      <c r="AM398" s="23"/>
    </row>
    <row r="399" spans="1:39" s="23" customFormat="1" ht="25.5" customHeight="1" outlineLevel="1">
      <c r="A399" s="24"/>
      <c r="B399" s="653">
        <v>30341232</v>
      </c>
      <c r="C399" s="24">
        <v>31</v>
      </c>
      <c r="D399" s="24">
        <v>2</v>
      </c>
      <c r="E399" s="24" t="s">
        <v>33</v>
      </c>
      <c r="F399" s="24" t="s">
        <v>34</v>
      </c>
      <c r="G399" s="24" t="s">
        <v>35</v>
      </c>
      <c r="H399" s="25" t="s">
        <v>154</v>
      </c>
      <c r="I399" s="26" t="s">
        <v>72</v>
      </c>
      <c r="J399" s="26" t="s">
        <v>932</v>
      </c>
      <c r="K399" s="24" t="s">
        <v>292</v>
      </c>
      <c r="L399" s="24" t="s">
        <v>293</v>
      </c>
      <c r="M399" s="27">
        <v>19</v>
      </c>
      <c r="N399" s="24" t="s">
        <v>46</v>
      </c>
      <c r="O399" s="28" t="s">
        <v>40</v>
      </c>
      <c r="P399" s="26">
        <v>30341232</v>
      </c>
      <c r="Q399" s="26" t="s">
        <v>721</v>
      </c>
      <c r="R399" s="26"/>
      <c r="S399" s="28" t="s">
        <v>294</v>
      </c>
      <c r="T399" s="29">
        <v>160308499</v>
      </c>
      <c r="U399" s="33">
        <v>126194543</v>
      </c>
      <c r="V399" s="33">
        <f>44657275-10543319</f>
        <v>34113956</v>
      </c>
      <c r="W399" s="725">
        <f t="shared" ref="W399:W456" si="240">+SUM(X399:AI399)</f>
        <v>29525431</v>
      </c>
      <c r="X399" s="32"/>
      <c r="Y399" s="31"/>
      <c r="Z399" s="31"/>
      <c r="AA399" s="31">
        <v>0</v>
      </c>
      <c r="AB399" s="31">
        <v>0</v>
      </c>
      <c r="AC399" s="31"/>
      <c r="AD399" s="31">
        <v>0</v>
      </c>
      <c r="AE399" s="31">
        <v>0</v>
      </c>
      <c r="AF399" s="31">
        <v>0</v>
      </c>
      <c r="AG399" s="31">
        <v>12233809</v>
      </c>
      <c r="AH399" s="31">
        <v>0</v>
      </c>
      <c r="AI399" s="31">
        <v>17291622</v>
      </c>
      <c r="AJ399" s="33">
        <f t="shared" ref="AJ399:AJ456" si="241">+V399-W399</f>
        <v>4588525</v>
      </c>
      <c r="AK399" s="33">
        <f t="shared" ref="AK399:AK406" si="242">+T399-U399-W399-AJ399</f>
        <v>0</v>
      </c>
      <c r="AL399" s="34" t="s">
        <v>43</v>
      </c>
      <c r="AM399" s="35" t="s">
        <v>44</v>
      </c>
    </row>
    <row r="400" spans="1:39" s="36" customFormat="1" ht="25.5" customHeight="1" outlineLevel="2">
      <c r="A400" s="24"/>
      <c r="B400" s="653">
        <v>30485368</v>
      </c>
      <c r="C400" s="24">
        <v>31</v>
      </c>
      <c r="D400" s="24">
        <v>2</v>
      </c>
      <c r="E400" s="24" t="s">
        <v>33</v>
      </c>
      <c r="F400" s="24" t="s">
        <v>34</v>
      </c>
      <c r="G400" s="127" t="s">
        <v>35</v>
      </c>
      <c r="H400" s="127" t="s">
        <v>49</v>
      </c>
      <c r="I400" s="26" t="s">
        <v>61</v>
      </c>
      <c r="J400" s="26" t="s">
        <v>84</v>
      </c>
      <c r="K400" s="24" t="s">
        <v>292</v>
      </c>
      <c r="L400" s="24" t="s">
        <v>293</v>
      </c>
      <c r="M400" s="27">
        <v>19</v>
      </c>
      <c r="N400" s="24" t="s">
        <v>46</v>
      </c>
      <c r="O400" s="28" t="s">
        <v>56</v>
      </c>
      <c r="P400" s="26">
        <v>30485368</v>
      </c>
      <c r="Q400" s="26" t="s">
        <v>722</v>
      </c>
      <c r="R400" s="26"/>
      <c r="S400" s="28" t="s">
        <v>295</v>
      </c>
      <c r="T400" s="29">
        <v>101500000</v>
      </c>
      <c r="U400" s="33">
        <v>30300000</v>
      </c>
      <c r="V400" s="33">
        <f>20000000+10543319+9856681</f>
        <v>40400000</v>
      </c>
      <c r="W400" s="210">
        <f t="shared" si="240"/>
        <v>40400000</v>
      </c>
      <c r="X400" s="128"/>
      <c r="Y400" s="128"/>
      <c r="Z400" s="128"/>
      <c r="AA400" s="31">
        <v>0</v>
      </c>
      <c r="AB400" s="31">
        <v>0</v>
      </c>
      <c r="AC400" s="31"/>
      <c r="AD400" s="31">
        <v>0</v>
      </c>
      <c r="AE400" s="31">
        <v>0</v>
      </c>
      <c r="AF400" s="31">
        <v>0</v>
      </c>
      <c r="AG400" s="31">
        <v>0</v>
      </c>
      <c r="AH400" s="31">
        <v>0</v>
      </c>
      <c r="AI400" s="31">
        <v>40400000</v>
      </c>
      <c r="AJ400" s="33">
        <f t="shared" si="241"/>
        <v>0</v>
      </c>
      <c r="AK400" s="33">
        <f t="shared" si="242"/>
        <v>30800000</v>
      </c>
      <c r="AL400" s="34" t="s">
        <v>43</v>
      </c>
      <c r="AM400" s="35" t="s">
        <v>44</v>
      </c>
    </row>
    <row r="401" spans="1:39" s="41" customFormat="1" ht="25.5" customHeight="1" outlineLevel="1">
      <c r="A401" s="614" t="s">
        <v>115</v>
      </c>
      <c r="B401" s="653">
        <v>40012136</v>
      </c>
      <c r="C401" s="614">
        <v>31</v>
      </c>
      <c r="D401" s="614">
        <v>2</v>
      </c>
      <c r="E401" s="614" t="s">
        <v>33</v>
      </c>
      <c r="F401" s="614" t="s">
        <v>69</v>
      </c>
      <c r="G401" s="614" t="s">
        <v>83</v>
      </c>
      <c r="H401" s="614" t="s">
        <v>204</v>
      </c>
      <c r="I401" s="616" t="s">
        <v>204</v>
      </c>
      <c r="J401" s="26" t="s">
        <v>204</v>
      </c>
      <c r="K401" s="614" t="s">
        <v>292</v>
      </c>
      <c r="L401" s="614" t="s">
        <v>293</v>
      </c>
      <c r="M401" s="645">
        <v>19</v>
      </c>
      <c r="N401" s="614" t="s">
        <v>303</v>
      </c>
      <c r="O401" s="618" t="s">
        <v>40</v>
      </c>
      <c r="P401" s="616">
        <v>40012136</v>
      </c>
      <c r="Q401" s="616"/>
      <c r="R401" s="616"/>
      <c r="S401" s="618" t="s">
        <v>304</v>
      </c>
      <c r="T401" s="619">
        <v>189406000</v>
      </c>
      <c r="U401" s="209">
        <v>0</v>
      </c>
      <c r="V401" s="209">
        <v>189406000</v>
      </c>
      <c r="W401" s="725">
        <f>+SUM(X401:AI401)</f>
        <v>189406000</v>
      </c>
      <c r="X401" s="32"/>
      <c r="Y401" s="31"/>
      <c r="Z401" s="31"/>
      <c r="AA401" s="31">
        <v>0</v>
      </c>
      <c r="AB401" s="31">
        <v>0</v>
      </c>
      <c r="AC401" s="31"/>
      <c r="AD401" s="31">
        <v>0</v>
      </c>
      <c r="AE401" s="31">
        <v>0</v>
      </c>
      <c r="AF401" s="31">
        <v>0</v>
      </c>
      <c r="AG401" s="31">
        <v>0</v>
      </c>
      <c r="AH401" s="31">
        <v>189406000</v>
      </c>
      <c r="AI401" s="31">
        <v>0</v>
      </c>
      <c r="AJ401" s="209">
        <f>+V401-W401</f>
        <v>0</v>
      </c>
      <c r="AK401" s="209">
        <f t="shared" si="242"/>
        <v>0</v>
      </c>
      <c r="AL401" s="621" t="s">
        <v>43</v>
      </c>
      <c r="AM401" s="35" t="s">
        <v>653</v>
      </c>
    </row>
    <row r="402" spans="1:39" s="23" customFormat="1" ht="25.5" customHeight="1" outlineLevel="1">
      <c r="A402" s="646"/>
      <c r="B402" s="656" t="s">
        <v>76</v>
      </c>
      <c r="C402" s="646">
        <v>33</v>
      </c>
      <c r="D402" s="646"/>
      <c r="E402" s="646" t="s">
        <v>76</v>
      </c>
      <c r="F402" s="646" t="s">
        <v>69</v>
      </c>
      <c r="G402" s="646" t="s">
        <v>35</v>
      </c>
      <c r="H402" s="647" t="s">
        <v>49</v>
      </c>
      <c r="I402" s="648" t="s">
        <v>61</v>
      </c>
      <c r="J402" s="648"/>
      <c r="K402" s="646" t="s">
        <v>292</v>
      </c>
      <c r="L402" s="646" t="s">
        <v>293</v>
      </c>
      <c r="M402" s="645">
        <v>19</v>
      </c>
      <c r="N402" s="646" t="s">
        <v>76</v>
      </c>
      <c r="O402" s="626" t="s">
        <v>40</v>
      </c>
      <c r="P402" s="648" t="s">
        <v>76</v>
      </c>
      <c r="Q402" s="648"/>
      <c r="R402" s="648"/>
      <c r="S402" s="626" t="s">
        <v>77</v>
      </c>
      <c r="T402" s="740">
        <f>+V402</f>
        <v>202509245</v>
      </c>
      <c r="U402" s="209">
        <v>0</v>
      </c>
      <c r="V402" s="209">
        <v>202509245</v>
      </c>
      <c r="W402" s="725">
        <f>+SUM(X402:AI402)</f>
        <v>202509245</v>
      </c>
      <c r="X402" s="32"/>
      <c r="Y402" s="31"/>
      <c r="Z402" s="31"/>
      <c r="AA402" s="31">
        <v>0</v>
      </c>
      <c r="AB402" s="31"/>
      <c r="AC402" s="31">
        <v>68391040</v>
      </c>
      <c r="AD402" s="31">
        <v>23925360</v>
      </c>
      <c r="AE402" s="31">
        <v>0</v>
      </c>
      <c r="AF402" s="31"/>
      <c r="AG402" s="31">
        <v>44222959</v>
      </c>
      <c r="AH402" s="31">
        <v>38968869</v>
      </c>
      <c r="AI402" s="31">
        <v>27001017</v>
      </c>
      <c r="AJ402" s="209">
        <f>+V402-W402</f>
        <v>0</v>
      </c>
      <c r="AK402" s="209">
        <f t="shared" si="242"/>
        <v>0</v>
      </c>
      <c r="AL402" s="649" t="s">
        <v>78</v>
      </c>
      <c r="AM402" s="35" t="s">
        <v>44</v>
      </c>
    </row>
    <row r="403" spans="1:39" s="41" customFormat="1" ht="25.5" customHeight="1" outlineLevel="1">
      <c r="A403" s="622"/>
      <c r="B403" s="657">
        <v>30083781</v>
      </c>
      <c r="C403" s="622">
        <v>31</v>
      </c>
      <c r="D403" s="622">
        <v>1</v>
      </c>
      <c r="E403" s="622" t="s">
        <v>188</v>
      </c>
      <c r="F403" s="622" t="s">
        <v>69</v>
      </c>
      <c r="G403" s="614" t="s">
        <v>83</v>
      </c>
      <c r="H403" s="614" t="s">
        <v>49</v>
      </c>
      <c r="I403" s="650" t="s">
        <v>50</v>
      </c>
      <c r="J403" s="650"/>
      <c r="K403" s="622" t="s">
        <v>292</v>
      </c>
      <c r="L403" s="622" t="s">
        <v>293</v>
      </c>
      <c r="M403" s="614">
        <v>19</v>
      </c>
      <c r="N403" s="622" t="s">
        <v>46</v>
      </c>
      <c r="O403" s="625" t="s">
        <v>40</v>
      </c>
      <c r="P403" s="650">
        <v>30083781</v>
      </c>
      <c r="Q403" s="650" t="s">
        <v>722</v>
      </c>
      <c r="R403" s="650"/>
      <c r="S403" s="625" t="s">
        <v>302</v>
      </c>
      <c r="T403" s="619">
        <v>9375000</v>
      </c>
      <c r="U403" s="209">
        <v>0</v>
      </c>
      <c r="V403" s="209">
        <v>9375000</v>
      </c>
      <c r="W403" s="725">
        <f>+SUM(X403:AI403)</f>
        <v>0</v>
      </c>
      <c r="X403" s="32"/>
      <c r="Y403" s="31"/>
      <c r="Z403" s="31"/>
      <c r="AA403" s="31">
        <v>0</v>
      </c>
      <c r="AB403" s="31">
        <v>0</v>
      </c>
      <c r="AC403" s="31"/>
      <c r="AD403" s="31">
        <v>0</v>
      </c>
      <c r="AE403" s="31">
        <v>0</v>
      </c>
      <c r="AF403" s="31">
        <v>0</v>
      </c>
      <c r="AG403" s="31">
        <v>0</v>
      </c>
      <c r="AH403" s="31">
        <v>0</v>
      </c>
      <c r="AI403" s="31">
        <v>0</v>
      </c>
      <c r="AJ403" s="209">
        <f>+V403-W403</f>
        <v>9375000</v>
      </c>
      <c r="AK403" s="209">
        <f t="shared" si="242"/>
        <v>0</v>
      </c>
      <c r="AL403" s="651" t="s">
        <v>48</v>
      </c>
      <c r="AM403" s="35" t="s">
        <v>44</v>
      </c>
    </row>
    <row r="404" spans="1:39" s="36" customFormat="1" ht="25.5" customHeight="1" outlineLevel="2">
      <c r="A404" s="614"/>
      <c r="B404" s="653">
        <v>40009233</v>
      </c>
      <c r="C404" s="614">
        <v>31</v>
      </c>
      <c r="D404" s="614">
        <v>2</v>
      </c>
      <c r="E404" s="614" t="s">
        <v>33</v>
      </c>
      <c r="F404" s="614" t="s">
        <v>60</v>
      </c>
      <c r="G404" s="614" t="s">
        <v>35</v>
      </c>
      <c r="H404" s="615" t="s">
        <v>154</v>
      </c>
      <c r="I404" s="616" t="s">
        <v>72</v>
      </c>
      <c r="J404" s="26" t="s">
        <v>932</v>
      </c>
      <c r="K404" s="614" t="s">
        <v>292</v>
      </c>
      <c r="L404" s="614" t="s">
        <v>293</v>
      </c>
      <c r="M404" s="628">
        <v>19</v>
      </c>
      <c r="N404" s="614" t="s">
        <v>46</v>
      </c>
      <c r="O404" s="618" t="s">
        <v>40</v>
      </c>
      <c r="P404" s="616">
        <v>40009233</v>
      </c>
      <c r="Q404" s="616" t="s">
        <v>721</v>
      </c>
      <c r="R404" s="616"/>
      <c r="S404" s="618" t="s">
        <v>297</v>
      </c>
      <c r="T404" s="619">
        <v>659095000</v>
      </c>
      <c r="U404" s="209">
        <v>256882357</v>
      </c>
      <c r="V404" s="209">
        <f>+W404</f>
        <v>310428131</v>
      </c>
      <c r="W404" s="725">
        <f>+SUM(X404:AI404)</f>
        <v>310428131</v>
      </c>
      <c r="X404" s="32"/>
      <c r="Y404" s="31"/>
      <c r="Z404" s="31"/>
      <c r="AA404" s="31">
        <v>17808417</v>
      </c>
      <c r="AB404" s="31">
        <v>11498592</v>
      </c>
      <c r="AC404" s="31">
        <v>3500000</v>
      </c>
      <c r="AD404" s="31">
        <v>13166845</v>
      </c>
      <c r="AE404" s="31">
        <v>1750000</v>
      </c>
      <c r="AF404" s="31">
        <v>32894716</v>
      </c>
      <c r="AG404" s="31">
        <v>27438232</v>
      </c>
      <c r="AH404" s="31">
        <v>108490092</v>
      </c>
      <c r="AI404" s="31">
        <v>93881237</v>
      </c>
      <c r="AJ404" s="209">
        <f>+V404-W404</f>
        <v>0</v>
      </c>
      <c r="AK404" s="209">
        <f t="shared" si="242"/>
        <v>91784512</v>
      </c>
      <c r="AL404" s="621" t="s">
        <v>43</v>
      </c>
      <c r="AM404" s="35" t="s">
        <v>44</v>
      </c>
    </row>
    <row r="405" spans="1:39" s="23" customFormat="1" ht="25.5" customHeight="1" outlineLevel="1">
      <c r="A405" s="614" t="s">
        <v>130</v>
      </c>
      <c r="B405" s="653">
        <v>30093349</v>
      </c>
      <c r="C405" s="614">
        <v>31</v>
      </c>
      <c r="D405" s="614">
        <v>2</v>
      </c>
      <c r="E405" s="614" t="s">
        <v>33</v>
      </c>
      <c r="F405" s="614" t="s">
        <v>60</v>
      </c>
      <c r="G405" s="614" t="s">
        <v>83</v>
      </c>
      <c r="H405" s="615" t="s">
        <v>49</v>
      </c>
      <c r="I405" s="616" t="s">
        <v>84</v>
      </c>
      <c r="J405" s="26" t="s">
        <v>84</v>
      </c>
      <c r="K405" s="614" t="s">
        <v>292</v>
      </c>
      <c r="L405" s="614" t="s">
        <v>293</v>
      </c>
      <c r="M405" s="628">
        <v>19</v>
      </c>
      <c r="N405" s="614" t="s">
        <v>46</v>
      </c>
      <c r="O405" s="618" t="s">
        <v>40</v>
      </c>
      <c r="P405" s="616">
        <v>30093349</v>
      </c>
      <c r="Q405" s="616" t="s">
        <v>722</v>
      </c>
      <c r="R405" s="616"/>
      <c r="S405" s="618" t="s">
        <v>298</v>
      </c>
      <c r="T405" s="619">
        <v>563580000</v>
      </c>
      <c r="U405" s="209">
        <v>0</v>
      </c>
      <c r="V405" s="209">
        <f>+W405</f>
        <v>488679833</v>
      </c>
      <c r="W405" s="725">
        <f>+SUM(X405:AI405)</f>
        <v>488679833</v>
      </c>
      <c r="X405" s="32"/>
      <c r="Y405" s="31"/>
      <c r="Z405" s="31"/>
      <c r="AA405" s="31">
        <v>3224000</v>
      </c>
      <c r="AB405" s="31">
        <v>90857615</v>
      </c>
      <c r="AC405" s="31">
        <v>38856684</v>
      </c>
      <c r="AD405" s="31">
        <v>64420498</v>
      </c>
      <c r="AE405" s="31">
        <v>153531682</v>
      </c>
      <c r="AF405" s="31">
        <v>39598879</v>
      </c>
      <c r="AG405" s="31">
        <v>0</v>
      </c>
      <c r="AH405" s="31">
        <v>98190475</v>
      </c>
      <c r="AI405" s="31">
        <v>0</v>
      </c>
      <c r="AJ405" s="209">
        <f>+V405-W405</f>
        <v>0</v>
      </c>
      <c r="AK405" s="209">
        <f t="shared" si="242"/>
        <v>74900167</v>
      </c>
      <c r="AL405" s="621" t="s">
        <v>43</v>
      </c>
      <c r="AM405" s="35" t="s">
        <v>44</v>
      </c>
    </row>
    <row r="406" spans="1:39" s="36" customFormat="1" ht="25.5" customHeight="1" outlineLevel="2">
      <c r="A406" s="24"/>
      <c r="B406" s="653">
        <v>30109898</v>
      </c>
      <c r="C406" s="24">
        <v>31</v>
      </c>
      <c r="D406" s="24">
        <v>2</v>
      </c>
      <c r="E406" s="24" t="s">
        <v>33</v>
      </c>
      <c r="F406" s="24" t="s">
        <v>34</v>
      </c>
      <c r="G406" s="24" t="s">
        <v>83</v>
      </c>
      <c r="H406" s="25" t="s">
        <v>154</v>
      </c>
      <c r="I406" s="26" t="s">
        <v>72</v>
      </c>
      <c r="J406" s="26" t="s">
        <v>932</v>
      </c>
      <c r="K406" s="24" t="s">
        <v>292</v>
      </c>
      <c r="L406" s="24" t="s">
        <v>293</v>
      </c>
      <c r="M406" s="27">
        <v>19</v>
      </c>
      <c r="N406" s="24" t="s">
        <v>46</v>
      </c>
      <c r="O406" s="28" t="s">
        <v>40</v>
      </c>
      <c r="P406" s="26">
        <v>30109898</v>
      </c>
      <c r="Q406" s="26" t="s">
        <v>721</v>
      </c>
      <c r="R406" s="26"/>
      <c r="S406" s="28" t="s">
        <v>296</v>
      </c>
      <c r="T406" s="29">
        <v>661606000</v>
      </c>
      <c r="U406" s="33">
        <v>642350200</v>
      </c>
      <c r="V406" s="33">
        <f>121211731-101955931-221000</f>
        <v>19034800</v>
      </c>
      <c r="W406" s="725">
        <f t="shared" si="240"/>
        <v>2415197</v>
      </c>
      <c r="X406" s="32"/>
      <c r="Y406" s="31"/>
      <c r="Z406" s="31"/>
      <c r="AA406" s="31">
        <v>0</v>
      </c>
      <c r="AB406" s="31">
        <v>0</v>
      </c>
      <c r="AC406" s="31"/>
      <c r="AD406" s="31">
        <v>0</v>
      </c>
      <c r="AE406" s="31">
        <v>0</v>
      </c>
      <c r="AF406" s="31">
        <v>0</v>
      </c>
      <c r="AG406" s="31">
        <v>0</v>
      </c>
      <c r="AH406" s="31">
        <v>0</v>
      </c>
      <c r="AI406" s="31">
        <v>2415197</v>
      </c>
      <c r="AJ406" s="33">
        <f t="shared" si="241"/>
        <v>16619603</v>
      </c>
      <c r="AK406" s="33">
        <f t="shared" si="242"/>
        <v>221000</v>
      </c>
      <c r="AL406" s="34" t="s">
        <v>43</v>
      </c>
      <c r="AM406" s="35" t="s">
        <v>44</v>
      </c>
    </row>
    <row r="407" spans="1:39" s="23" customFormat="1" ht="25.5" customHeight="1" outlineLevel="1">
      <c r="A407" s="614"/>
      <c r="B407" s="616">
        <v>30116708</v>
      </c>
      <c r="C407" s="614">
        <v>31</v>
      </c>
      <c r="D407" s="614">
        <v>2</v>
      </c>
      <c r="E407" s="614" t="s">
        <v>33</v>
      </c>
      <c r="F407" s="614" t="s">
        <v>60</v>
      </c>
      <c r="G407" s="614" t="s">
        <v>83</v>
      </c>
      <c r="H407" s="615" t="s">
        <v>154</v>
      </c>
      <c r="I407" s="616" t="s">
        <v>72</v>
      </c>
      <c r="J407" s="26" t="s">
        <v>932</v>
      </c>
      <c r="K407" s="614" t="s">
        <v>292</v>
      </c>
      <c r="L407" s="614" t="s">
        <v>293</v>
      </c>
      <c r="M407" s="628">
        <v>19</v>
      </c>
      <c r="N407" s="614" t="s">
        <v>46</v>
      </c>
      <c r="O407" s="618" t="s">
        <v>40</v>
      </c>
      <c r="P407" s="616">
        <v>30116708</v>
      </c>
      <c r="Q407" s="616" t="s">
        <v>722</v>
      </c>
      <c r="R407" s="616"/>
      <c r="S407" s="618" t="s">
        <v>299</v>
      </c>
      <c r="T407" s="619">
        <v>842254000</v>
      </c>
      <c r="U407" s="209">
        <v>0</v>
      </c>
      <c r="V407" s="209">
        <f>+W407</f>
        <v>723547907</v>
      </c>
      <c r="W407" s="725">
        <f t="shared" si="240"/>
        <v>723547907</v>
      </c>
      <c r="X407" s="620"/>
      <c r="Y407" s="209"/>
      <c r="Z407" s="209"/>
      <c r="AA407" s="31">
        <v>74907084</v>
      </c>
      <c r="AB407" s="31">
        <v>77719950</v>
      </c>
      <c r="AC407" s="31">
        <v>75683670</v>
      </c>
      <c r="AD407" s="31">
        <v>109623906</v>
      </c>
      <c r="AE407" s="209">
        <v>206475163</v>
      </c>
      <c r="AF407" s="209">
        <v>90002506</v>
      </c>
      <c r="AG407" s="209">
        <v>89135628</v>
      </c>
      <c r="AH407" s="209">
        <v>0</v>
      </c>
      <c r="AI407" s="209">
        <v>0</v>
      </c>
      <c r="AJ407" s="209">
        <f t="shared" si="241"/>
        <v>0</v>
      </c>
      <c r="AK407" s="209">
        <f>+T407-U407-W407-AJ407</f>
        <v>118706093</v>
      </c>
      <c r="AL407" s="621" t="s">
        <v>43</v>
      </c>
      <c r="AM407" s="35" t="s">
        <v>44</v>
      </c>
    </row>
    <row r="408" spans="1:39" s="23" customFormat="1" ht="25.5" customHeight="1" outlineLevel="1">
      <c r="A408" s="614" t="s">
        <v>115</v>
      </c>
      <c r="B408" s="616">
        <v>40017416</v>
      </c>
      <c r="C408" s="614">
        <v>31</v>
      </c>
      <c r="D408" s="614">
        <v>2</v>
      </c>
      <c r="E408" s="614" t="s">
        <v>33</v>
      </c>
      <c r="F408" s="614" t="s">
        <v>60</v>
      </c>
      <c r="G408" s="614" t="s">
        <v>35</v>
      </c>
      <c r="H408" s="615" t="s">
        <v>176</v>
      </c>
      <c r="I408" s="616" t="s">
        <v>72</v>
      </c>
      <c r="J408" s="26" t="s">
        <v>932</v>
      </c>
      <c r="K408" s="614" t="s">
        <v>292</v>
      </c>
      <c r="L408" s="614" t="s">
        <v>293</v>
      </c>
      <c r="M408" s="628">
        <v>19</v>
      </c>
      <c r="N408" s="614" t="s">
        <v>46</v>
      </c>
      <c r="O408" s="618" t="s">
        <v>40</v>
      </c>
      <c r="P408" s="616">
        <v>40017416</v>
      </c>
      <c r="Q408" s="616" t="s">
        <v>722</v>
      </c>
      <c r="R408" s="616"/>
      <c r="S408" s="618" t="s">
        <v>300</v>
      </c>
      <c r="T408" s="619">
        <v>406672000</v>
      </c>
      <c r="U408" s="209">
        <v>0</v>
      </c>
      <c r="V408" s="209">
        <f>+W408</f>
        <v>268133656</v>
      </c>
      <c r="W408" s="725">
        <f t="shared" si="240"/>
        <v>268133656</v>
      </c>
      <c r="X408" s="620"/>
      <c r="Y408" s="209"/>
      <c r="Z408" s="209"/>
      <c r="AA408" s="31">
        <v>1968750</v>
      </c>
      <c r="AB408" s="31">
        <v>93908310</v>
      </c>
      <c r="AC408" s="31">
        <v>25103260</v>
      </c>
      <c r="AD408" s="31">
        <v>1968750</v>
      </c>
      <c r="AE408" s="209">
        <v>43541878</v>
      </c>
      <c r="AF408" s="209">
        <v>101642708</v>
      </c>
      <c r="AG408" s="209">
        <v>0</v>
      </c>
      <c r="AH408" s="209">
        <v>0</v>
      </c>
      <c r="AI408" s="209">
        <v>0</v>
      </c>
      <c r="AJ408" s="209">
        <f t="shared" si="241"/>
        <v>0</v>
      </c>
      <c r="AK408" s="209">
        <f>+T408-U408-W408-AJ408</f>
        <v>138538344</v>
      </c>
      <c r="AL408" s="621" t="s">
        <v>43</v>
      </c>
      <c r="AM408" s="35" t="s">
        <v>44</v>
      </c>
    </row>
    <row r="409" spans="1:39" s="23" customFormat="1" ht="25.5" customHeight="1" outlineLevel="1">
      <c r="A409" s="614"/>
      <c r="B409" s="616">
        <v>40001823</v>
      </c>
      <c r="C409" s="614">
        <v>31</v>
      </c>
      <c r="D409" s="614">
        <v>2</v>
      </c>
      <c r="E409" s="614" t="s">
        <v>33</v>
      </c>
      <c r="F409" s="614" t="s">
        <v>60</v>
      </c>
      <c r="G409" s="614" t="s">
        <v>35</v>
      </c>
      <c r="H409" s="615" t="s">
        <v>49</v>
      </c>
      <c r="I409" s="616" t="s">
        <v>50</v>
      </c>
      <c r="J409" s="26" t="s">
        <v>929</v>
      </c>
      <c r="K409" s="614" t="s">
        <v>292</v>
      </c>
      <c r="L409" s="614" t="s">
        <v>293</v>
      </c>
      <c r="M409" s="628">
        <v>19</v>
      </c>
      <c r="N409" s="614" t="s">
        <v>46</v>
      </c>
      <c r="O409" s="618" t="s">
        <v>40</v>
      </c>
      <c r="P409" s="616">
        <v>40001823</v>
      </c>
      <c r="Q409" s="616" t="s">
        <v>722</v>
      </c>
      <c r="R409" s="616"/>
      <c r="S409" s="618" t="s">
        <v>301</v>
      </c>
      <c r="T409" s="619">
        <v>225228000</v>
      </c>
      <c r="U409" s="209">
        <v>0</v>
      </c>
      <c r="V409" s="209">
        <f>+W409</f>
        <v>161004422</v>
      </c>
      <c r="W409" s="725">
        <f t="shared" si="240"/>
        <v>161004422</v>
      </c>
      <c r="X409" s="620"/>
      <c r="Y409" s="209"/>
      <c r="Z409" s="209"/>
      <c r="AA409" s="31">
        <v>0</v>
      </c>
      <c r="AB409" s="31">
        <v>33211710</v>
      </c>
      <c r="AC409" s="31">
        <v>21322817</v>
      </c>
      <c r="AD409" s="31">
        <v>67486685</v>
      </c>
      <c r="AE409" s="209">
        <v>23804760</v>
      </c>
      <c r="AF409" s="209">
        <v>15178450</v>
      </c>
      <c r="AG409" s="209">
        <v>0</v>
      </c>
      <c r="AH409" s="209">
        <v>0</v>
      </c>
      <c r="AI409" s="209">
        <v>0</v>
      </c>
      <c r="AJ409" s="209">
        <f t="shared" si="241"/>
        <v>0</v>
      </c>
      <c r="AK409" s="209">
        <f>+T409-U409-W409-AJ409</f>
        <v>64223578</v>
      </c>
      <c r="AL409" s="621" t="s">
        <v>43</v>
      </c>
      <c r="AM409" s="35" t="s">
        <v>44</v>
      </c>
    </row>
    <row r="410" spans="1:39" s="41" customFormat="1" ht="25.5" customHeight="1" outlineLevel="1">
      <c r="A410" s="38"/>
      <c r="B410" s="42"/>
      <c r="C410" s="38"/>
      <c r="D410" s="38"/>
      <c r="E410" s="38"/>
      <c r="F410" s="38"/>
      <c r="G410" s="39"/>
      <c r="H410" s="39"/>
      <c r="I410" s="40"/>
      <c r="J410" s="40"/>
      <c r="K410" s="39"/>
      <c r="L410" s="39"/>
      <c r="M410" s="39"/>
      <c r="N410" s="38"/>
      <c r="P410" s="42"/>
      <c r="Q410" s="42"/>
      <c r="R410" s="42"/>
      <c r="S410" s="110" t="s">
        <v>58</v>
      </c>
      <c r="T410" s="752">
        <f>SUBTOTAL(9,T399:T409)</f>
        <v>4021533744</v>
      </c>
      <c r="U410" s="752">
        <f t="shared" ref="U410:W410" si="243">SUBTOTAL(9,U399:U409)</f>
        <v>1055727100</v>
      </c>
      <c r="V410" s="752">
        <f t="shared" si="243"/>
        <v>2446632950</v>
      </c>
      <c r="W410" s="752">
        <f t="shared" si="243"/>
        <v>2416049822</v>
      </c>
      <c r="X410" s="752">
        <f t="shared" ref="X410" si="244">SUBTOTAL(9,X399:X409)</f>
        <v>0</v>
      </c>
      <c r="Y410" s="752">
        <f t="shared" ref="Y410" si="245">SUBTOTAL(9,Y399:Y409)</f>
        <v>0</v>
      </c>
      <c r="Z410" s="752">
        <f t="shared" ref="Z410" si="246">SUBTOTAL(9,Z399:Z409)</f>
        <v>0</v>
      </c>
      <c r="AA410" s="752">
        <v>97908251</v>
      </c>
      <c r="AB410" s="752">
        <v>307196177</v>
      </c>
      <c r="AC410" s="752">
        <v>232857471</v>
      </c>
      <c r="AD410" s="752">
        <v>280592044</v>
      </c>
      <c r="AE410" s="752">
        <v>429103483</v>
      </c>
      <c r="AF410" s="752">
        <v>279317259</v>
      </c>
      <c r="AG410" s="752">
        <v>173030628</v>
      </c>
      <c r="AH410" s="752">
        <v>435055436</v>
      </c>
      <c r="AI410" s="752">
        <v>180989073</v>
      </c>
      <c r="AJ410" s="752">
        <f t="shared" ref="AJ410" si="247">SUBTOTAL(9,AJ399:AJ409)</f>
        <v>30583128</v>
      </c>
      <c r="AK410" s="752">
        <f t="shared" ref="AK410" si="248">SUBTOTAL(9,AK399:AK409)</f>
        <v>519173694</v>
      </c>
      <c r="AL410" s="45"/>
      <c r="AM410" s="613"/>
    </row>
    <row r="411" spans="1:39" s="41" customFormat="1" ht="25.5" customHeight="1" outlineLevel="1">
      <c r="A411" s="38"/>
      <c r="B411" s="42"/>
      <c r="C411" s="38"/>
      <c r="D411" s="38"/>
      <c r="E411" s="38"/>
      <c r="F411" s="38"/>
      <c r="G411" s="39"/>
      <c r="H411" s="39"/>
      <c r="I411" s="40"/>
      <c r="J411" s="40"/>
      <c r="K411" s="39"/>
      <c r="L411" s="39"/>
      <c r="M411" s="39"/>
      <c r="N411" s="38"/>
      <c r="P411" s="42"/>
      <c r="Q411" s="42"/>
      <c r="R411" s="42"/>
      <c r="S411" s="46"/>
      <c r="T411" s="47"/>
      <c r="U411" s="47"/>
      <c r="V411" s="47"/>
      <c r="W411" s="47"/>
      <c r="X411" s="610"/>
      <c r="Y411" s="610"/>
      <c r="Z411" s="610"/>
      <c r="AA411" s="610"/>
      <c r="AB411" s="610"/>
      <c r="AC411" s="610"/>
      <c r="AD411" s="610"/>
      <c r="AE411" s="610"/>
      <c r="AF411" s="610"/>
      <c r="AG411" s="610"/>
      <c r="AH411" s="610"/>
      <c r="AI411" s="610"/>
      <c r="AJ411" s="610"/>
      <c r="AK411" s="47"/>
      <c r="AL411" s="45"/>
    </row>
    <row r="412" spans="1:39" s="23" customFormat="1" ht="25.5" customHeight="1" outlineLevel="1">
      <c r="A412" s="38"/>
      <c r="B412" s="42"/>
      <c r="C412" s="38"/>
      <c r="D412" s="38"/>
      <c r="E412" s="38"/>
      <c r="F412" s="38"/>
      <c r="G412" s="39"/>
      <c r="H412" s="39"/>
      <c r="I412" s="40"/>
      <c r="J412" s="40"/>
      <c r="K412" s="39"/>
      <c r="L412" s="39"/>
      <c r="M412" s="39"/>
      <c r="N412" s="38"/>
      <c r="O412" s="41"/>
      <c r="P412" s="42"/>
      <c r="Q412" s="42"/>
      <c r="R412" s="42"/>
      <c r="S412" s="22" t="s">
        <v>59</v>
      </c>
      <c r="T412" s="47"/>
      <c r="U412" s="47"/>
      <c r="V412" s="47"/>
      <c r="W412" s="47"/>
      <c r="X412" s="611"/>
      <c r="Y412" s="611"/>
      <c r="Z412" s="611"/>
      <c r="AA412" s="611"/>
      <c r="AB412" s="611"/>
      <c r="AC412" s="611"/>
      <c r="AD412" s="611"/>
      <c r="AE412" s="611"/>
      <c r="AF412" s="611"/>
      <c r="AG412" s="611"/>
      <c r="AH412" s="611"/>
      <c r="AI412" s="611"/>
      <c r="AJ412" s="611"/>
      <c r="AK412" s="47"/>
      <c r="AL412" s="45"/>
      <c r="AM412" s="41"/>
    </row>
    <row r="413" spans="1:39" s="41" customFormat="1" ht="25.5" customHeight="1" outlineLevel="1">
      <c r="A413" s="630"/>
      <c r="B413" s="632">
        <v>40025619</v>
      </c>
      <c r="C413" s="630">
        <v>31</v>
      </c>
      <c r="D413" s="630">
        <v>2</v>
      </c>
      <c r="E413" s="630" t="s">
        <v>33</v>
      </c>
      <c r="F413" s="630" t="s">
        <v>69</v>
      </c>
      <c r="G413" s="630" t="s">
        <v>35</v>
      </c>
      <c r="H413" s="630" t="s">
        <v>49</v>
      </c>
      <c r="I413" s="632" t="s">
        <v>72</v>
      </c>
      <c r="J413" s="26" t="s">
        <v>932</v>
      </c>
      <c r="K413" s="630" t="s">
        <v>292</v>
      </c>
      <c r="L413" s="630" t="s">
        <v>293</v>
      </c>
      <c r="M413" s="630">
        <v>19</v>
      </c>
      <c r="N413" s="630" t="s">
        <v>240</v>
      </c>
      <c r="O413" s="634" t="s">
        <v>40</v>
      </c>
      <c r="P413" s="632">
        <v>40025619</v>
      </c>
      <c r="Q413" s="632"/>
      <c r="R413" s="632"/>
      <c r="S413" s="634" t="s">
        <v>730</v>
      </c>
      <c r="T413" s="635">
        <v>1787342000</v>
      </c>
      <c r="U413" s="213">
        <v>0</v>
      </c>
      <c r="V413" s="635">
        <f>100000000</f>
        <v>100000000</v>
      </c>
      <c r="W413" s="213">
        <f t="shared" si="240"/>
        <v>0</v>
      </c>
      <c r="X413" s="213"/>
      <c r="Y413" s="213"/>
      <c r="Z413" s="213"/>
      <c r="AA413" s="31">
        <v>0</v>
      </c>
      <c r="AB413" s="31">
        <v>0</v>
      </c>
      <c r="AC413" s="31"/>
      <c r="AD413" s="31">
        <v>0</v>
      </c>
      <c r="AE413" s="213">
        <v>0</v>
      </c>
      <c r="AF413" s="213">
        <v>0</v>
      </c>
      <c r="AG413" s="213">
        <v>0</v>
      </c>
      <c r="AH413" s="213"/>
      <c r="AI413" s="213"/>
      <c r="AJ413" s="213">
        <f t="shared" si="241"/>
        <v>100000000</v>
      </c>
      <c r="AK413" s="213">
        <f>+T413-U413-W413-AJ413</f>
        <v>1687342000</v>
      </c>
      <c r="AL413" s="637" t="s">
        <v>43</v>
      </c>
      <c r="AM413" s="35" t="s">
        <v>63</v>
      </c>
    </row>
    <row r="414" spans="1:39" s="41" customFormat="1" ht="25.5" customHeight="1" outlineLevel="1">
      <c r="A414" s="38"/>
      <c r="B414" s="42"/>
      <c r="C414" s="38"/>
      <c r="D414" s="38"/>
      <c r="E414" s="38"/>
      <c r="F414" s="38"/>
      <c r="G414" s="39"/>
      <c r="H414" s="39"/>
      <c r="I414" s="40"/>
      <c r="J414" s="40"/>
      <c r="K414" s="39"/>
      <c r="L414" s="39"/>
      <c r="M414" s="39"/>
      <c r="N414" s="38"/>
      <c r="P414" s="42"/>
      <c r="Q414" s="42"/>
      <c r="R414" s="42"/>
      <c r="S414" s="115" t="s">
        <v>67</v>
      </c>
      <c r="T414" s="639">
        <f>SUBTOTAL(9,T413:T413)</f>
        <v>1787342000</v>
      </c>
      <c r="U414" s="639">
        <f t="shared" ref="U414:W414" si="249">SUBTOTAL(9,U413:U413)</f>
        <v>0</v>
      </c>
      <c r="V414" s="639">
        <f t="shared" si="249"/>
        <v>100000000</v>
      </c>
      <c r="W414" s="639">
        <f t="shared" si="249"/>
        <v>0</v>
      </c>
      <c r="X414" s="639">
        <f t="shared" ref="X414" si="250">SUBTOTAL(9,X413:X413)</f>
        <v>0</v>
      </c>
      <c r="Y414" s="639">
        <f t="shared" ref="Y414" si="251">SUBTOTAL(9,Y413:Y413)</f>
        <v>0</v>
      </c>
      <c r="Z414" s="639">
        <f t="shared" ref="Z414" si="252">SUBTOTAL(9,Z413:Z413)</f>
        <v>0</v>
      </c>
      <c r="AA414" s="639">
        <v>0</v>
      </c>
      <c r="AB414" s="639">
        <v>0</v>
      </c>
      <c r="AC414" s="639">
        <v>0</v>
      </c>
      <c r="AD414" s="639">
        <v>0</v>
      </c>
      <c r="AE414" s="639">
        <v>0</v>
      </c>
      <c r="AF414" s="639">
        <v>0</v>
      </c>
      <c r="AG414" s="639">
        <v>0</v>
      </c>
      <c r="AH414" s="639">
        <v>0</v>
      </c>
      <c r="AI414" s="639">
        <v>0</v>
      </c>
      <c r="AJ414" s="639">
        <f t="shared" ref="AJ414" si="253">SUBTOTAL(9,AJ413:AJ413)</f>
        <v>100000000</v>
      </c>
      <c r="AK414" s="639">
        <f t="shared" ref="AK414" si="254">SUBTOTAL(9,AK413:AK413)</f>
        <v>1687342000</v>
      </c>
      <c r="AL414" s="45"/>
      <c r="AM414" s="23"/>
    </row>
    <row r="415" spans="1:39" s="82" customFormat="1" ht="24.75" customHeight="1" outlineLevel="1">
      <c r="A415" s="38"/>
      <c r="B415" s="42"/>
      <c r="C415" s="38"/>
      <c r="D415" s="38"/>
      <c r="E415" s="38"/>
      <c r="F415" s="38"/>
      <c r="G415" s="39"/>
      <c r="H415" s="39"/>
      <c r="I415" s="40"/>
      <c r="J415" s="40"/>
      <c r="K415" s="39"/>
      <c r="L415" s="39"/>
      <c r="M415" s="39"/>
      <c r="N415" s="38"/>
      <c r="O415" s="41"/>
      <c r="P415" s="42"/>
      <c r="Q415" s="42"/>
      <c r="R415" s="42"/>
      <c r="S415" s="46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5"/>
      <c r="AM415" s="41"/>
    </row>
    <row r="416" spans="1:39" s="77" customFormat="1" ht="24.75" customHeight="1" outlineLevel="1">
      <c r="A416" s="39"/>
      <c r="B416" s="76"/>
      <c r="C416" s="75"/>
      <c r="D416" s="75"/>
      <c r="E416" s="39"/>
      <c r="F416" s="39"/>
      <c r="G416" s="39"/>
      <c r="H416" s="39"/>
      <c r="I416" s="40"/>
      <c r="J416" s="40"/>
      <c r="K416" s="39"/>
      <c r="L416" s="39"/>
      <c r="M416" s="39"/>
      <c r="N416" s="75"/>
      <c r="P416" s="76"/>
      <c r="Q416" s="42"/>
      <c r="R416" s="42"/>
      <c r="S416" s="78" t="s">
        <v>305</v>
      </c>
      <c r="T416" s="79">
        <f>T410+T414</f>
        <v>5808875744</v>
      </c>
      <c r="U416" s="79">
        <f t="shared" ref="U416:W416" si="255">U410+U414</f>
        <v>1055727100</v>
      </c>
      <c r="V416" s="79">
        <f t="shared" si="255"/>
        <v>2546632950</v>
      </c>
      <c r="W416" s="79">
        <f t="shared" si="255"/>
        <v>2416049822</v>
      </c>
      <c r="X416" s="79">
        <f t="shared" ref="X416:AK416" si="256">X410+X414</f>
        <v>0</v>
      </c>
      <c r="Y416" s="79">
        <f t="shared" si="256"/>
        <v>0</v>
      </c>
      <c r="Z416" s="79">
        <f t="shared" si="256"/>
        <v>0</v>
      </c>
      <c r="AA416" s="79">
        <v>97908251</v>
      </c>
      <c r="AB416" s="79">
        <v>307196177</v>
      </c>
      <c r="AC416" s="79">
        <v>232857471</v>
      </c>
      <c r="AD416" s="79">
        <v>280592044</v>
      </c>
      <c r="AE416" s="79">
        <v>429103483</v>
      </c>
      <c r="AF416" s="79">
        <v>279317259</v>
      </c>
      <c r="AG416" s="79">
        <v>173030628</v>
      </c>
      <c r="AH416" s="79">
        <v>435055436</v>
      </c>
      <c r="AI416" s="79">
        <v>180989073</v>
      </c>
      <c r="AJ416" s="79">
        <f t="shared" si="256"/>
        <v>130583128</v>
      </c>
      <c r="AK416" s="79">
        <f t="shared" si="256"/>
        <v>2206515694</v>
      </c>
      <c r="AL416" s="103"/>
      <c r="AM416" s="82"/>
    </row>
    <row r="417" spans="1:39" s="77" customFormat="1" ht="24.75" customHeight="1" outlineLevel="1">
      <c r="A417" s="39"/>
      <c r="B417" s="76"/>
      <c r="C417" s="75"/>
      <c r="D417" s="75"/>
      <c r="E417" s="39"/>
      <c r="F417" s="39"/>
      <c r="G417" s="39"/>
      <c r="H417" s="39"/>
      <c r="I417" s="40"/>
      <c r="J417" s="40"/>
      <c r="K417" s="39"/>
      <c r="L417" s="39"/>
      <c r="M417" s="39"/>
      <c r="N417" s="75"/>
      <c r="P417" s="76"/>
      <c r="Q417" s="42"/>
      <c r="R417" s="42"/>
      <c r="S417" s="83"/>
      <c r="T417" s="84"/>
      <c r="U417" s="84"/>
      <c r="V417" s="84"/>
      <c r="W417" s="84"/>
      <c r="X417" s="84"/>
      <c r="Y417" s="84"/>
      <c r="Z417" s="84"/>
      <c r="AA417" s="84"/>
      <c r="AB417" s="84"/>
      <c r="AC417" s="84"/>
      <c r="AD417" s="84"/>
      <c r="AE417" s="84"/>
      <c r="AF417" s="84"/>
      <c r="AG417" s="84"/>
      <c r="AH417" s="84"/>
      <c r="AI417" s="84"/>
      <c r="AJ417" s="84"/>
      <c r="AK417" s="84"/>
      <c r="AL417" s="103"/>
    </row>
    <row r="418" spans="1:39" s="77" customFormat="1" ht="24.75" customHeight="1" outlineLevel="1">
      <c r="A418" s="39"/>
      <c r="B418" s="76"/>
      <c r="C418" s="75"/>
      <c r="D418" s="75"/>
      <c r="E418" s="39"/>
      <c r="F418" s="39"/>
      <c r="G418" s="39"/>
      <c r="H418" s="39"/>
      <c r="I418" s="40"/>
      <c r="J418" s="40"/>
      <c r="K418" s="39"/>
      <c r="L418" s="39"/>
      <c r="M418" s="39"/>
      <c r="N418" s="75"/>
      <c r="P418" s="76"/>
      <c r="Q418" s="42"/>
      <c r="R418" s="42"/>
      <c r="S418" s="493"/>
      <c r="T418" s="84"/>
      <c r="U418" s="84"/>
      <c r="V418" s="84"/>
      <c r="W418" s="84"/>
      <c r="X418" s="84"/>
      <c r="Y418" s="84"/>
      <c r="Z418" s="84"/>
      <c r="AA418" s="84"/>
      <c r="AB418" s="84"/>
      <c r="AC418" s="84"/>
      <c r="AD418" s="84"/>
      <c r="AE418" s="84"/>
      <c r="AF418" s="84"/>
      <c r="AG418" s="84"/>
      <c r="AH418" s="84"/>
      <c r="AI418" s="84"/>
      <c r="AJ418" s="84"/>
      <c r="AK418" s="84"/>
      <c r="AL418" s="103"/>
    </row>
    <row r="419" spans="1:39" s="23" customFormat="1" ht="25.5" customHeight="1" outlineLevel="1">
      <c r="A419" s="39"/>
      <c r="B419" s="40"/>
      <c r="C419" s="39"/>
      <c r="D419" s="39"/>
      <c r="E419" s="39"/>
      <c r="F419" s="39"/>
      <c r="G419" s="39"/>
      <c r="H419" s="39"/>
      <c r="I419" s="40"/>
      <c r="J419" s="40"/>
      <c r="K419" s="39"/>
      <c r="L419" s="39"/>
      <c r="M419" s="39"/>
      <c r="N419" s="39"/>
      <c r="O419" s="86"/>
      <c r="P419" s="40"/>
      <c r="Q419" s="42"/>
      <c r="R419" s="42"/>
      <c r="S419" s="87" t="s">
        <v>306</v>
      </c>
      <c r="T419" s="88"/>
      <c r="U419" s="88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89"/>
      <c r="AM419" s="77"/>
    </row>
    <row r="420" spans="1:39" s="36" customFormat="1" ht="25.5" customHeight="1" outlineLevel="2">
      <c r="A420" s="38"/>
      <c r="B420" s="42"/>
      <c r="C420" s="38"/>
      <c r="D420" s="38"/>
      <c r="E420" s="38"/>
      <c r="F420" s="38"/>
      <c r="G420" s="39"/>
      <c r="H420" s="39"/>
      <c r="I420" s="40"/>
      <c r="J420" s="40"/>
      <c r="K420" s="39"/>
      <c r="L420" s="39"/>
      <c r="M420" s="39"/>
      <c r="N420" s="38"/>
      <c r="O420" s="41"/>
      <c r="P420" s="42"/>
      <c r="Q420" s="42"/>
      <c r="R420" s="42"/>
      <c r="S420" s="22" t="s">
        <v>32</v>
      </c>
      <c r="T420" s="49"/>
      <c r="U420" s="49"/>
      <c r="V420" s="50"/>
      <c r="W420" s="50"/>
      <c r="X420" s="50"/>
      <c r="Y420" s="50"/>
      <c r="Z420" s="50"/>
      <c r="AA420" s="51"/>
      <c r="AB420" s="51"/>
      <c r="AC420" s="51"/>
      <c r="AD420" s="51"/>
      <c r="AE420" s="51"/>
      <c r="AF420" s="51"/>
      <c r="AG420" s="51"/>
      <c r="AH420" s="51"/>
      <c r="AI420" s="51"/>
      <c r="AJ420" s="50"/>
      <c r="AK420" s="50"/>
      <c r="AL420" s="45"/>
      <c r="AM420" s="23"/>
    </row>
    <row r="421" spans="1:39" s="36" customFormat="1" ht="25.5" customHeight="1" outlineLevel="2">
      <c r="A421" s="24"/>
      <c r="B421" s="653">
        <v>30485135</v>
      </c>
      <c r="C421" s="24">
        <v>31</v>
      </c>
      <c r="D421" s="24">
        <v>2</v>
      </c>
      <c r="E421" s="24" t="s">
        <v>33</v>
      </c>
      <c r="F421" s="24" t="s">
        <v>34</v>
      </c>
      <c r="G421" s="24" t="s">
        <v>35</v>
      </c>
      <c r="H421" s="25" t="s">
        <v>36</v>
      </c>
      <c r="I421" s="26" t="s">
        <v>64</v>
      </c>
      <c r="J421" s="26" t="s">
        <v>37</v>
      </c>
      <c r="K421" s="24" t="s">
        <v>292</v>
      </c>
      <c r="L421" s="24" t="s">
        <v>307</v>
      </c>
      <c r="M421" s="27">
        <v>20</v>
      </c>
      <c r="N421" s="24" t="s">
        <v>46</v>
      </c>
      <c r="O421" s="28" t="s">
        <v>40</v>
      </c>
      <c r="P421" s="26">
        <v>30485135</v>
      </c>
      <c r="Q421" s="26" t="s">
        <v>722</v>
      </c>
      <c r="R421" s="26"/>
      <c r="S421" s="28" t="s">
        <v>308</v>
      </c>
      <c r="T421" s="29">
        <v>457733000</v>
      </c>
      <c r="U421" s="33">
        <v>435946053</v>
      </c>
      <c r="V421" s="33">
        <v>13009452</v>
      </c>
      <c r="W421" s="725">
        <f t="shared" si="240"/>
        <v>0</v>
      </c>
      <c r="X421" s="32"/>
      <c r="Y421" s="31"/>
      <c r="Z421" s="31"/>
      <c r="AA421" s="31">
        <v>0</v>
      </c>
      <c r="AB421" s="31">
        <v>0</v>
      </c>
      <c r="AC421" s="31"/>
      <c r="AD421" s="31">
        <v>0</v>
      </c>
      <c r="AE421" s="31">
        <v>0</v>
      </c>
      <c r="AF421" s="31">
        <v>0</v>
      </c>
      <c r="AG421" s="31">
        <v>0</v>
      </c>
      <c r="AH421" s="31">
        <v>0</v>
      </c>
      <c r="AI421" s="31">
        <v>0</v>
      </c>
      <c r="AJ421" s="33">
        <f t="shared" si="241"/>
        <v>13009452</v>
      </c>
      <c r="AK421" s="33">
        <f t="shared" ref="AK421:AK426" si="257">+T421-U421-W421-AJ421</f>
        <v>8777495</v>
      </c>
      <c r="AL421" s="34" t="s">
        <v>48</v>
      </c>
      <c r="AM421" s="35" t="s">
        <v>44</v>
      </c>
    </row>
    <row r="422" spans="1:39" s="36" customFormat="1" ht="25.5" customHeight="1" outlineLevel="2">
      <c r="A422" s="24"/>
      <c r="B422" s="653">
        <v>30076949</v>
      </c>
      <c r="C422" s="24">
        <v>31</v>
      </c>
      <c r="D422" s="24">
        <v>2</v>
      </c>
      <c r="E422" s="24" t="s">
        <v>33</v>
      </c>
      <c r="F422" s="24" t="s">
        <v>34</v>
      </c>
      <c r="G422" s="24" t="s">
        <v>35</v>
      </c>
      <c r="H422" s="25" t="s">
        <v>49</v>
      </c>
      <c r="I422" s="26" t="s">
        <v>50</v>
      </c>
      <c r="J422" s="26" t="s">
        <v>929</v>
      </c>
      <c r="K422" s="24" t="s">
        <v>292</v>
      </c>
      <c r="L422" s="24" t="s">
        <v>307</v>
      </c>
      <c r="M422" s="27">
        <v>20</v>
      </c>
      <c r="N422" s="24" t="s">
        <v>46</v>
      </c>
      <c r="O422" s="28" t="s">
        <v>56</v>
      </c>
      <c r="P422" s="26">
        <v>30076949</v>
      </c>
      <c r="Q422" s="26" t="s">
        <v>722</v>
      </c>
      <c r="R422" s="26"/>
      <c r="S422" s="28" t="s">
        <v>309</v>
      </c>
      <c r="T422" s="29">
        <v>336933000</v>
      </c>
      <c r="U422" s="33">
        <v>191276297</v>
      </c>
      <c r="V422" s="33">
        <v>72168027</v>
      </c>
      <c r="W422" s="725">
        <f t="shared" si="240"/>
        <v>56290043</v>
      </c>
      <c r="X422" s="32"/>
      <c r="Y422" s="31"/>
      <c r="Z422" s="31"/>
      <c r="AA422" s="31">
        <v>0</v>
      </c>
      <c r="AB422" s="31">
        <v>0</v>
      </c>
      <c r="AC422" s="31"/>
      <c r="AD422" s="31">
        <v>0</v>
      </c>
      <c r="AE422" s="31">
        <v>0</v>
      </c>
      <c r="AF422" s="31">
        <v>0</v>
      </c>
      <c r="AG422" s="31">
        <v>0</v>
      </c>
      <c r="AH422" s="31">
        <v>0</v>
      </c>
      <c r="AI422" s="31">
        <v>56290043</v>
      </c>
      <c r="AJ422" s="33">
        <f t="shared" si="241"/>
        <v>15877984</v>
      </c>
      <c r="AK422" s="33">
        <f t="shared" si="257"/>
        <v>73488676</v>
      </c>
      <c r="AL422" s="34" t="s">
        <v>43</v>
      </c>
      <c r="AM422" s="35" t="s">
        <v>44</v>
      </c>
    </row>
    <row r="423" spans="1:39" s="36" customFormat="1" ht="25.5" customHeight="1" outlineLevel="2">
      <c r="A423" s="24"/>
      <c r="B423" s="658">
        <v>40003369</v>
      </c>
      <c r="C423" s="24">
        <v>31</v>
      </c>
      <c r="D423" s="24">
        <v>2</v>
      </c>
      <c r="E423" s="24" t="s">
        <v>33</v>
      </c>
      <c r="F423" s="24" t="s">
        <v>34</v>
      </c>
      <c r="G423" s="24" t="s">
        <v>35</v>
      </c>
      <c r="H423" s="25" t="s">
        <v>36</v>
      </c>
      <c r="I423" s="26" t="s">
        <v>37</v>
      </c>
      <c r="J423" s="26" t="s">
        <v>37</v>
      </c>
      <c r="K423" s="24" t="s">
        <v>292</v>
      </c>
      <c r="L423" s="24" t="s">
        <v>307</v>
      </c>
      <c r="M423" s="27">
        <v>20</v>
      </c>
      <c r="N423" s="24" t="s">
        <v>46</v>
      </c>
      <c r="O423" s="28" t="s">
        <v>40</v>
      </c>
      <c r="P423" s="136">
        <v>40003369</v>
      </c>
      <c r="Q423" s="136" t="s">
        <v>722</v>
      </c>
      <c r="R423" s="136"/>
      <c r="S423" s="28" t="s">
        <v>310</v>
      </c>
      <c r="T423" s="29">
        <v>550000000</v>
      </c>
      <c r="U423" s="33">
        <v>285558353</v>
      </c>
      <c r="V423" s="33">
        <f>+W423</f>
        <v>194701240</v>
      </c>
      <c r="W423" s="725">
        <f t="shared" si="240"/>
        <v>194701240</v>
      </c>
      <c r="X423" s="32"/>
      <c r="Y423" s="31"/>
      <c r="Z423" s="31"/>
      <c r="AA423" s="31">
        <v>0</v>
      </c>
      <c r="AB423" s="31">
        <v>73259787</v>
      </c>
      <c r="AC423" s="31"/>
      <c r="AD423" s="31">
        <v>0</v>
      </c>
      <c r="AE423" s="31">
        <v>0</v>
      </c>
      <c r="AF423" s="31">
        <v>0</v>
      </c>
      <c r="AG423" s="31">
        <v>121441453</v>
      </c>
      <c r="AH423" s="31">
        <v>0</v>
      </c>
      <c r="AI423" s="31">
        <v>0</v>
      </c>
      <c r="AJ423" s="33">
        <f t="shared" si="241"/>
        <v>0</v>
      </c>
      <c r="AK423" s="33">
        <f t="shared" si="257"/>
        <v>69740407</v>
      </c>
      <c r="AL423" s="34" t="s">
        <v>48</v>
      </c>
      <c r="AM423" s="35" t="s">
        <v>44</v>
      </c>
    </row>
    <row r="424" spans="1:39" s="36" customFormat="1" ht="25.5" customHeight="1" outlineLevel="2">
      <c r="A424" s="24"/>
      <c r="B424" s="653">
        <v>30076663</v>
      </c>
      <c r="C424" s="24">
        <v>31</v>
      </c>
      <c r="D424" s="24">
        <v>2</v>
      </c>
      <c r="E424" s="24" t="s">
        <v>33</v>
      </c>
      <c r="F424" s="24" t="s">
        <v>34</v>
      </c>
      <c r="G424" s="24" t="s">
        <v>35</v>
      </c>
      <c r="H424" s="25" t="s">
        <v>311</v>
      </c>
      <c r="I424" s="26" t="s">
        <v>288</v>
      </c>
      <c r="J424" s="26" t="s">
        <v>934</v>
      </c>
      <c r="K424" s="24" t="s">
        <v>292</v>
      </c>
      <c r="L424" s="24" t="s">
        <v>307</v>
      </c>
      <c r="M424" s="27">
        <v>20</v>
      </c>
      <c r="N424" s="24" t="s">
        <v>46</v>
      </c>
      <c r="O424" s="28" t="s">
        <v>40</v>
      </c>
      <c r="P424" s="26">
        <v>30076663</v>
      </c>
      <c r="Q424" s="26" t="s">
        <v>722</v>
      </c>
      <c r="R424" s="26"/>
      <c r="S424" s="28" t="s">
        <v>312</v>
      </c>
      <c r="T424" s="29">
        <v>564532000</v>
      </c>
      <c r="U424" s="33">
        <v>447235824</v>
      </c>
      <c r="V424" s="33">
        <f>197831973-80535797</f>
        <v>117296176</v>
      </c>
      <c r="W424" s="725">
        <f t="shared" si="240"/>
        <v>113640707</v>
      </c>
      <c r="X424" s="32"/>
      <c r="Y424" s="31"/>
      <c r="Z424" s="31"/>
      <c r="AA424" s="31">
        <v>3525592</v>
      </c>
      <c r="AB424" s="31">
        <v>0</v>
      </c>
      <c r="AC424" s="31"/>
      <c r="AD424" s="31">
        <v>0</v>
      </c>
      <c r="AE424" s="31">
        <v>0</v>
      </c>
      <c r="AF424" s="31">
        <v>0</v>
      </c>
      <c r="AG424" s="31">
        <v>80415833</v>
      </c>
      <c r="AH424" s="31">
        <v>0</v>
      </c>
      <c r="AI424" s="31">
        <v>29699282</v>
      </c>
      <c r="AJ424" s="33">
        <f t="shared" si="241"/>
        <v>3655469</v>
      </c>
      <c r="AK424" s="33">
        <f t="shared" si="257"/>
        <v>0</v>
      </c>
      <c r="AL424" s="34" t="s">
        <v>48</v>
      </c>
      <c r="AM424" s="35" t="s">
        <v>44</v>
      </c>
    </row>
    <row r="425" spans="1:39" s="36" customFormat="1" ht="25.5" customHeight="1" outlineLevel="2">
      <c r="A425" s="24"/>
      <c r="B425" s="653">
        <v>20140221</v>
      </c>
      <c r="C425" s="24">
        <v>31</v>
      </c>
      <c r="D425" s="24">
        <v>2</v>
      </c>
      <c r="E425" s="24" t="s">
        <v>33</v>
      </c>
      <c r="F425" s="24" t="s">
        <v>34</v>
      </c>
      <c r="G425" s="24" t="s">
        <v>35</v>
      </c>
      <c r="H425" s="25" t="s">
        <v>49</v>
      </c>
      <c r="I425" s="26" t="s">
        <v>84</v>
      </c>
      <c r="J425" s="26" t="s">
        <v>84</v>
      </c>
      <c r="K425" s="24" t="s">
        <v>292</v>
      </c>
      <c r="L425" s="24" t="s">
        <v>307</v>
      </c>
      <c r="M425" s="27">
        <v>20</v>
      </c>
      <c r="N425" s="24" t="s">
        <v>46</v>
      </c>
      <c r="O425" s="28" t="s">
        <v>40</v>
      </c>
      <c r="P425" s="26">
        <v>20140221</v>
      </c>
      <c r="Q425" s="26" t="s">
        <v>721</v>
      </c>
      <c r="R425" s="26"/>
      <c r="S425" s="28" t="s">
        <v>313</v>
      </c>
      <c r="T425" s="29">
        <v>600518000</v>
      </c>
      <c r="U425" s="33">
        <v>203793037</v>
      </c>
      <c r="V425" s="33">
        <f>300000000-89687538+30677795</f>
        <v>240990257</v>
      </c>
      <c r="W425" s="725">
        <f t="shared" si="240"/>
        <v>240990257</v>
      </c>
      <c r="X425" s="32"/>
      <c r="Y425" s="31"/>
      <c r="Z425" s="31"/>
      <c r="AA425" s="31">
        <v>0</v>
      </c>
      <c r="AB425" s="31">
        <v>0</v>
      </c>
      <c r="AC425" s="31"/>
      <c r="AD425" s="31">
        <v>0</v>
      </c>
      <c r="AE425" s="31">
        <v>0</v>
      </c>
      <c r="AF425" s="31">
        <v>59896377</v>
      </c>
      <c r="AG425" s="31">
        <v>0</v>
      </c>
      <c r="AH425" s="31">
        <v>181093880</v>
      </c>
      <c r="AI425" s="31">
        <v>0</v>
      </c>
      <c r="AJ425" s="33">
        <f t="shared" si="241"/>
        <v>0</v>
      </c>
      <c r="AK425" s="33">
        <f t="shared" si="257"/>
        <v>155734706</v>
      </c>
      <c r="AL425" s="34" t="s">
        <v>43</v>
      </c>
      <c r="AM425" s="35" t="s">
        <v>44</v>
      </c>
    </row>
    <row r="426" spans="1:39" s="23" customFormat="1" ht="25.5" customHeight="1" outlineLevel="1">
      <c r="A426" s="24"/>
      <c r="B426" s="653">
        <v>40002877</v>
      </c>
      <c r="C426" s="24">
        <v>31</v>
      </c>
      <c r="D426" s="24">
        <v>2</v>
      </c>
      <c r="E426" s="24" t="s">
        <v>33</v>
      </c>
      <c r="F426" s="24" t="s">
        <v>34</v>
      </c>
      <c r="G426" s="24" t="s">
        <v>35</v>
      </c>
      <c r="H426" s="25" t="s">
        <v>36</v>
      </c>
      <c r="I426" s="26" t="s">
        <v>64</v>
      </c>
      <c r="J426" s="26" t="s">
        <v>37</v>
      </c>
      <c r="K426" s="24" t="s">
        <v>292</v>
      </c>
      <c r="L426" s="24" t="s">
        <v>307</v>
      </c>
      <c r="M426" s="27">
        <v>20</v>
      </c>
      <c r="N426" s="24" t="s">
        <v>46</v>
      </c>
      <c r="O426" s="28" t="s">
        <v>40</v>
      </c>
      <c r="P426" s="26">
        <v>40002877</v>
      </c>
      <c r="Q426" s="26" t="s">
        <v>721</v>
      </c>
      <c r="R426" s="26"/>
      <c r="S426" s="28" t="s">
        <v>314</v>
      </c>
      <c r="T426" s="29">
        <v>3779356000</v>
      </c>
      <c r="U426" s="33">
        <v>219759892</v>
      </c>
      <c r="V426" s="33">
        <v>2550000000</v>
      </c>
      <c r="W426" s="725">
        <f t="shared" si="240"/>
        <v>2404014410</v>
      </c>
      <c r="X426" s="32"/>
      <c r="Y426" s="31"/>
      <c r="Z426" s="31"/>
      <c r="AA426" s="31">
        <v>144232996</v>
      </c>
      <c r="AB426" s="31">
        <v>186103387</v>
      </c>
      <c r="AC426" s="31">
        <v>145357984</v>
      </c>
      <c r="AD426" s="31">
        <v>513367157</v>
      </c>
      <c r="AE426" s="31">
        <v>260277276</v>
      </c>
      <c r="AF426" s="31">
        <v>0</v>
      </c>
      <c r="AG426" s="31">
        <v>671296423</v>
      </c>
      <c r="AH426" s="31">
        <v>483379187</v>
      </c>
      <c r="AI426" s="31">
        <v>0</v>
      </c>
      <c r="AJ426" s="33">
        <f t="shared" si="241"/>
        <v>145985590</v>
      </c>
      <c r="AK426" s="33">
        <f t="shared" si="257"/>
        <v>1009596108</v>
      </c>
      <c r="AL426" s="34" t="s">
        <v>43</v>
      </c>
      <c r="AM426" s="35" t="s">
        <v>44</v>
      </c>
    </row>
    <row r="427" spans="1:39" s="23" customFormat="1" ht="25.5" customHeight="1" outlineLevel="1">
      <c r="A427" s="614"/>
      <c r="B427" s="616">
        <v>40014732</v>
      </c>
      <c r="C427" s="614">
        <v>31</v>
      </c>
      <c r="D427" s="614">
        <v>2</v>
      </c>
      <c r="E427" s="614" t="s">
        <v>33</v>
      </c>
      <c r="F427" s="614" t="s">
        <v>69</v>
      </c>
      <c r="G427" s="614" t="s">
        <v>35</v>
      </c>
      <c r="H427" s="615" t="s">
        <v>36</v>
      </c>
      <c r="I427" s="616" t="s">
        <v>37</v>
      </c>
      <c r="J427" s="26" t="s">
        <v>37</v>
      </c>
      <c r="K427" s="614" t="s">
        <v>292</v>
      </c>
      <c r="L427" s="614" t="s">
        <v>307</v>
      </c>
      <c r="M427" s="628">
        <v>20</v>
      </c>
      <c r="N427" s="614" t="s">
        <v>46</v>
      </c>
      <c r="O427" s="618" t="s">
        <v>40</v>
      </c>
      <c r="P427" s="616">
        <v>40014732</v>
      </c>
      <c r="Q427" s="616"/>
      <c r="R427" s="616"/>
      <c r="S427" s="618" t="s">
        <v>316</v>
      </c>
      <c r="T427" s="619">
        <v>158000000</v>
      </c>
      <c r="U427" s="209">
        <v>0</v>
      </c>
      <c r="V427" s="209">
        <f>+W427</f>
        <v>145036081</v>
      </c>
      <c r="W427" s="725">
        <f>+SUM(X427:AI427)</f>
        <v>145036081</v>
      </c>
      <c r="X427" s="624"/>
      <c r="Y427" s="211"/>
      <c r="Z427" s="211"/>
      <c r="AA427" s="31">
        <v>0</v>
      </c>
      <c r="AB427" s="31">
        <v>89181948</v>
      </c>
      <c r="AC427" s="209">
        <v>55854133</v>
      </c>
      <c r="AD427" s="209">
        <v>0</v>
      </c>
      <c r="AE427" s="209">
        <v>0</v>
      </c>
      <c r="AF427" s="209">
        <v>0</v>
      </c>
      <c r="AG427" s="209">
        <v>0</v>
      </c>
      <c r="AH427" s="209">
        <v>0</v>
      </c>
      <c r="AI427" s="209">
        <v>0</v>
      </c>
      <c r="AJ427" s="209">
        <f>+V427-W427</f>
        <v>0</v>
      </c>
      <c r="AK427" s="209">
        <f>+T427-U427-W427-AJ427</f>
        <v>12963919</v>
      </c>
      <c r="AL427" s="621" t="s">
        <v>48</v>
      </c>
      <c r="AM427" s="35" t="s">
        <v>44</v>
      </c>
    </row>
    <row r="428" spans="1:39" s="23" customFormat="1" ht="25.5" customHeight="1" outlineLevel="1">
      <c r="A428" s="614"/>
      <c r="B428" s="616" t="s">
        <v>76</v>
      </c>
      <c r="C428" s="614">
        <v>33</v>
      </c>
      <c r="D428" s="614"/>
      <c r="E428" s="614" t="s">
        <v>76</v>
      </c>
      <c r="F428" s="614" t="s">
        <v>69</v>
      </c>
      <c r="G428" s="614" t="s">
        <v>35</v>
      </c>
      <c r="H428" s="615" t="s">
        <v>49</v>
      </c>
      <c r="I428" s="616" t="s">
        <v>61</v>
      </c>
      <c r="J428" s="616"/>
      <c r="K428" s="614" t="s">
        <v>292</v>
      </c>
      <c r="L428" s="614" t="s">
        <v>307</v>
      </c>
      <c r="M428" s="628">
        <v>20</v>
      </c>
      <c r="N428" s="614" t="s">
        <v>76</v>
      </c>
      <c r="O428" s="618" t="s">
        <v>40</v>
      </c>
      <c r="P428" s="616" t="s">
        <v>76</v>
      </c>
      <c r="Q428" s="616"/>
      <c r="R428" s="616"/>
      <c r="S428" s="618" t="s">
        <v>77</v>
      </c>
      <c r="T428" s="740">
        <f>+V428</f>
        <v>150000000</v>
      </c>
      <c r="U428" s="209">
        <v>0</v>
      </c>
      <c r="V428" s="210">
        <v>150000000</v>
      </c>
      <c r="W428" s="725">
        <f>+SUM(X428:AI428)</f>
        <v>57313753</v>
      </c>
      <c r="X428" s="620"/>
      <c r="Y428" s="209"/>
      <c r="Z428" s="209"/>
      <c r="AA428" s="31">
        <v>57313753</v>
      </c>
      <c r="AB428" s="209"/>
      <c r="AC428" s="31"/>
      <c r="AD428" s="209"/>
      <c r="AE428" s="209">
        <v>0</v>
      </c>
      <c r="AF428" s="209"/>
      <c r="AG428" s="209">
        <v>0</v>
      </c>
      <c r="AH428" s="209">
        <v>0</v>
      </c>
      <c r="AI428" s="209"/>
      <c r="AJ428" s="209">
        <f>+V428-W428</f>
        <v>92686247</v>
      </c>
      <c r="AK428" s="209">
        <f>+T428-U428-W428-AJ428</f>
        <v>0</v>
      </c>
      <c r="AL428" s="621" t="s">
        <v>78</v>
      </c>
      <c r="AM428" s="35" t="s">
        <v>44</v>
      </c>
    </row>
    <row r="429" spans="1:39" s="41" customFormat="1" ht="25.5" customHeight="1" outlineLevel="1">
      <c r="A429" s="38"/>
      <c r="B429" s="42"/>
      <c r="C429" s="38"/>
      <c r="D429" s="38"/>
      <c r="E429" s="38"/>
      <c r="F429" s="38"/>
      <c r="G429" s="39"/>
      <c r="H429" s="39"/>
      <c r="I429" s="40"/>
      <c r="J429" s="40"/>
      <c r="K429" s="39"/>
      <c r="L429" s="39"/>
      <c r="M429" s="39"/>
      <c r="N429" s="38"/>
      <c r="P429" s="42"/>
      <c r="Q429" s="42"/>
      <c r="R429" s="42"/>
      <c r="S429" s="110" t="s">
        <v>58</v>
      </c>
      <c r="T429" s="111">
        <f>SUBTOTAL(9,T421:T428)</f>
        <v>6597072000</v>
      </c>
      <c r="U429" s="111">
        <f t="shared" ref="U429:W429" si="258">SUBTOTAL(9,U421:U428)</f>
        <v>1783569456</v>
      </c>
      <c r="V429" s="111">
        <f t="shared" si="258"/>
        <v>3483201233</v>
      </c>
      <c r="W429" s="111">
        <f t="shared" si="258"/>
        <v>3211986491</v>
      </c>
      <c r="X429" s="111">
        <f t="shared" ref="X429" si="259">SUBTOTAL(9,X421:X428)</f>
        <v>0</v>
      </c>
      <c r="Y429" s="111">
        <f t="shared" ref="Y429" si="260">SUBTOTAL(9,Y421:Y428)</f>
        <v>0</v>
      </c>
      <c r="Z429" s="111">
        <f t="shared" ref="Z429" si="261">SUBTOTAL(9,Z421:Z428)</f>
        <v>0</v>
      </c>
      <c r="AA429" s="111">
        <v>205072341</v>
      </c>
      <c r="AB429" s="111">
        <v>348545122</v>
      </c>
      <c r="AC429" s="111">
        <v>201212117</v>
      </c>
      <c r="AD429" s="111">
        <v>513367157</v>
      </c>
      <c r="AE429" s="111">
        <v>260277276</v>
      </c>
      <c r="AF429" s="111">
        <v>59896377</v>
      </c>
      <c r="AG429" s="111">
        <v>873153709</v>
      </c>
      <c r="AH429" s="111">
        <v>664473067</v>
      </c>
      <c r="AI429" s="111">
        <v>85989325</v>
      </c>
      <c r="AJ429" s="111">
        <f t="shared" ref="AJ429" si="262">SUBTOTAL(9,AJ421:AJ428)</f>
        <v>271214742</v>
      </c>
      <c r="AK429" s="111">
        <f t="shared" ref="AK429" si="263">SUBTOTAL(9,AK421:AK428)</f>
        <v>1330301311</v>
      </c>
      <c r="AL429" s="45"/>
      <c r="AM429" s="23"/>
    </row>
    <row r="430" spans="1:39" s="23" customFormat="1" ht="25.5" customHeight="1" outlineLevel="1">
      <c r="A430" s="38"/>
      <c r="B430" s="42"/>
      <c r="C430" s="38"/>
      <c r="D430" s="38"/>
      <c r="E430" s="38"/>
      <c r="F430" s="38"/>
      <c r="G430" s="39"/>
      <c r="H430" s="39"/>
      <c r="I430" s="40"/>
      <c r="J430" s="40"/>
      <c r="K430" s="39"/>
      <c r="L430" s="39"/>
      <c r="M430" s="39"/>
      <c r="N430" s="38"/>
      <c r="O430" s="41"/>
      <c r="P430" s="42"/>
      <c r="Q430" s="42"/>
      <c r="R430" s="42"/>
      <c r="S430" s="46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5"/>
      <c r="AM430" s="41"/>
    </row>
    <row r="431" spans="1:39" s="23" customFormat="1" ht="25.5" customHeight="1" outlineLevel="1">
      <c r="A431" s="38"/>
      <c r="B431" s="42"/>
      <c r="C431" s="38"/>
      <c r="D431" s="38"/>
      <c r="E431" s="38"/>
      <c r="F431" s="38"/>
      <c r="G431" s="39"/>
      <c r="H431" s="39"/>
      <c r="I431" s="40"/>
      <c r="J431" s="40"/>
      <c r="K431" s="39"/>
      <c r="L431" s="39"/>
      <c r="M431" s="39"/>
      <c r="N431" s="38"/>
      <c r="O431" s="41"/>
      <c r="P431" s="42"/>
      <c r="Q431" s="42"/>
      <c r="R431" s="42"/>
      <c r="S431" s="22" t="s">
        <v>59</v>
      </c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  <c r="AL431" s="45"/>
    </row>
    <row r="432" spans="1:39" s="23" customFormat="1" ht="25.5" customHeight="1" outlineLevel="1">
      <c r="A432" s="630"/>
      <c r="B432" s="632">
        <v>40005957</v>
      </c>
      <c r="C432" s="630">
        <v>31</v>
      </c>
      <c r="D432" s="630">
        <v>2</v>
      </c>
      <c r="E432" s="630" t="s">
        <v>33</v>
      </c>
      <c r="F432" s="630" t="s">
        <v>69</v>
      </c>
      <c r="G432" s="630" t="s">
        <v>35</v>
      </c>
      <c r="H432" s="631" t="s">
        <v>49</v>
      </c>
      <c r="I432" s="632" t="s">
        <v>50</v>
      </c>
      <c r="J432" s="26" t="s">
        <v>929</v>
      </c>
      <c r="K432" s="630" t="s">
        <v>292</v>
      </c>
      <c r="L432" s="630" t="s">
        <v>307</v>
      </c>
      <c r="M432" s="633">
        <v>20</v>
      </c>
      <c r="N432" s="630" t="s">
        <v>46</v>
      </c>
      <c r="O432" s="634" t="s">
        <v>56</v>
      </c>
      <c r="P432" s="632">
        <v>40005957</v>
      </c>
      <c r="Q432" s="632"/>
      <c r="R432" s="632"/>
      <c r="S432" s="634" t="s">
        <v>315</v>
      </c>
      <c r="T432" s="635">
        <v>139625000</v>
      </c>
      <c r="U432" s="213">
        <v>0</v>
      </c>
      <c r="V432" s="213">
        <f>10000000</f>
        <v>10000000</v>
      </c>
      <c r="W432" s="726">
        <f t="shared" si="240"/>
        <v>0</v>
      </c>
      <c r="X432" s="636"/>
      <c r="Y432" s="213"/>
      <c r="Z432" s="213"/>
      <c r="AA432" s="31">
        <v>0</v>
      </c>
      <c r="AB432" s="31">
        <v>0</v>
      </c>
      <c r="AC432" s="31"/>
      <c r="AD432" s="31">
        <v>0</v>
      </c>
      <c r="AE432" s="213">
        <v>0</v>
      </c>
      <c r="AF432" s="213">
        <v>0</v>
      </c>
      <c r="AG432" s="213">
        <v>0</v>
      </c>
      <c r="AH432" s="213">
        <v>0</v>
      </c>
      <c r="AI432" s="213">
        <v>0</v>
      </c>
      <c r="AJ432" s="213">
        <f t="shared" si="241"/>
        <v>10000000</v>
      </c>
      <c r="AK432" s="213">
        <f>+T432-U432-W432-AJ432</f>
        <v>129625000</v>
      </c>
      <c r="AL432" s="637" t="s">
        <v>43</v>
      </c>
      <c r="AM432" s="35" t="s">
        <v>63</v>
      </c>
    </row>
    <row r="433" spans="1:39" s="41" customFormat="1" ht="25.5" customHeight="1" outlineLevel="1">
      <c r="A433" s="630"/>
      <c r="B433" s="632">
        <v>40007844</v>
      </c>
      <c r="C433" s="630">
        <v>29</v>
      </c>
      <c r="D433" s="630">
        <v>3</v>
      </c>
      <c r="E433" s="630" t="s">
        <v>90</v>
      </c>
      <c r="F433" s="630" t="s">
        <v>69</v>
      </c>
      <c r="G433" s="630" t="s">
        <v>35</v>
      </c>
      <c r="H433" s="631" t="s">
        <v>49</v>
      </c>
      <c r="I433" s="632" t="s">
        <v>61</v>
      </c>
      <c r="J433" s="632"/>
      <c r="K433" s="630" t="s">
        <v>292</v>
      </c>
      <c r="L433" s="630" t="s">
        <v>307</v>
      </c>
      <c r="M433" s="633">
        <v>20</v>
      </c>
      <c r="N433" s="630" t="s">
        <v>46</v>
      </c>
      <c r="O433" s="634" t="s">
        <v>40</v>
      </c>
      <c r="P433" s="632">
        <v>40007844</v>
      </c>
      <c r="Q433" s="632" t="s">
        <v>721</v>
      </c>
      <c r="R433" s="632"/>
      <c r="S433" s="634" t="s">
        <v>317</v>
      </c>
      <c r="T433" s="635">
        <v>579220600</v>
      </c>
      <c r="U433" s="213">
        <v>0</v>
      </c>
      <c r="V433" s="769">
        <v>579220600</v>
      </c>
      <c r="W433" s="726">
        <f>+SUM(X433:AI433)</f>
        <v>0</v>
      </c>
      <c r="X433" s="636"/>
      <c r="Y433" s="213"/>
      <c r="Z433" s="213"/>
      <c r="AA433" s="31">
        <v>0</v>
      </c>
      <c r="AB433" s="31">
        <v>0</v>
      </c>
      <c r="AC433" s="31"/>
      <c r="AD433" s="31">
        <v>0</v>
      </c>
      <c r="AE433" s="213">
        <v>0</v>
      </c>
      <c r="AF433" s="213">
        <v>0</v>
      </c>
      <c r="AG433" s="213">
        <v>0</v>
      </c>
      <c r="AH433" s="213">
        <v>0</v>
      </c>
      <c r="AI433" s="213">
        <v>0</v>
      </c>
      <c r="AJ433" s="213">
        <f t="shared" ref="AJ433" si="264">+V433-W433</f>
        <v>579220600</v>
      </c>
      <c r="AK433" s="213">
        <f>+T433-U433-W433-AJ433</f>
        <v>0</v>
      </c>
      <c r="AL433" s="637" t="s">
        <v>48</v>
      </c>
      <c r="AM433" s="35" t="s">
        <v>63</v>
      </c>
    </row>
    <row r="434" spans="1:39" s="41" customFormat="1" ht="25.5" customHeight="1" outlineLevel="1">
      <c r="A434" s="630"/>
      <c r="B434" s="632">
        <v>40023336</v>
      </c>
      <c r="C434" s="630">
        <v>31</v>
      </c>
      <c r="D434" s="630">
        <v>2</v>
      </c>
      <c r="E434" s="640" t="s">
        <v>33</v>
      </c>
      <c r="F434" s="630" t="s">
        <v>69</v>
      </c>
      <c r="G434" s="630" t="s">
        <v>35</v>
      </c>
      <c r="H434" s="630" t="s">
        <v>49</v>
      </c>
      <c r="I434" s="632" t="s">
        <v>84</v>
      </c>
      <c r="J434" s="26" t="s">
        <v>84</v>
      </c>
      <c r="K434" s="630" t="s">
        <v>292</v>
      </c>
      <c r="L434" s="630" t="s">
        <v>307</v>
      </c>
      <c r="M434" s="630">
        <v>20</v>
      </c>
      <c r="N434" s="630" t="s">
        <v>46</v>
      </c>
      <c r="O434" s="634" t="s">
        <v>56</v>
      </c>
      <c r="P434" s="632">
        <f>+B434</f>
        <v>40023336</v>
      </c>
      <c r="Q434" s="632"/>
      <c r="R434" s="632"/>
      <c r="S434" s="634" t="s">
        <v>867</v>
      </c>
      <c r="T434" s="635">
        <v>194318000</v>
      </c>
      <c r="U434" s="213">
        <v>0</v>
      </c>
      <c r="V434" s="213">
        <v>10000000</v>
      </c>
      <c r="W434" s="726">
        <f t="shared" ref="W434" si="265">+SUM(X434:AI434)</f>
        <v>0</v>
      </c>
      <c r="X434" s="732"/>
      <c r="Y434" s="213"/>
      <c r="Z434" s="213"/>
      <c r="AA434" s="31">
        <v>0</v>
      </c>
      <c r="AB434" s="31">
        <v>0</v>
      </c>
      <c r="AC434" s="213"/>
      <c r="AD434" s="213">
        <v>0</v>
      </c>
      <c r="AE434" s="213">
        <v>0</v>
      </c>
      <c r="AF434" s="213">
        <v>0</v>
      </c>
      <c r="AG434" s="213">
        <v>0</v>
      </c>
      <c r="AH434" s="213">
        <v>0</v>
      </c>
      <c r="AI434" s="213">
        <v>0</v>
      </c>
      <c r="AJ434" s="213">
        <f t="shared" ref="AJ434" si="266">+V434-W434</f>
        <v>10000000</v>
      </c>
      <c r="AK434" s="213">
        <f>+T434-U434-W434-AJ434</f>
        <v>184318000</v>
      </c>
      <c r="AL434" s="637" t="s">
        <v>43</v>
      </c>
      <c r="AM434" s="35" t="s">
        <v>63</v>
      </c>
    </row>
    <row r="435" spans="1:39" s="41" customFormat="1" ht="25.5" customHeight="1" outlineLevel="1">
      <c r="A435" s="630"/>
      <c r="B435" s="632">
        <v>40007844</v>
      </c>
      <c r="C435" s="630">
        <v>29</v>
      </c>
      <c r="D435" s="630">
        <v>5</v>
      </c>
      <c r="E435" s="630" t="s">
        <v>90</v>
      </c>
      <c r="F435" s="630" t="s">
        <v>69</v>
      </c>
      <c r="G435" s="630" t="s">
        <v>35</v>
      </c>
      <c r="H435" s="631" t="s">
        <v>49</v>
      </c>
      <c r="I435" s="632" t="s">
        <v>61</v>
      </c>
      <c r="J435" s="632"/>
      <c r="K435" s="630" t="s">
        <v>292</v>
      </c>
      <c r="L435" s="630" t="s">
        <v>307</v>
      </c>
      <c r="M435" s="633">
        <v>20</v>
      </c>
      <c r="N435" s="630" t="s">
        <v>46</v>
      </c>
      <c r="O435" s="634" t="s">
        <v>40</v>
      </c>
      <c r="P435" s="632">
        <v>40007844</v>
      </c>
      <c r="Q435" s="632" t="s">
        <v>721</v>
      </c>
      <c r="R435" s="632"/>
      <c r="S435" s="634" t="s">
        <v>317</v>
      </c>
      <c r="T435" s="635">
        <v>68425000</v>
      </c>
      <c r="U435" s="213">
        <v>0</v>
      </c>
      <c r="V435" s="769">
        <f>+T435</f>
        <v>68425000</v>
      </c>
      <c r="W435" s="726">
        <f t="shared" si="240"/>
        <v>0</v>
      </c>
      <c r="X435" s="636"/>
      <c r="Y435" s="213"/>
      <c r="Z435" s="213"/>
      <c r="AA435" s="31">
        <v>0</v>
      </c>
      <c r="AB435" s="31">
        <v>0</v>
      </c>
      <c r="AC435" s="31"/>
      <c r="AD435" s="31">
        <v>0</v>
      </c>
      <c r="AE435" s="213">
        <v>0</v>
      </c>
      <c r="AF435" s="213">
        <v>0</v>
      </c>
      <c r="AG435" s="213">
        <v>0</v>
      </c>
      <c r="AH435" s="213">
        <v>0</v>
      </c>
      <c r="AI435" s="213">
        <v>0</v>
      </c>
      <c r="AJ435" s="213">
        <f t="shared" si="241"/>
        <v>68425000</v>
      </c>
      <c r="AK435" s="213">
        <f>+T435-U435-W435-AJ435</f>
        <v>0</v>
      </c>
      <c r="AL435" s="637" t="s">
        <v>48</v>
      </c>
      <c r="AM435" s="35" t="s">
        <v>63</v>
      </c>
    </row>
    <row r="436" spans="1:39" s="41" customFormat="1" ht="25.5" customHeight="1" outlineLevel="1">
      <c r="A436" s="38"/>
      <c r="B436" s="42"/>
      <c r="C436" s="38"/>
      <c r="D436" s="38"/>
      <c r="E436" s="38"/>
      <c r="F436" s="38"/>
      <c r="G436" s="39"/>
      <c r="H436" s="39"/>
      <c r="I436" s="40"/>
      <c r="J436" s="40"/>
      <c r="K436" s="39"/>
      <c r="L436" s="39"/>
      <c r="M436" s="39"/>
      <c r="N436" s="38"/>
      <c r="P436" s="42"/>
      <c r="Q436" s="42"/>
      <c r="R436" s="42"/>
      <c r="S436" s="115" t="s">
        <v>67</v>
      </c>
      <c r="T436" s="639">
        <f t="shared" ref="T436:Z436" si="267">SUBTOTAL(9,T432:T435)</f>
        <v>981588600</v>
      </c>
      <c r="U436" s="639">
        <f t="shared" si="267"/>
        <v>0</v>
      </c>
      <c r="V436" s="639">
        <f t="shared" si="267"/>
        <v>667645600</v>
      </c>
      <c r="W436" s="639">
        <f t="shared" si="267"/>
        <v>0</v>
      </c>
      <c r="X436" s="639">
        <f t="shared" si="267"/>
        <v>0</v>
      </c>
      <c r="Y436" s="639">
        <f t="shared" si="267"/>
        <v>0</v>
      </c>
      <c r="Z436" s="639">
        <f t="shared" si="267"/>
        <v>0</v>
      </c>
      <c r="AA436" s="639">
        <v>0</v>
      </c>
      <c r="AB436" s="639">
        <v>0</v>
      </c>
      <c r="AC436" s="639">
        <v>0</v>
      </c>
      <c r="AD436" s="639">
        <v>0</v>
      </c>
      <c r="AE436" s="639">
        <v>0</v>
      </c>
      <c r="AF436" s="639">
        <v>0</v>
      </c>
      <c r="AG436" s="639">
        <v>0</v>
      </c>
      <c r="AH436" s="639">
        <v>0</v>
      </c>
      <c r="AI436" s="639">
        <v>0</v>
      </c>
      <c r="AJ436" s="639">
        <f>SUBTOTAL(9,AJ432:AJ435)</f>
        <v>667645600</v>
      </c>
      <c r="AK436" s="639">
        <f>SUBTOTAL(9,AK432:AK435)</f>
        <v>313943000</v>
      </c>
      <c r="AL436" s="45"/>
      <c r="AM436" s="23"/>
    </row>
    <row r="437" spans="1:39" s="82" customFormat="1" ht="24.75" customHeight="1" outlineLevel="1">
      <c r="A437" s="38"/>
      <c r="B437" s="42"/>
      <c r="C437" s="38"/>
      <c r="D437" s="38"/>
      <c r="E437" s="38"/>
      <c r="F437" s="38"/>
      <c r="G437" s="39"/>
      <c r="H437" s="39"/>
      <c r="I437" s="40"/>
      <c r="J437" s="40"/>
      <c r="K437" s="39"/>
      <c r="L437" s="39"/>
      <c r="M437" s="39"/>
      <c r="N437" s="38"/>
      <c r="O437" s="41"/>
      <c r="P437" s="42"/>
      <c r="Q437" s="42"/>
      <c r="R437" s="42"/>
      <c r="S437" s="46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  <c r="AK437" s="47"/>
      <c r="AL437" s="45"/>
      <c r="AM437" s="41"/>
    </row>
    <row r="438" spans="1:39" s="77" customFormat="1" ht="24.75" customHeight="1" outlineLevel="1">
      <c r="A438" s="39"/>
      <c r="B438" s="76"/>
      <c r="C438" s="75"/>
      <c r="D438" s="75"/>
      <c r="E438" s="39"/>
      <c r="F438" s="39"/>
      <c r="G438" s="39"/>
      <c r="H438" s="39"/>
      <c r="I438" s="40"/>
      <c r="J438" s="40"/>
      <c r="K438" s="39"/>
      <c r="L438" s="39"/>
      <c r="M438" s="39"/>
      <c r="N438" s="75"/>
      <c r="P438" s="76"/>
      <c r="Q438" s="42"/>
      <c r="R438" s="42"/>
      <c r="S438" s="108" t="s">
        <v>318</v>
      </c>
      <c r="T438" s="109">
        <f>T429+T436</f>
        <v>7578660600</v>
      </c>
      <c r="U438" s="109">
        <f t="shared" ref="U438:AK438" si="268">U429+U436</f>
        <v>1783569456</v>
      </c>
      <c r="V438" s="109">
        <f t="shared" si="268"/>
        <v>4150846833</v>
      </c>
      <c r="W438" s="109">
        <f t="shared" si="268"/>
        <v>3211986491</v>
      </c>
      <c r="X438" s="109">
        <f t="shared" si="268"/>
        <v>0</v>
      </c>
      <c r="Y438" s="109">
        <f t="shared" si="268"/>
        <v>0</v>
      </c>
      <c r="Z438" s="109">
        <f t="shared" si="268"/>
        <v>0</v>
      </c>
      <c r="AA438" s="109">
        <v>205072341</v>
      </c>
      <c r="AB438" s="109">
        <v>348545122</v>
      </c>
      <c r="AC438" s="109">
        <v>201212117</v>
      </c>
      <c r="AD438" s="109">
        <v>513367157</v>
      </c>
      <c r="AE438" s="109">
        <v>260277276</v>
      </c>
      <c r="AF438" s="109">
        <v>59896377</v>
      </c>
      <c r="AG438" s="109">
        <v>873153709</v>
      </c>
      <c r="AH438" s="109">
        <v>664473067</v>
      </c>
      <c r="AI438" s="109">
        <v>85989325</v>
      </c>
      <c r="AJ438" s="109">
        <f t="shared" si="268"/>
        <v>938860342</v>
      </c>
      <c r="AK438" s="109">
        <f t="shared" si="268"/>
        <v>1644244311</v>
      </c>
      <c r="AL438" s="103"/>
      <c r="AM438" s="82"/>
    </row>
    <row r="439" spans="1:39" s="77" customFormat="1" ht="24.75" customHeight="1" outlineLevel="1">
      <c r="A439" s="39"/>
      <c r="B439" s="76"/>
      <c r="C439" s="75"/>
      <c r="D439" s="75"/>
      <c r="E439" s="39"/>
      <c r="F439" s="39"/>
      <c r="G439" s="39"/>
      <c r="H439" s="39"/>
      <c r="I439" s="40"/>
      <c r="J439" s="40"/>
      <c r="K439" s="39"/>
      <c r="L439" s="39"/>
      <c r="M439" s="39"/>
      <c r="N439" s="75"/>
      <c r="P439" s="76"/>
      <c r="Q439" s="42"/>
      <c r="R439" s="42"/>
      <c r="S439" s="83"/>
      <c r="T439" s="84"/>
      <c r="U439" s="84"/>
      <c r="V439" s="84"/>
      <c r="W439" s="84"/>
      <c r="X439" s="84"/>
      <c r="Y439" s="84"/>
      <c r="Z439" s="84"/>
      <c r="AA439" s="84"/>
      <c r="AB439" s="84"/>
      <c r="AC439" s="84"/>
      <c r="AD439" s="84"/>
      <c r="AE439" s="84"/>
      <c r="AF439" s="84"/>
      <c r="AG439" s="84"/>
      <c r="AH439" s="84"/>
      <c r="AI439" s="84"/>
      <c r="AJ439" s="84"/>
      <c r="AK439" s="84"/>
      <c r="AL439" s="103"/>
    </row>
    <row r="440" spans="1:39" s="23" customFormat="1" ht="25.5" customHeight="1" outlineLevel="1">
      <c r="A440" s="39"/>
      <c r="B440" s="40"/>
      <c r="C440" s="39"/>
      <c r="D440" s="39"/>
      <c r="E440" s="39"/>
      <c r="F440" s="39"/>
      <c r="G440" s="39"/>
      <c r="H440" s="39"/>
      <c r="I440" s="40"/>
      <c r="J440" s="40"/>
      <c r="K440" s="39"/>
      <c r="L440" s="39"/>
      <c r="M440" s="39"/>
      <c r="N440" s="39"/>
      <c r="O440" s="86"/>
      <c r="P440" s="40"/>
      <c r="Q440" s="42"/>
      <c r="R440" s="42"/>
      <c r="S440" s="87" t="s">
        <v>319</v>
      </c>
      <c r="T440" s="88"/>
      <c r="U440" s="88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89"/>
      <c r="AM440" s="77"/>
    </row>
    <row r="441" spans="1:39" s="36" customFormat="1" ht="25.5" customHeight="1" outlineLevel="2">
      <c r="A441" s="38"/>
      <c r="B441" s="42"/>
      <c r="C441" s="38"/>
      <c r="D441" s="38"/>
      <c r="E441" s="38"/>
      <c r="F441" s="38"/>
      <c r="G441" s="39"/>
      <c r="H441" s="39"/>
      <c r="I441" s="40"/>
      <c r="J441" s="40"/>
      <c r="K441" s="39"/>
      <c r="L441" s="39"/>
      <c r="M441" s="39"/>
      <c r="N441" s="38"/>
      <c r="O441" s="41"/>
      <c r="P441" s="42"/>
      <c r="Q441" s="42"/>
      <c r="R441" s="42"/>
      <c r="S441" s="22" t="s">
        <v>32</v>
      </c>
      <c r="T441" s="49"/>
      <c r="U441" s="49"/>
      <c r="V441" s="50"/>
      <c r="W441" s="50"/>
      <c r="X441" s="50"/>
      <c r="Y441" s="50"/>
      <c r="Z441" s="50"/>
      <c r="AA441" s="51"/>
      <c r="AB441" s="51"/>
      <c r="AC441" s="51"/>
      <c r="AD441" s="51"/>
      <c r="AE441" s="51"/>
      <c r="AF441" s="51"/>
      <c r="AG441" s="51"/>
      <c r="AH441" s="51"/>
      <c r="AI441" s="51"/>
      <c r="AJ441" s="50"/>
      <c r="AK441" s="50"/>
      <c r="AL441" s="45"/>
      <c r="AM441" s="23"/>
    </row>
    <row r="442" spans="1:39" s="36" customFormat="1" ht="25.5" customHeight="1" outlineLevel="2">
      <c r="A442" s="24"/>
      <c r="B442" s="653">
        <v>30126506</v>
      </c>
      <c r="C442" s="24">
        <v>31</v>
      </c>
      <c r="D442" s="24">
        <v>2</v>
      </c>
      <c r="E442" s="24" t="s">
        <v>33</v>
      </c>
      <c r="F442" s="24" t="s">
        <v>34</v>
      </c>
      <c r="G442" s="24" t="s">
        <v>83</v>
      </c>
      <c r="H442" s="25" t="s">
        <v>49</v>
      </c>
      <c r="I442" s="26" t="s">
        <v>45</v>
      </c>
      <c r="J442" s="26" t="s">
        <v>928</v>
      </c>
      <c r="K442" s="24" t="s">
        <v>292</v>
      </c>
      <c r="L442" s="24" t="s">
        <v>320</v>
      </c>
      <c r="M442" s="27">
        <v>21</v>
      </c>
      <c r="N442" s="24" t="s">
        <v>46</v>
      </c>
      <c r="O442" s="28" t="s">
        <v>40</v>
      </c>
      <c r="P442" s="26">
        <v>30126506</v>
      </c>
      <c r="Q442" s="26" t="s">
        <v>721</v>
      </c>
      <c r="R442" s="26"/>
      <c r="S442" s="28" t="s">
        <v>321</v>
      </c>
      <c r="T442" s="29">
        <v>644396000</v>
      </c>
      <c r="U442" s="33">
        <v>311482047</v>
      </c>
      <c r="V442" s="33">
        <v>23958165</v>
      </c>
      <c r="W442" s="725">
        <f t="shared" si="240"/>
        <v>0</v>
      </c>
      <c r="X442" s="32"/>
      <c r="Y442" s="31"/>
      <c r="Z442" s="31"/>
      <c r="AA442" s="31">
        <v>0</v>
      </c>
      <c r="AB442" s="31">
        <v>0</v>
      </c>
      <c r="AC442" s="31"/>
      <c r="AD442" s="31">
        <v>0</v>
      </c>
      <c r="AE442" s="31">
        <v>0</v>
      </c>
      <c r="AF442" s="31">
        <v>0</v>
      </c>
      <c r="AG442" s="31">
        <v>0</v>
      </c>
      <c r="AH442" s="31">
        <v>0</v>
      </c>
      <c r="AI442" s="31">
        <v>0</v>
      </c>
      <c r="AJ442" s="33">
        <f t="shared" si="241"/>
        <v>23958165</v>
      </c>
      <c r="AK442" s="33">
        <f t="shared" ref="AK442:AK450" si="269">+T442-U442-W442-AJ442</f>
        <v>308955788</v>
      </c>
      <c r="AL442" s="34" t="s">
        <v>43</v>
      </c>
      <c r="AM442" s="35" t="s">
        <v>82</v>
      </c>
    </row>
    <row r="443" spans="1:39" s="36" customFormat="1" ht="25.5" customHeight="1" outlineLevel="2">
      <c r="A443" s="24" t="s">
        <v>130</v>
      </c>
      <c r="B443" s="653">
        <v>30476688</v>
      </c>
      <c r="C443" s="24">
        <v>31</v>
      </c>
      <c r="D443" s="24">
        <v>2</v>
      </c>
      <c r="E443" s="24" t="s">
        <v>33</v>
      </c>
      <c r="F443" s="24" t="s">
        <v>34</v>
      </c>
      <c r="G443" s="24" t="s">
        <v>83</v>
      </c>
      <c r="H443" s="25" t="s">
        <v>49</v>
      </c>
      <c r="I443" s="26" t="s">
        <v>84</v>
      </c>
      <c r="J443" s="26" t="s">
        <v>84</v>
      </c>
      <c r="K443" s="24" t="s">
        <v>292</v>
      </c>
      <c r="L443" s="24" t="s">
        <v>320</v>
      </c>
      <c r="M443" s="27">
        <v>21</v>
      </c>
      <c r="N443" s="24" t="s">
        <v>46</v>
      </c>
      <c r="O443" s="28" t="s">
        <v>40</v>
      </c>
      <c r="P443" s="26">
        <v>30476688</v>
      </c>
      <c r="Q443" s="26" t="s">
        <v>721</v>
      </c>
      <c r="R443" s="26"/>
      <c r="S443" s="28" t="s">
        <v>322</v>
      </c>
      <c r="T443" s="29">
        <v>543264000</v>
      </c>
      <c r="U443" s="33">
        <v>53730074</v>
      </c>
      <c r="V443" s="33">
        <v>61389015</v>
      </c>
      <c r="W443" s="725">
        <f t="shared" si="240"/>
        <v>59180314</v>
      </c>
      <c r="X443" s="32"/>
      <c r="Y443" s="31"/>
      <c r="Z443" s="31"/>
      <c r="AA443" s="31">
        <v>0</v>
      </c>
      <c r="AB443" s="31">
        <v>0</v>
      </c>
      <c r="AC443" s="31"/>
      <c r="AD443" s="31">
        <v>0</v>
      </c>
      <c r="AE443" s="31">
        <v>0</v>
      </c>
      <c r="AF443" s="31">
        <v>1399279</v>
      </c>
      <c r="AG443" s="31">
        <v>0</v>
      </c>
      <c r="AH443" s="31">
        <v>0</v>
      </c>
      <c r="AI443" s="31">
        <v>57781035</v>
      </c>
      <c r="AJ443" s="33">
        <f t="shared" si="241"/>
        <v>2208701</v>
      </c>
      <c r="AK443" s="33">
        <f t="shared" si="269"/>
        <v>428144911</v>
      </c>
      <c r="AL443" s="34" t="s">
        <v>43</v>
      </c>
      <c r="AM443" s="35" t="s">
        <v>82</v>
      </c>
    </row>
    <row r="444" spans="1:39" s="36" customFormat="1" ht="25.5" customHeight="1" outlineLevel="2">
      <c r="A444" s="24"/>
      <c r="B444" s="653">
        <v>40006762</v>
      </c>
      <c r="C444" s="24">
        <v>31</v>
      </c>
      <c r="D444" s="24">
        <v>2</v>
      </c>
      <c r="E444" s="24" t="s">
        <v>33</v>
      </c>
      <c r="F444" s="24" t="s">
        <v>34</v>
      </c>
      <c r="G444" s="24" t="s">
        <v>83</v>
      </c>
      <c r="H444" s="25" t="s">
        <v>36</v>
      </c>
      <c r="I444" s="26" t="s">
        <v>37</v>
      </c>
      <c r="J444" s="26" t="e">
        <v>#N/A</v>
      </c>
      <c r="K444" s="24" t="s">
        <v>292</v>
      </c>
      <c r="L444" s="24" t="s">
        <v>320</v>
      </c>
      <c r="M444" s="27">
        <v>21</v>
      </c>
      <c r="N444" s="24" t="s">
        <v>46</v>
      </c>
      <c r="O444" s="28" t="s">
        <v>40</v>
      </c>
      <c r="P444" s="26">
        <v>40006762</v>
      </c>
      <c r="Q444" s="26" t="s">
        <v>722</v>
      </c>
      <c r="R444" s="26"/>
      <c r="S444" s="28" t="s">
        <v>323</v>
      </c>
      <c r="T444" s="29">
        <v>588576000</v>
      </c>
      <c r="U444" s="33">
        <v>520377383</v>
      </c>
      <c r="V444" s="33">
        <v>0</v>
      </c>
      <c r="W444" s="725">
        <f t="shared" si="240"/>
        <v>0</v>
      </c>
      <c r="X444" s="32"/>
      <c r="Y444" s="31"/>
      <c r="Z444" s="31"/>
      <c r="AA444" s="31">
        <v>0</v>
      </c>
      <c r="AB444" s="31">
        <v>0</v>
      </c>
      <c r="AC444" s="31"/>
      <c r="AD444" s="31">
        <v>0</v>
      </c>
      <c r="AE444" s="31">
        <v>0</v>
      </c>
      <c r="AF444" s="31">
        <v>0</v>
      </c>
      <c r="AG444" s="31">
        <v>0</v>
      </c>
      <c r="AH444" s="31">
        <v>0</v>
      </c>
      <c r="AI444" s="31">
        <v>0</v>
      </c>
      <c r="AJ444" s="33">
        <f t="shared" si="241"/>
        <v>0</v>
      </c>
      <c r="AK444" s="33">
        <f t="shared" si="269"/>
        <v>68198617</v>
      </c>
      <c r="AL444" s="34" t="s">
        <v>48</v>
      </c>
      <c r="AM444" s="35" t="s">
        <v>44</v>
      </c>
    </row>
    <row r="445" spans="1:39" s="36" customFormat="1" ht="25.5" customHeight="1" outlineLevel="2">
      <c r="A445" s="24"/>
      <c r="B445" s="653">
        <v>30126522</v>
      </c>
      <c r="C445" s="24">
        <v>22</v>
      </c>
      <c r="D445" s="24"/>
      <c r="E445" s="24" t="s">
        <v>188</v>
      </c>
      <c r="F445" s="24" t="s">
        <v>34</v>
      </c>
      <c r="G445" s="24" t="s">
        <v>83</v>
      </c>
      <c r="H445" s="25" t="s">
        <v>49</v>
      </c>
      <c r="I445" s="26" t="s">
        <v>64</v>
      </c>
      <c r="J445" s="26"/>
      <c r="K445" s="24" t="s">
        <v>292</v>
      </c>
      <c r="L445" s="24" t="s">
        <v>320</v>
      </c>
      <c r="M445" s="27">
        <v>21</v>
      </c>
      <c r="N445" s="24" t="s">
        <v>46</v>
      </c>
      <c r="O445" s="28" t="s">
        <v>40</v>
      </c>
      <c r="P445" s="26">
        <v>30126522</v>
      </c>
      <c r="Q445" s="825" t="s">
        <v>722</v>
      </c>
      <c r="R445" s="26" t="s">
        <v>320</v>
      </c>
      <c r="S445" s="28" t="s">
        <v>324</v>
      </c>
      <c r="T445" s="29">
        <v>120000000</v>
      </c>
      <c r="U445" s="33">
        <v>110000000</v>
      </c>
      <c r="V445" s="33">
        <v>10000000</v>
      </c>
      <c r="W445" s="725">
        <f t="shared" si="240"/>
        <v>0</v>
      </c>
      <c r="X445" s="32"/>
      <c r="Y445" s="31"/>
      <c r="Z445" s="31"/>
      <c r="AA445" s="31">
        <v>0</v>
      </c>
      <c r="AB445" s="31">
        <v>0</v>
      </c>
      <c r="AC445" s="31"/>
      <c r="AD445" s="31">
        <v>0</v>
      </c>
      <c r="AE445" s="31">
        <v>0</v>
      </c>
      <c r="AF445" s="31">
        <v>0</v>
      </c>
      <c r="AG445" s="31">
        <v>0</v>
      </c>
      <c r="AH445" s="31">
        <v>0</v>
      </c>
      <c r="AI445" s="31">
        <v>0</v>
      </c>
      <c r="AJ445" s="33">
        <f t="shared" si="241"/>
        <v>10000000</v>
      </c>
      <c r="AK445" s="33">
        <f t="shared" si="269"/>
        <v>0</v>
      </c>
      <c r="AL445" s="34" t="s">
        <v>48</v>
      </c>
      <c r="AM445" s="35" t="s">
        <v>44</v>
      </c>
    </row>
    <row r="446" spans="1:39" s="36" customFormat="1" ht="25.5" customHeight="1" outlineLevel="2">
      <c r="A446" s="24"/>
      <c r="B446" s="653">
        <v>30466394</v>
      </c>
      <c r="C446" s="24">
        <v>31</v>
      </c>
      <c r="D446" s="24">
        <v>2</v>
      </c>
      <c r="E446" s="24" t="s">
        <v>33</v>
      </c>
      <c r="F446" s="24" t="s">
        <v>34</v>
      </c>
      <c r="G446" s="24" t="s">
        <v>83</v>
      </c>
      <c r="H446" s="25" t="s">
        <v>49</v>
      </c>
      <c r="I446" s="26" t="s">
        <v>72</v>
      </c>
      <c r="J446" s="26" t="s">
        <v>932</v>
      </c>
      <c r="K446" s="24" t="s">
        <v>292</v>
      </c>
      <c r="L446" s="24" t="s">
        <v>320</v>
      </c>
      <c r="M446" s="27">
        <v>21</v>
      </c>
      <c r="N446" s="24" t="s">
        <v>46</v>
      </c>
      <c r="O446" s="28" t="s">
        <v>40</v>
      </c>
      <c r="P446" s="26">
        <v>30466394</v>
      </c>
      <c r="Q446" s="26"/>
      <c r="R446" s="26"/>
      <c r="S446" s="28" t="s">
        <v>735</v>
      </c>
      <c r="T446" s="29">
        <v>490610655</v>
      </c>
      <c r="U446" s="33">
        <v>401541190</v>
      </c>
      <c r="V446" s="33">
        <f>+W446</f>
        <v>40925312</v>
      </c>
      <c r="W446" s="725">
        <f t="shared" si="240"/>
        <v>40925312</v>
      </c>
      <c r="X446" s="32"/>
      <c r="Y446" s="31"/>
      <c r="Z446" s="31"/>
      <c r="AA446" s="31">
        <v>0</v>
      </c>
      <c r="AB446" s="31">
        <v>0</v>
      </c>
      <c r="AC446" s="31"/>
      <c r="AD446" s="31">
        <v>0</v>
      </c>
      <c r="AE446" s="31">
        <v>40925312</v>
      </c>
      <c r="AF446" s="31">
        <v>0</v>
      </c>
      <c r="AG446" s="31">
        <v>0</v>
      </c>
      <c r="AH446" s="31"/>
      <c r="AI446" s="31"/>
      <c r="AJ446" s="33">
        <f t="shared" ref="AJ446" si="270">+V446-W446</f>
        <v>0</v>
      </c>
      <c r="AK446" s="33">
        <f t="shared" ref="AK446" si="271">+T446-U446-W446-AJ446</f>
        <v>48144153</v>
      </c>
      <c r="AL446" s="34" t="s">
        <v>43</v>
      </c>
      <c r="AM446" s="35" t="s">
        <v>44</v>
      </c>
    </row>
    <row r="447" spans="1:39" s="36" customFormat="1" ht="25.5" customHeight="1" outlineLevel="2">
      <c r="A447" s="24"/>
      <c r="B447" s="653">
        <v>30484959</v>
      </c>
      <c r="C447" s="24">
        <v>31</v>
      </c>
      <c r="D447" s="24">
        <v>2</v>
      </c>
      <c r="E447" s="24" t="s">
        <v>33</v>
      </c>
      <c r="F447" s="24" t="s">
        <v>34</v>
      </c>
      <c r="G447" s="24" t="s">
        <v>35</v>
      </c>
      <c r="H447" s="25" t="s">
        <v>49</v>
      </c>
      <c r="I447" s="26" t="s">
        <v>53</v>
      </c>
      <c r="J447" s="26" t="s">
        <v>930</v>
      </c>
      <c r="K447" s="24" t="s">
        <v>292</v>
      </c>
      <c r="L447" s="24" t="s">
        <v>320</v>
      </c>
      <c r="M447" s="27">
        <v>21</v>
      </c>
      <c r="N447" s="24" t="s">
        <v>46</v>
      </c>
      <c r="O447" s="28" t="s">
        <v>56</v>
      </c>
      <c r="P447" s="26">
        <v>30484959</v>
      </c>
      <c r="Q447" s="26"/>
      <c r="R447" s="26"/>
      <c r="S447" s="28" t="s">
        <v>734</v>
      </c>
      <c r="T447" s="29">
        <v>54026000</v>
      </c>
      <c r="U447" s="33">
        <v>30600000</v>
      </c>
      <c r="V447" s="33">
        <f>15000000+6799279</f>
        <v>21799279</v>
      </c>
      <c r="W447" s="725">
        <f t="shared" si="240"/>
        <v>21799279</v>
      </c>
      <c r="X447" s="32"/>
      <c r="Y447" s="31"/>
      <c r="Z447" s="31"/>
      <c r="AA447" s="31">
        <v>0</v>
      </c>
      <c r="AB447" s="31">
        <v>0</v>
      </c>
      <c r="AC447" s="31"/>
      <c r="AD447" s="31">
        <v>0</v>
      </c>
      <c r="AE447" s="31">
        <v>20400000</v>
      </c>
      <c r="AF447" s="31">
        <v>1399279</v>
      </c>
      <c r="AG447" s="31">
        <v>0</v>
      </c>
      <c r="AH447" s="31"/>
      <c r="AI447" s="31"/>
      <c r="AJ447" s="33">
        <f t="shared" ref="AJ447" si="272">+V447-W447</f>
        <v>0</v>
      </c>
      <c r="AK447" s="33">
        <f t="shared" ref="AK447" si="273">+T447-U447-W447-AJ447</f>
        <v>1626721</v>
      </c>
      <c r="AL447" s="34" t="s">
        <v>43</v>
      </c>
      <c r="AM447" s="35" t="s">
        <v>44</v>
      </c>
    </row>
    <row r="448" spans="1:39" s="36" customFormat="1" ht="25.5" customHeight="1" outlineLevel="2">
      <c r="A448" s="24"/>
      <c r="B448" s="653">
        <v>30126487</v>
      </c>
      <c r="C448" s="24">
        <v>31</v>
      </c>
      <c r="D448" s="24">
        <v>2</v>
      </c>
      <c r="E448" s="24" t="s">
        <v>33</v>
      </c>
      <c r="F448" s="24" t="s">
        <v>34</v>
      </c>
      <c r="G448" s="24" t="s">
        <v>83</v>
      </c>
      <c r="H448" s="25" t="s">
        <v>49</v>
      </c>
      <c r="I448" s="26" t="s">
        <v>50</v>
      </c>
      <c r="J448" s="26" t="s">
        <v>929</v>
      </c>
      <c r="K448" s="24" t="s">
        <v>292</v>
      </c>
      <c r="L448" s="24" t="s">
        <v>320</v>
      </c>
      <c r="M448" s="27">
        <v>21</v>
      </c>
      <c r="N448" s="24" t="s">
        <v>46</v>
      </c>
      <c r="O448" s="28" t="s">
        <v>56</v>
      </c>
      <c r="P448" s="26">
        <v>30126487</v>
      </c>
      <c r="Q448" s="26"/>
      <c r="R448" s="26"/>
      <c r="S448" s="28" t="s">
        <v>733</v>
      </c>
      <c r="T448" s="29">
        <v>73360000</v>
      </c>
      <c r="U448" s="33">
        <v>35568000</v>
      </c>
      <c r="V448" s="33">
        <v>5000000</v>
      </c>
      <c r="W448" s="725">
        <f t="shared" si="240"/>
        <v>745682</v>
      </c>
      <c r="X448" s="32"/>
      <c r="Y448" s="31"/>
      <c r="Z448" s="31"/>
      <c r="AA448" s="31">
        <v>0</v>
      </c>
      <c r="AB448" s="31">
        <v>0</v>
      </c>
      <c r="AC448" s="31"/>
      <c r="AD448" s="31">
        <v>0</v>
      </c>
      <c r="AE448" s="31">
        <v>0</v>
      </c>
      <c r="AF448" s="31">
        <v>745682</v>
      </c>
      <c r="AG448" s="31">
        <v>0</v>
      </c>
      <c r="AH448" s="31"/>
      <c r="AI448" s="31"/>
      <c r="AJ448" s="33">
        <f t="shared" ref="AJ448" si="274">+V448-W448</f>
        <v>4254318</v>
      </c>
      <c r="AK448" s="33">
        <f t="shared" ref="AK448" si="275">+T448-U448-W448-AJ448</f>
        <v>32792000</v>
      </c>
      <c r="AL448" s="34" t="s">
        <v>43</v>
      </c>
      <c r="AM448" s="35" t="s">
        <v>44</v>
      </c>
    </row>
    <row r="449" spans="1:39" s="36" customFormat="1" ht="25.5" customHeight="1" outlineLevel="2">
      <c r="A449" s="24"/>
      <c r="B449" s="653">
        <v>30091901</v>
      </c>
      <c r="C449" s="24">
        <v>33</v>
      </c>
      <c r="D449" s="24">
        <v>3</v>
      </c>
      <c r="E449" s="24" t="s">
        <v>325</v>
      </c>
      <c r="F449" s="24" t="s">
        <v>34</v>
      </c>
      <c r="G449" s="24" t="s">
        <v>83</v>
      </c>
      <c r="H449" s="25" t="s">
        <v>154</v>
      </c>
      <c r="I449" s="26" t="s">
        <v>72</v>
      </c>
      <c r="J449" s="26"/>
      <c r="K449" s="24" t="s">
        <v>292</v>
      </c>
      <c r="L449" s="24" t="s">
        <v>320</v>
      </c>
      <c r="M449" s="27">
        <v>21</v>
      </c>
      <c r="N449" s="24" t="s">
        <v>240</v>
      </c>
      <c r="O449" s="28" t="s">
        <v>40</v>
      </c>
      <c r="P449" s="26">
        <v>30091901</v>
      </c>
      <c r="Q449" s="26" t="s">
        <v>721</v>
      </c>
      <c r="R449" s="26"/>
      <c r="S449" s="28" t="s">
        <v>326</v>
      </c>
      <c r="T449" s="29">
        <f>+U449+V449</f>
        <v>516359747</v>
      </c>
      <c r="U449" s="33">
        <v>499967747</v>
      </c>
      <c r="V449" s="716">
        <v>16392000</v>
      </c>
      <c r="W449" s="725">
        <f t="shared" si="240"/>
        <v>16391703</v>
      </c>
      <c r="X449" s="32"/>
      <c r="Y449" s="31"/>
      <c r="Z449" s="31"/>
      <c r="AA449" s="31">
        <v>0</v>
      </c>
      <c r="AB449" s="31">
        <v>0</v>
      </c>
      <c r="AC449" s="31"/>
      <c r="AD449" s="31">
        <v>0</v>
      </c>
      <c r="AE449" s="31">
        <v>0</v>
      </c>
      <c r="AF449" s="31">
        <v>0</v>
      </c>
      <c r="AG449" s="31">
        <v>16391703</v>
      </c>
      <c r="AH449" s="31">
        <v>0</v>
      </c>
      <c r="AI449" s="31">
        <v>0</v>
      </c>
      <c r="AJ449" s="33">
        <f t="shared" si="241"/>
        <v>297</v>
      </c>
      <c r="AK449" s="33">
        <f t="shared" si="269"/>
        <v>0</v>
      </c>
      <c r="AL449" s="34" t="s">
        <v>43</v>
      </c>
      <c r="AM449" s="35" t="s">
        <v>653</v>
      </c>
    </row>
    <row r="450" spans="1:39" s="36" customFormat="1" ht="25.5" customHeight="1" outlineLevel="2">
      <c r="A450" s="24"/>
      <c r="B450" s="653">
        <v>20157700</v>
      </c>
      <c r="C450" s="24">
        <v>31</v>
      </c>
      <c r="D450" s="24">
        <v>2</v>
      </c>
      <c r="E450" s="24" t="s">
        <v>33</v>
      </c>
      <c r="F450" s="24" t="s">
        <v>34</v>
      </c>
      <c r="G450" s="24" t="s">
        <v>83</v>
      </c>
      <c r="H450" s="24" t="s">
        <v>49</v>
      </c>
      <c r="I450" s="26" t="s">
        <v>50</v>
      </c>
      <c r="J450" s="26" t="s">
        <v>929</v>
      </c>
      <c r="K450" s="24" t="s">
        <v>292</v>
      </c>
      <c r="L450" s="24" t="s">
        <v>320</v>
      </c>
      <c r="M450" s="24">
        <v>21</v>
      </c>
      <c r="N450" s="24" t="s">
        <v>46</v>
      </c>
      <c r="O450" s="28" t="s">
        <v>40</v>
      </c>
      <c r="P450" s="26">
        <v>20157700</v>
      </c>
      <c r="Q450" s="26" t="s">
        <v>721</v>
      </c>
      <c r="R450" s="26"/>
      <c r="S450" s="28" t="s">
        <v>327</v>
      </c>
      <c r="T450" s="29">
        <v>2850569000</v>
      </c>
      <c r="U450" s="33">
        <v>62399451</v>
      </c>
      <c r="V450" s="33">
        <f>142528450-36172906</f>
        <v>106355544</v>
      </c>
      <c r="W450" s="725">
        <f t="shared" si="240"/>
        <v>0</v>
      </c>
      <c r="X450" s="32"/>
      <c r="Y450" s="31"/>
      <c r="Z450" s="31"/>
      <c r="AA450" s="31">
        <v>0</v>
      </c>
      <c r="AB450" s="31">
        <v>0</v>
      </c>
      <c r="AC450" s="31"/>
      <c r="AD450" s="31">
        <v>0</v>
      </c>
      <c r="AE450" s="31">
        <v>0</v>
      </c>
      <c r="AF450" s="31">
        <v>0</v>
      </c>
      <c r="AG450" s="31">
        <v>0</v>
      </c>
      <c r="AH450" s="31">
        <v>0</v>
      </c>
      <c r="AI450" s="31">
        <v>0</v>
      </c>
      <c r="AJ450" s="33">
        <f t="shared" si="241"/>
        <v>106355544</v>
      </c>
      <c r="AK450" s="33">
        <f t="shared" si="269"/>
        <v>2681814005</v>
      </c>
      <c r="AL450" s="34" t="s">
        <v>43</v>
      </c>
      <c r="AM450" s="35" t="s">
        <v>44</v>
      </c>
    </row>
    <row r="451" spans="1:39" s="41" customFormat="1" ht="25.5" customHeight="1" outlineLevel="1">
      <c r="A451" s="614"/>
      <c r="B451" s="616">
        <v>40019386</v>
      </c>
      <c r="C451" s="614">
        <v>31</v>
      </c>
      <c r="D451" s="614">
        <v>2</v>
      </c>
      <c r="E451" s="614" t="s">
        <v>33</v>
      </c>
      <c r="F451" s="614" t="s">
        <v>69</v>
      </c>
      <c r="G451" s="614"/>
      <c r="H451" s="615"/>
      <c r="I451" s="616" t="s">
        <v>45</v>
      </c>
      <c r="J451" s="26" t="s">
        <v>61</v>
      </c>
      <c r="K451" s="614" t="s">
        <v>292</v>
      </c>
      <c r="L451" s="614" t="s">
        <v>320</v>
      </c>
      <c r="M451" s="628">
        <v>21</v>
      </c>
      <c r="N451" s="614" t="s">
        <v>46</v>
      </c>
      <c r="O451" s="618" t="s">
        <v>40</v>
      </c>
      <c r="P451" s="616">
        <v>40019386</v>
      </c>
      <c r="Q451" s="616"/>
      <c r="R451" s="616"/>
      <c r="S451" s="618" t="s">
        <v>329</v>
      </c>
      <c r="T451" s="627">
        <v>200000000</v>
      </c>
      <c r="U451" s="209">
        <v>0</v>
      </c>
      <c r="V451" s="210">
        <v>10000000</v>
      </c>
      <c r="W451" s="725">
        <f>+SUM(X451:AI451)</f>
        <v>0</v>
      </c>
      <c r="X451" s="620"/>
      <c r="Y451" s="209"/>
      <c r="Z451" s="209"/>
      <c r="AA451" s="31">
        <v>0</v>
      </c>
      <c r="AB451" s="31">
        <v>0</v>
      </c>
      <c r="AC451" s="31"/>
      <c r="AD451" s="31">
        <v>0</v>
      </c>
      <c r="AE451" s="209">
        <v>0</v>
      </c>
      <c r="AF451" s="209">
        <v>0</v>
      </c>
      <c r="AG451" s="209">
        <v>0</v>
      </c>
      <c r="AH451" s="209">
        <v>0</v>
      </c>
      <c r="AI451" s="209">
        <v>0</v>
      </c>
      <c r="AJ451" s="209">
        <f>+V451-W451</f>
        <v>10000000</v>
      </c>
      <c r="AK451" s="209">
        <f>+T451-U451-W451-AJ451</f>
        <v>190000000</v>
      </c>
      <c r="AL451" s="621" t="s">
        <v>43</v>
      </c>
      <c r="AM451" s="35" t="s">
        <v>44</v>
      </c>
    </row>
    <row r="452" spans="1:39" s="23" customFormat="1" ht="25.5" customHeight="1" outlineLevel="1">
      <c r="A452" s="614"/>
      <c r="B452" s="616" t="s">
        <v>76</v>
      </c>
      <c r="C452" s="614">
        <v>33</v>
      </c>
      <c r="D452" s="614"/>
      <c r="E452" s="614" t="s">
        <v>76</v>
      </c>
      <c r="F452" s="614" t="s">
        <v>69</v>
      </c>
      <c r="G452" s="614" t="s">
        <v>35</v>
      </c>
      <c r="H452" s="615" t="s">
        <v>49</v>
      </c>
      <c r="I452" s="616" t="s">
        <v>61</v>
      </c>
      <c r="J452" s="616"/>
      <c r="K452" s="614" t="s">
        <v>292</v>
      </c>
      <c r="L452" s="614" t="s">
        <v>320</v>
      </c>
      <c r="M452" s="628">
        <v>21</v>
      </c>
      <c r="N452" s="614" t="s">
        <v>76</v>
      </c>
      <c r="O452" s="618" t="s">
        <v>40</v>
      </c>
      <c r="P452" s="616" t="s">
        <v>76</v>
      </c>
      <c r="Q452" s="616"/>
      <c r="R452" s="616"/>
      <c r="S452" s="618" t="s">
        <v>77</v>
      </c>
      <c r="T452" s="740">
        <f>+V452</f>
        <v>200000000</v>
      </c>
      <c r="U452" s="209">
        <v>0</v>
      </c>
      <c r="V452" s="210">
        <v>200000000</v>
      </c>
      <c r="W452" s="725">
        <f>+SUM(X452:AI452)</f>
        <v>173632756</v>
      </c>
      <c r="X452" s="620"/>
      <c r="Y452" s="209"/>
      <c r="Z452" s="209"/>
      <c r="AA452" s="31">
        <v>0</v>
      </c>
      <c r="AB452" s="209"/>
      <c r="AC452" s="31"/>
      <c r="AD452" s="209">
        <v>20592749</v>
      </c>
      <c r="AE452" s="209">
        <v>0</v>
      </c>
      <c r="AF452" s="209">
        <v>10435492</v>
      </c>
      <c r="AG452" s="209">
        <v>19554692</v>
      </c>
      <c r="AH452" s="209">
        <v>123049823</v>
      </c>
      <c r="AI452" s="209"/>
      <c r="AJ452" s="209">
        <f>+V452-W452</f>
        <v>26367244</v>
      </c>
      <c r="AK452" s="209">
        <f>+T452-U452-W452-AJ452</f>
        <v>0</v>
      </c>
      <c r="AL452" s="621" t="s">
        <v>78</v>
      </c>
      <c r="AM452" s="35" t="s">
        <v>44</v>
      </c>
    </row>
    <row r="453" spans="1:39" s="41" customFormat="1" ht="25.5" customHeight="1" outlineLevel="1">
      <c r="A453" s="38"/>
      <c r="B453" s="42"/>
      <c r="C453" s="38"/>
      <c r="D453" s="38"/>
      <c r="E453" s="38"/>
      <c r="F453" s="38"/>
      <c r="G453" s="39"/>
      <c r="H453" s="39"/>
      <c r="I453" s="40"/>
      <c r="J453" s="40"/>
      <c r="K453" s="39"/>
      <c r="L453" s="39"/>
      <c r="M453" s="39"/>
      <c r="N453" s="38"/>
      <c r="P453" s="42"/>
      <c r="Q453" s="42"/>
      <c r="R453" s="42"/>
      <c r="S453" s="110" t="s">
        <v>58</v>
      </c>
      <c r="T453" s="111">
        <f>SUBTOTAL(9,T442:T452)</f>
        <v>6281161402</v>
      </c>
      <c r="U453" s="111">
        <f t="shared" ref="U453:W453" si="276">SUBTOTAL(9,U442:U452)</f>
        <v>2025665892</v>
      </c>
      <c r="V453" s="111">
        <f t="shared" si="276"/>
        <v>495819315</v>
      </c>
      <c r="W453" s="111">
        <f t="shared" si="276"/>
        <v>312675046</v>
      </c>
      <c r="X453" s="111">
        <f t="shared" ref="X453" si="277">SUBTOTAL(9,X442:X452)</f>
        <v>0</v>
      </c>
      <c r="Y453" s="111">
        <f t="shared" ref="Y453" si="278">SUBTOTAL(9,Y442:Y452)</f>
        <v>0</v>
      </c>
      <c r="Z453" s="111">
        <f t="shared" ref="Z453" si="279">SUBTOTAL(9,Z442:Z452)</f>
        <v>0</v>
      </c>
      <c r="AA453" s="111">
        <v>0</v>
      </c>
      <c r="AB453" s="111">
        <v>0</v>
      </c>
      <c r="AC453" s="111">
        <v>0</v>
      </c>
      <c r="AD453" s="111">
        <v>20592749</v>
      </c>
      <c r="AE453" s="111">
        <v>61325312</v>
      </c>
      <c r="AF453" s="111">
        <v>13979732</v>
      </c>
      <c r="AG453" s="111">
        <v>35946395</v>
      </c>
      <c r="AH453" s="111">
        <v>123049823</v>
      </c>
      <c r="AI453" s="111">
        <v>57781035</v>
      </c>
      <c r="AJ453" s="111">
        <f t="shared" ref="AJ453" si="280">SUBTOTAL(9,AJ442:AJ452)</f>
        <v>183144269</v>
      </c>
      <c r="AK453" s="111">
        <f t="shared" ref="AK453" si="281">SUBTOTAL(9,AK442:AK452)</f>
        <v>3759676195</v>
      </c>
      <c r="AL453" s="45"/>
      <c r="AM453" s="106"/>
    </row>
    <row r="454" spans="1:39" s="41" customFormat="1" ht="25.5" customHeight="1" outlineLevel="1">
      <c r="A454" s="38"/>
      <c r="B454" s="42"/>
      <c r="C454" s="38"/>
      <c r="D454" s="38"/>
      <c r="E454" s="38"/>
      <c r="F454" s="38"/>
      <c r="G454" s="39"/>
      <c r="H454" s="39"/>
      <c r="I454" s="40"/>
      <c r="J454" s="40"/>
      <c r="K454" s="39"/>
      <c r="L454" s="39"/>
      <c r="M454" s="39"/>
      <c r="N454" s="38"/>
      <c r="P454" s="42"/>
      <c r="Q454" s="42"/>
      <c r="R454" s="42"/>
      <c r="S454" s="46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  <c r="AK454" s="47"/>
      <c r="AL454" s="45"/>
    </row>
    <row r="455" spans="1:39" s="36" customFormat="1" ht="25.5" customHeight="1" outlineLevel="2">
      <c r="A455" s="38"/>
      <c r="B455" s="42"/>
      <c r="C455" s="38"/>
      <c r="D455" s="38"/>
      <c r="E455" s="38"/>
      <c r="F455" s="38"/>
      <c r="G455" s="39"/>
      <c r="H455" s="39"/>
      <c r="I455" s="40"/>
      <c r="J455" s="40"/>
      <c r="K455" s="39"/>
      <c r="L455" s="39"/>
      <c r="M455" s="39"/>
      <c r="N455" s="38"/>
      <c r="O455" s="41"/>
      <c r="P455" s="42"/>
      <c r="Q455" s="42"/>
      <c r="R455" s="42"/>
      <c r="S455" s="22" t="s">
        <v>59</v>
      </c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  <c r="AK455" s="47"/>
      <c r="AL455" s="45"/>
      <c r="AM455" s="41"/>
    </row>
    <row r="456" spans="1:39" s="41" customFormat="1" ht="25.5" customHeight="1" outlineLevel="1">
      <c r="A456" s="630"/>
      <c r="B456" s="632">
        <v>40014051</v>
      </c>
      <c r="C456" s="630">
        <v>29</v>
      </c>
      <c r="D456" s="630">
        <v>5</v>
      </c>
      <c r="E456" s="630" t="s">
        <v>90</v>
      </c>
      <c r="F456" s="630" t="s">
        <v>69</v>
      </c>
      <c r="G456" s="630"/>
      <c r="H456" s="630"/>
      <c r="I456" s="632" t="s">
        <v>61</v>
      </c>
      <c r="J456" s="632"/>
      <c r="K456" s="630" t="s">
        <v>292</v>
      </c>
      <c r="L456" s="630" t="s">
        <v>320</v>
      </c>
      <c r="M456" s="633">
        <v>21</v>
      </c>
      <c r="N456" s="630" t="s">
        <v>46</v>
      </c>
      <c r="O456" s="634" t="s">
        <v>40</v>
      </c>
      <c r="P456" s="632">
        <v>40014051</v>
      </c>
      <c r="Q456" s="632"/>
      <c r="R456" s="632"/>
      <c r="S456" s="634" t="s">
        <v>328</v>
      </c>
      <c r="T456" s="635">
        <f>+V456</f>
        <v>191256800</v>
      </c>
      <c r="U456" s="213">
        <v>0</v>
      </c>
      <c r="V456" s="769">
        <v>191256800</v>
      </c>
      <c r="W456" s="726">
        <f t="shared" si="240"/>
        <v>0</v>
      </c>
      <c r="X456" s="636"/>
      <c r="Y456" s="213"/>
      <c r="Z456" s="213"/>
      <c r="AA456" s="31">
        <v>0</v>
      </c>
      <c r="AB456" s="31">
        <v>0</v>
      </c>
      <c r="AC456" s="31"/>
      <c r="AD456" s="31">
        <v>0</v>
      </c>
      <c r="AE456" s="213">
        <v>0</v>
      </c>
      <c r="AF456" s="213">
        <v>0</v>
      </c>
      <c r="AG456" s="213">
        <v>0</v>
      </c>
      <c r="AH456" s="213">
        <v>0</v>
      </c>
      <c r="AI456" s="213">
        <v>0</v>
      </c>
      <c r="AJ456" s="213">
        <f t="shared" si="241"/>
        <v>191256800</v>
      </c>
      <c r="AK456" s="213">
        <f>+T456-U456-W456-AJ456</f>
        <v>0</v>
      </c>
      <c r="AL456" s="637" t="s">
        <v>48</v>
      </c>
      <c r="AM456" s="35" t="s">
        <v>63</v>
      </c>
    </row>
    <row r="457" spans="1:39" s="41" customFormat="1" ht="25.5" customHeight="1" outlineLevel="1">
      <c r="A457" s="38"/>
      <c r="B457" s="42"/>
      <c r="C457" s="38"/>
      <c r="D457" s="38"/>
      <c r="E457" s="38"/>
      <c r="F457" s="38"/>
      <c r="G457" s="39"/>
      <c r="H457" s="39"/>
      <c r="I457" s="40"/>
      <c r="J457" s="40"/>
      <c r="K457" s="39"/>
      <c r="L457" s="39"/>
      <c r="M457" s="39"/>
      <c r="N457" s="38"/>
      <c r="P457" s="42"/>
      <c r="Q457" s="42"/>
      <c r="R457" s="42"/>
      <c r="S457" s="115" t="s">
        <v>67</v>
      </c>
      <c r="T457" s="639">
        <f>SUBTOTAL(9,T456:T456)</f>
        <v>191256800</v>
      </c>
      <c r="U457" s="639">
        <f>SUBTOTAL(9,U456:U456)</f>
        <v>0</v>
      </c>
      <c r="V457" s="639">
        <f>SUBTOTAL(9,V456:V456)</f>
        <v>191256800</v>
      </c>
      <c r="W457" s="639">
        <f>SUBTOTAL(9,W456:W456)</f>
        <v>0</v>
      </c>
      <c r="X457" s="639">
        <f t="shared" ref="X457:AK457" si="282">SUBTOTAL(9,X456:X456)</f>
        <v>0</v>
      </c>
      <c r="Y457" s="639">
        <f t="shared" si="282"/>
        <v>0</v>
      </c>
      <c r="Z457" s="639">
        <f t="shared" si="282"/>
        <v>0</v>
      </c>
      <c r="AA457" s="639">
        <v>0</v>
      </c>
      <c r="AB457" s="639">
        <v>0</v>
      </c>
      <c r="AC457" s="639">
        <v>0</v>
      </c>
      <c r="AD457" s="639">
        <v>0</v>
      </c>
      <c r="AE457" s="639">
        <v>0</v>
      </c>
      <c r="AF457" s="639">
        <v>0</v>
      </c>
      <c r="AG457" s="639">
        <v>0</v>
      </c>
      <c r="AH457" s="639">
        <v>0</v>
      </c>
      <c r="AI457" s="639">
        <v>0</v>
      </c>
      <c r="AJ457" s="639">
        <f t="shared" si="282"/>
        <v>191256800</v>
      </c>
      <c r="AK457" s="639">
        <f t="shared" si="282"/>
        <v>0</v>
      </c>
      <c r="AL457" s="45"/>
      <c r="AM457" s="23"/>
    </row>
    <row r="458" spans="1:39" s="82" customFormat="1" ht="24.75" customHeight="1" outlineLevel="1">
      <c r="A458" s="38"/>
      <c r="B458" s="42"/>
      <c r="C458" s="38"/>
      <c r="D458" s="38"/>
      <c r="E458" s="38"/>
      <c r="F458" s="38"/>
      <c r="G458" s="39"/>
      <c r="H458" s="39"/>
      <c r="I458" s="40"/>
      <c r="J458" s="40"/>
      <c r="K458" s="39"/>
      <c r="L458" s="39"/>
      <c r="M458" s="39"/>
      <c r="N458" s="38"/>
      <c r="O458" s="41"/>
      <c r="P458" s="42"/>
      <c r="Q458" s="42"/>
      <c r="R458" s="42"/>
      <c r="S458" s="46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  <c r="AK458" s="47"/>
      <c r="AL458" s="45"/>
      <c r="AM458" s="41"/>
    </row>
    <row r="459" spans="1:39" s="77" customFormat="1" ht="24.75" customHeight="1" outlineLevel="1">
      <c r="A459" s="39"/>
      <c r="B459" s="76"/>
      <c r="C459" s="75"/>
      <c r="D459" s="75"/>
      <c r="E459" s="39"/>
      <c r="F459" s="39"/>
      <c r="G459" s="39"/>
      <c r="H459" s="39"/>
      <c r="I459" s="40"/>
      <c r="J459" s="40"/>
      <c r="K459" s="39"/>
      <c r="L459" s="39"/>
      <c r="M459" s="39"/>
      <c r="N459" s="75"/>
      <c r="P459" s="76"/>
      <c r="Q459" s="42"/>
      <c r="R459" s="42"/>
      <c r="S459" s="78" t="s">
        <v>330</v>
      </c>
      <c r="T459" s="79">
        <f>T457+T453</f>
        <v>6472418202</v>
      </c>
      <c r="U459" s="79">
        <f t="shared" ref="U459:W459" si="283">U457+U453</f>
        <v>2025665892</v>
      </c>
      <c r="V459" s="79">
        <f t="shared" si="283"/>
        <v>687076115</v>
      </c>
      <c r="W459" s="79">
        <f t="shared" si="283"/>
        <v>312675046</v>
      </c>
      <c r="X459" s="79">
        <f t="shared" ref="X459:AK459" si="284">X457+X453</f>
        <v>0</v>
      </c>
      <c r="Y459" s="79">
        <f t="shared" si="284"/>
        <v>0</v>
      </c>
      <c r="Z459" s="79">
        <f t="shared" si="284"/>
        <v>0</v>
      </c>
      <c r="AA459" s="79">
        <v>0</v>
      </c>
      <c r="AB459" s="79">
        <v>0</v>
      </c>
      <c r="AC459" s="79">
        <v>0</v>
      </c>
      <c r="AD459" s="79">
        <v>20592749</v>
      </c>
      <c r="AE459" s="79">
        <v>61325312</v>
      </c>
      <c r="AF459" s="79">
        <v>13979732</v>
      </c>
      <c r="AG459" s="79">
        <v>35946395</v>
      </c>
      <c r="AH459" s="79">
        <v>123049823</v>
      </c>
      <c r="AI459" s="79">
        <v>57781035</v>
      </c>
      <c r="AJ459" s="79">
        <f t="shared" si="284"/>
        <v>374401069</v>
      </c>
      <c r="AK459" s="79">
        <f t="shared" si="284"/>
        <v>3759676195</v>
      </c>
      <c r="AL459" s="103"/>
      <c r="AM459" s="82"/>
    </row>
    <row r="460" spans="1:39" s="77" customFormat="1" ht="24.75" customHeight="1" outlineLevel="1">
      <c r="A460" s="39"/>
      <c r="B460" s="76"/>
      <c r="C460" s="75"/>
      <c r="D460" s="75"/>
      <c r="E460" s="39"/>
      <c r="F460" s="39"/>
      <c r="G460" s="39"/>
      <c r="H460" s="39"/>
      <c r="I460" s="40"/>
      <c r="J460" s="40"/>
      <c r="K460" s="39"/>
      <c r="L460" s="39"/>
      <c r="M460" s="39"/>
      <c r="N460" s="75"/>
      <c r="P460" s="76"/>
      <c r="Q460" s="42"/>
      <c r="R460" s="42"/>
      <c r="S460" s="83"/>
      <c r="T460" s="84"/>
      <c r="U460" s="84"/>
      <c r="V460" s="84"/>
      <c r="W460" s="84"/>
      <c r="X460" s="84"/>
      <c r="Y460" s="84"/>
      <c r="Z460" s="84"/>
      <c r="AA460" s="84"/>
      <c r="AB460" s="84"/>
      <c r="AC460" s="84"/>
      <c r="AD460" s="84"/>
      <c r="AE460" s="84"/>
      <c r="AF460" s="84"/>
      <c r="AG460" s="84"/>
      <c r="AH460" s="84"/>
      <c r="AI460" s="84"/>
      <c r="AJ460" s="84"/>
      <c r="AK460" s="84"/>
      <c r="AL460" s="103"/>
    </row>
    <row r="461" spans="1:39" s="77" customFormat="1" ht="24.75" customHeight="1" outlineLevel="1">
      <c r="A461" s="39"/>
      <c r="B461" s="76"/>
      <c r="C461" s="75"/>
      <c r="D461" s="75"/>
      <c r="E461" s="39"/>
      <c r="F461" s="39"/>
      <c r="G461" s="39"/>
      <c r="H461" s="39"/>
      <c r="I461" s="40"/>
      <c r="J461" s="40"/>
      <c r="K461" s="39"/>
      <c r="L461" s="39"/>
      <c r="M461" s="39"/>
      <c r="N461" s="75"/>
      <c r="P461" s="76"/>
      <c r="Q461" s="42"/>
      <c r="R461" s="42"/>
      <c r="S461" s="493"/>
      <c r="T461" s="84"/>
      <c r="U461" s="84"/>
      <c r="V461" s="84"/>
      <c r="W461" s="84"/>
      <c r="X461" s="84"/>
      <c r="Y461" s="84"/>
      <c r="Z461" s="84"/>
      <c r="AA461" s="84"/>
      <c r="AB461" s="84"/>
      <c r="AC461" s="84"/>
      <c r="AD461" s="84"/>
      <c r="AE461" s="84"/>
      <c r="AF461" s="84"/>
      <c r="AG461" s="84"/>
      <c r="AH461" s="84"/>
      <c r="AI461" s="84"/>
      <c r="AJ461" s="84"/>
      <c r="AK461" s="84"/>
      <c r="AL461" s="103"/>
    </row>
    <row r="462" spans="1:39" s="23" customFormat="1" ht="25.5" customHeight="1" outlineLevel="1">
      <c r="A462" s="39"/>
      <c r="B462" s="40"/>
      <c r="C462" s="39"/>
      <c r="D462" s="39"/>
      <c r="E462" s="39"/>
      <c r="F462" s="39"/>
      <c r="G462" s="39"/>
      <c r="H462" s="39"/>
      <c r="I462" s="40"/>
      <c r="J462" s="40"/>
      <c r="K462" s="39"/>
      <c r="L462" s="39"/>
      <c r="M462" s="39"/>
      <c r="N462" s="39"/>
      <c r="O462" s="86"/>
      <c r="P462" s="40"/>
      <c r="Q462" s="42"/>
      <c r="R462" s="42"/>
      <c r="S462" s="87" t="s">
        <v>331</v>
      </c>
      <c r="T462" s="88"/>
      <c r="U462" s="88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89"/>
      <c r="AM462" s="77"/>
    </row>
    <row r="463" spans="1:39" s="36" customFormat="1" ht="25.5" customHeight="1" outlineLevel="2">
      <c r="A463" s="38"/>
      <c r="B463" s="42"/>
      <c r="C463" s="38"/>
      <c r="D463" s="38"/>
      <c r="E463" s="38"/>
      <c r="F463" s="38"/>
      <c r="G463" s="39"/>
      <c r="H463" s="39"/>
      <c r="I463" s="40"/>
      <c r="J463" s="40"/>
      <c r="K463" s="39"/>
      <c r="L463" s="39"/>
      <c r="M463" s="39"/>
      <c r="N463" s="38"/>
      <c r="O463" s="41"/>
      <c r="P463" s="42"/>
      <c r="Q463" s="42"/>
      <c r="R463" s="42"/>
      <c r="S463" s="22" t="s">
        <v>32</v>
      </c>
      <c r="T463" s="49"/>
      <c r="U463" s="49"/>
      <c r="V463" s="50"/>
      <c r="W463" s="50"/>
      <c r="X463" s="50"/>
      <c r="Y463" s="50"/>
      <c r="Z463" s="50"/>
      <c r="AA463" s="51"/>
      <c r="AB463" s="51"/>
      <c r="AC463" s="51"/>
      <c r="AD463" s="51"/>
      <c r="AE463" s="51"/>
      <c r="AF463" s="51"/>
      <c r="AG463" s="51"/>
      <c r="AH463" s="51"/>
      <c r="AI463" s="51"/>
      <c r="AJ463" s="50"/>
      <c r="AK463" s="50"/>
      <c r="AL463" s="45"/>
      <c r="AM463" s="23"/>
    </row>
    <row r="464" spans="1:39" s="36" customFormat="1" ht="25.5" customHeight="1" outlineLevel="2">
      <c r="A464" s="24" t="s">
        <v>130</v>
      </c>
      <c r="B464" s="653">
        <v>30135739</v>
      </c>
      <c r="C464" s="24">
        <v>31</v>
      </c>
      <c r="D464" s="24">
        <v>2</v>
      </c>
      <c r="E464" s="24" t="s">
        <v>33</v>
      </c>
      <c r="F464" s="24" t="s">
        <v>34</v>
      </c>
      <c r="G464" s="24" t="s">
        <v>83</v>
      </c>
      <c r="H464" s="25" t="s">
        <v>49</v>
      </c>
      <c r="I464" s="26" t="s">
        <v>84</v>
      </c>
      <c r="J464" s="26" t="s">
        <v>84</v>
      </c>
      <c r="K464" s="24" t="s">
        <v>292</v>
      </c>
      <c r="L464" s="24" t="s">
        <v>332</v>
      </c>
      <c r="M464" s="27">
        <v>22</v>
      </c>
      <c r="N464" s="24" t="s">
        <v>46</v>
      </c>
      <c r="O464" s="28" t="s">
        <v>40</v>
      </c>
      <c r="P464" s="26">
        <v>30135739</v>
      </c>
      <c r="Q464" s="26" t="s">
        <v>721</v>
      </c>
      <c r="R464" s="26"/>
      <c r="S464" s="28" t="s">
        <v>333</v>
      </c>
      <c r="T464" s="29">
        <v>571440000</v>
      </c>
      <c r="U464" s="33">
        <v>493221484</v>
      </c>
      <c r="V464" s="33">
        <f>18218516+18448315</f>
        <v>36666831</v>
      </c>
      <c r="W464" s="725">
        <f t="shared" ref="W464:W528" si="285">+SUM(X464:AI464)</f>
        <v>36666831</v>
      </c>
      <c r="X464" s="32"/>
      <c r="Y464" s="31"/>
      <c r="Z464" s="31"/>
      <c r="AA464" s="31">
        <v>0</v>
      </c>
      <c r="AB464" s="31">
        <v>0</v>
      </c>
      <c r="AC464" s="31"/>
      <c r="AD464" s="31">
        <v>0</v>
      </c>
      <c r="AE464" s="31">
        <v>22298055</v>
      </c>
      <c r="AF464" s="31">
        <v>14368776</v>
      </c>
      <c r="AG464" s="31">
        <v>0</v>
      </c>
      <c r="AH464" s="31">
        <v>0</v>
      </c>
      <c r="AI464" s="31">
        <v>0</v>
      </c>
      <c r="AJ464" s="33">
        <f t="shared" ref="AJ464:AJ528" si="286">+V464-W464</f>
        <v>0</v>
      </c>
      <c r="AK464" s="33">
        <f>+T464-U464-W464-AJ464</f>
        <v>41551685</v>
      </c>
      <c r="AL464" s="34" t="s">
        <v>43</v>
      </c>
      <c r="AM464" s="35" t="s">
        <v>44</v>
      </c>
    </row>
    <row r="465" spans="1:39" s="23" customFormat="1" ht="25.5" customHeight="1" outlineLevel="1">
      <c r="A465" s="614"/>
      <c r="B465" s="616" t="s">
        <v>76</v>
      </c>
      <c r="C465" s="614">
        <v>33</v>
      </c>
      <c r="D465" s="614"/>
      <c r="E465" s="614" t="s">
        <v>76</v>
      </c>
      <c r="F465" s="614" t="s">
        <v>69</v>
      </c>
      <c r="G465" s="614" t="s">
        <v>35</v>
      </c>
      <c r="H465" s="615" t="s">
        <v>49</v>
      </c>
      <c r="I465" s="616" t="s">
        <v>61</v>
      </c>
      <c r="J465" s="616"/>
      <c r="K465" s="614" t="s">
        <v>292</v>
      </c>
      <c r="L465" s="614" t="s">
        <v>332</v>
      </c>
      <c r="M465" s="628">
        <v>22</v>
      </c>
      <c r="N465" s="614" t="s">
        <v>76</v>
      </c>
      <c r="O465" s="618" t="s">
        <v>40</v>
      </c>
      <c r="P465" s="616" t="s">
        <v>76</v>
      </c>
      <c r="Q465" s="616"/>
      <c r="R465" s="616"/>
      <c r="S465" s="618" t="s">
        <v>77</v>
      </c>
      <c r="T465" s="740">
        <f>+V465</f>
        <v>226796203</v>
      </c>
      <c r="U465" s="209">
        <v>0</v>
      </c>
      <c r="V465" s="209">
        <f>224802240+1993963</f>
        <v>226796203</v>
      </c>
      <c r="W465" s="209">
        <f>+SUM(X465:AI465)</f>
        <v>226796203</v>
      </c>
      <c r="X465" s="209"/>
      <c r="Y465" s="209"/>
      <c r="Z465" s="209"/>
      <c r="AA465" s="31">
        <v>0</v>
      </c>
      <c r="AB465" s="209"/>
      <c r="AC465" s="31">
        <v>46691429</v>
      </c>
      <c r="AD465" s="209"/>
      <c r="AE465" s="209">
        <v>0</v>
      </c>
      <c r="AF465" s="209">
        <v>36831706</v>
      </c>
      <c r="AG465" s="209">
        <v>29621141</v>
      </c>
      <c r="AH465" s="209">
        <v>0</v>
      </c>
      <c r="AI465" s="209">
        <v>113651927</v>
      </c>
      <c r="AJ465" s="209">
        <f>+V465-W465</f>
        <v>0</v>
      </c>
      <c r="AK465" s="209">
        <f>+T465-U465-W465-AJ465</f>
        <v>0</v>
      </c>
      <c r="AL465" s="621" t="s">
        <v>78</v>
      </c>
      <c r="AM465" s="35" t="s">
        <v>44</v>
      </c>
    </row>
    <row r="466" spans="1:39" s="41" customFormat="1" ht="25.5" customHeight="1" outlineLevel="1">
      <c r="A466" s="38"/>
      <c r="B466" s="42"/>
      <c r="C466" s="38"/>
      <c r="D466" s="38"/>
      <c r="E466" s="38"/>
      <c r="F466" s="38"/>
      <c r="G466" s="39"/>
      <c r="H466" s="39"/>
      <c r="I466" s="40"/>
      <c r="J466" s="40"/>
      <c r="K466" s="39"/>
      <c r="L466" s="39"/>
      <c r="M466" s="39"/>
      <c r="N466" s="38"/>
      <c r="P466" s="42"/>
      <c r="Q466" s="42"/>
      <c r="R466" s="42"/>
      <c r="S466" s="110" t="s">
        <v>58</v>
      </c>
      <c r="T466" s="111">
        <f>SUBTOTAL(9,T464:T465)</f>
        <v>798236203</v>
      </c>
      <c r="U466" s="111">
        <f t="shared" ref="U466:V466" si="287">SUBTOTAL(9,U464:U465)</f>
        <v>493221484</v>
      </c>
      <c r="V466" s="111">
        <f t="shared" si="287"/>
        <v>263463034</v>
      </c>
      <c r="W466" s="111">
        <f>SUBTOTAL(9,W464:W465)</f>
        <v>263463034</v>
      </c>
      <c r="X466" s="111">
        <f t="shared" ref="X466:AK466" si="288">SUBTOTAL(9,X464:X465)</f>
        <v>0</v>
      </c>
      <c r="Y466" s="111">
        <f t="shared" si="288"/>
        <v>0</v>
      </c>
      <c r="Z466" s="111">
        <f t="shared" si="288"/>
        <v>0</v>
      </c>
      <c r="AA466" s="111">
        <v>0</v>
      </c>
      <c r="AB466" s="111">
        <v>0</v>
      </c>
      <c r="AC466" s="111">
        <v>46691429</v>
      </c>
      <c r="AD466" s="111">
        <v>0</v>
      </c>
      <c r="AE466" s="111">
        <v>22298055</v>
      </c>
      <c r="AF466" s="111">
        <v>51200482</v>
      </c>
      <c r="AG466" s="111">
        <v>29621141</v>
      </c>
      <c r="AH466" s="111">
        <v>0</v>
      </c>
      <c r="AI466" s="111">
        <v>113651927</v>
      </c>
      <c r="AJ466" s="111">
        <f t="shared" si="288"/>
        <v>0</v>
      </c>
      <c r="AK466" s="111">
        <f t="shared" si="288"/>
        <v>41551685</v>
      </c>
      <c r="AL466" s="45"/>
    </row>
    <row r="467" spans="1:39" s="41" customFormat="1" ht="25.5" customHeight="1" outlineLevel="1">
      <c r="A467" s="38"/>
      <c r="B467" s="42"/>
      <c r="C467" s="38"/>
      <c r="D467" s="38"/>
      <c r="E467" s="38"/>
      <c r="F467" s="38"/>
      <c r="G467" s="39"/>
      <c r="H467" s="39"/>
      <c r="I467" s="40"/>
      <c r="J467" s="40"/>
      <c r="K467" s="39"/>
      <c r="L467" s="39"/>
      <c r="M467" s="39"/>
      <c r="N467" s="38"/>
      <c r="P467" s="42"/>
      <c r="Q467" s="42"/>
      <c r="R467" s="42"/>
      <c r="S467" s="46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  <c r="AK467" s="47"/>
      <c r="AL467" s="45"/>
    </row>
    <row r="468" spans="1:39" s="41" customFormat="1" ht="25.5" customHeight="1" outlineLevel="1">
      <c r="A468" s="38"/>
      <c r="B468" s="42"/>
      <c r="C468" s="38"/>
      <c r="D468" s="38"/>
      <c r="E468" s="38"/>
      <c r="F468" s="38"/>
      <c r="G468" s="39"/>
      <c r="H468" s="39"/>
      <c r="I468" s="40"/>
      <c r="J468" s="40"/>
      <c r="K468" s="39"/>
      <c r="L468" s="39"/>
      <c r="M468" s="39"/>
      <c r="N468" s="38"/>
      <c r="P468" s="42"/>
      <c r="Q468" s="42"/>
      <c r="R468" s="42"/>
      <c r="S468" s="22" t="s">
        <v>59</v>
      </c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  <c r="AK468" s="47"/>
      <c r="AL468" s="45"/>
    </row>
    <row r="469" spans="1:39" s="41" customFormat="1" ht="25.5" customHeight="1" outlineLevel="1">
      <c r="A469" s="52"/>
      <c r="B469" s="653">
        <v>30095333</v>
      </c>
      <c r="C469" s="52">
        <v>31</v>
      </c>
      <c r="D469" s="52">
        <v>2</v>
      </c>
      <c r="E469" s="52" t="s">
        <v>33</v>
      </c>
      <c r="F469" s="52" t="s">
        <v>60</v>
      </c>
      <c r="G469" s="52" t="s">
        <v>83</v>
      </c>
      <c r="H469" s="53" t="s">
        <v>49</v>
      </c>
      <c r="I469" s="54" t="s">
        <v>53</v>
      </c>
      <c r="J469" s="26" t="s">
        <v>930</v>
      </c>
      <c r="K469" s="52" t="s">
        <v>292</v>
      </c>
      <c r="L469" s="52" t="s">
        <v>332</v>
      </c>
      <c r="M469" s="55">
        <v>22</v>
      </c>
      <c r="N469" s="52" t="s">
        <v>46</v>
      </c>
      <c r="O469" s="56" t="s">
        <v>40</v>
      </c>
      <c r="P469" s="54">
        <v>30095333</v>
      </c>
      <c r="Q469" s="54" t="s">
        <v>722</v>
      </c>
      <c r="R469" s="54"/>
      <c r="S469" s="56" t="s">
        <v>334</v>
      </c>
      <c r="T469" s="57">
        <v>1556275000</v>
      </c>
      <c r="U469" s="58">
        <v>157191500</v>
      </c>
      <c r="V469" s="58">
        <f>400000000-241296423-39365105-10277276-48986990</f>
        <v>60074206</v>
      </c>
      <c r="W469" s="212">
        <f t="shared" si="285"/>
        <v>0</v>
      </c>
      <c r="X469" s="723"/>
      <c r="Y469" s="723"/>
      <c r="Z469" s="723"/>
      <c r="AA469" s="31">
        <v>0</v>
      </c>
      <c r="AB469" s="31">
        <v>0</v>
      </c>
      <c r="AC469" s="31"/>
      <c r="AD469" s="31">
        <v>0</v>
      </c>
      <c r="AE469" s="31">
        <v>0</v>
      </c>
      <c r="AF469" s="31">
        <v>0</v>
      </c>
      <c r="AG469" s="31">
        <v>0</v>
      </c>
      <c r="AH469" s="31">
        <v>0</v>
      </c>
      <c r="AI469" s="31">
        <v>0</v>
      </c>
      <c r="AJ469" s="58">
        <f t="shared" si="286"/>
        <v>60074206</v>
      </c>
      <c r="AK469" s="58">
        <f>+T469-U469-W469-AJ469</f>
        <v>1339009294</v>
      </c>
      <c r="AL469" s="59" t="s">
        <v>43</v>
      </c>
      <c r="AM469" s="35" t="s">
        <v>63</v>
      </c>
    </row>
    <row r="470" spans="1:39" s="41" customFormat="1" ht="25.5" customHeight="1" outlineLevel="1">
      <c r="A470" s="38"/>
      <c r="B470" s="42"/>
      <c r="C470" s="38"/>
      <c r="D470" s="38"/>
      <c r="E470" s="38"/>
      <c r="F470" s="38"/>
      <c r="G470" s="39"/>
      <c r="H470" s="39"/>
      <c r="I470" s="40"/>
      <c r="J470" s="40"/>
      <c r="K470" s="39"/>
      <c r="L470" s="39"/>
      <c r="M470" s="39"/>
      <c r="N470" s="38"/>
      <c r="P470" s="42"/>
      <c r="Q470" s="42"/>
      <c r="R470" s="42"/>
      <c r="S470" s="115" t="s">
        <v>67</v>
      </c>
      <c r="T470" s="116">
        <f>SUBTOTAL(9,T469)</f>
        <v>1556275000</v>
      </c>
      <c r="U470" s="116">
        <f t="shared" ref="U470:W470" si="289">SUBTOTAL(9,U469)</f>
        <v>157191500</v>
      </c>
      <c r="V470" s="116">
        <f t="shared" si="289"/>
        <v>60074206</v>
      </c>
      <c r="W470" s="116">
        <f t="shared" si="289"/>
        <v>0</v>
      </c>
      <c r="X470" s="116">
        <f t="shared" ref="X470" si="290">SUBTOTAL(9,X469)</f>
        <v>0</v>
      </c>
      <c r="Y470" s="116">
        <f t="shared" ref="Y470" si="291">SUBTOTAL(9,Y469)</f>
        <v>0</v>
      </c>
      <c r="Z470" s="116">
        <f t="shared" ref="Z470" si="292">SUBTOTAL(9,Z469)</f>
        <v>0</v>
      </c>
      <c r="AA470" s="116">
        <v>0</v>
      </c>
      <c r="AB470" s="116">
        <v>0</v>
      </c>
      <c r="AC470" s="116">
        <v>0</v>
      </c>
      <c r="AD470" s="116">
        <v>0</v>
      </c>
      <c r="AE470" s="116">
        <v>0</v>
      </c>
      <c r="AF470" s="116">
        <v>0</v>
      </c>
      <c r="AG470" s="116">
        <v>0</v>
      </c>
      <c r="AH470" s="116">
        <v>0</v>
      </c>
      <c r="AI470" s="116">
        <v>0</v>
      </c>
      <c r="AJ470" s="116">
        <f t="shared" ref="AJ470" si="293">SUBTOTAL(9,AJ469)</f>
        <v>60074206</v>
      </c>
      <c r="AK470" s="116">
        <f t="shared" ref="AK470" si="294">SUBTOTAL(9,AK469)</f>
        <v>1339009294</v>
      </c>
      <c r="AL470" s="45"/>
    </row>
    <row r="471" spans="1:39" s="82" customFormat="1" ht="24.75" customHeight="1" outlineLevel="1">
      <c r="A471" s="38"/>
      <c r="B471" s="42"/>
      <c r="C471" s="38"/>
      <c r="D471" s="38"/>
      <c r="E471" s="38"/>
      <c r="F471" s="38"/>
      <c r="G471" s="39"/>
      <c r="H471" s="39"/>
      <c r="I471" s="40"/>
      <c r="J471" s="40"/>
      <c r="K471" s="39"/>
      <c r="L471" s="39"/>
      <c r="M471" s="39"/>
      <c r="N471" s="38"/>
      <c r="O471" s="41"/>
      <c r="P471" s="42"/>
      <c r="Q471" s="42"/>
      <c r="R471" s="42"/>
      <c r="S471" s="46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  <c r="AL471" s="45"/>
      <c r="AM471" s="41"/>
    </row>
    <row r="472" spans="1:39" s="77" customFormat="1" ht="24.75" customHeight="1" outlineLevel="1">
      <c r="A472" s="39"/>
      <c r="B472" s="76"/>
      <c r="C472" s="75"/>
      <c r="D472" s="75"/>
      <c r="E472" s="39"/>
      <c r="F472" s="39"/>
      <c r="G472" s="39"/>
      <c r="H472" s="39"/>
      <c r="I472" s="40"/>
      <c r="J472" s="40"/>
      <c r="K472" s="39"/>
      <c r="L472" s="39"/>
      <c r="M472" s="39"/>
      <c r="N472" s="75"/>
      <c r="P472" s="76"/>
      <c r="Q472" s="42"/>
      <c r="R472" s="42"/>
      <c r="S472" s="78" t="s">
        <v>336</v>
      </c>
      <c r="T472" s="79">
        <f>T466+T470</f>
        <v>2354511203</v>
      </c>
      <c r="U472" s="79">
        <f t="shared" ref="U472:W472" si="295">U466+U470</f>
        <v>650412984</v>
      </c>
      <c r="V472" s="79">
        <f t="shared" si="295"/>
        <v>323537240</v>
      </c>
      <c r="W472" s="79">
        <f t="shared" si="295"/>
        <v>263463034</v>
      </c>
      <c r="X472" s="79">
        <f t="shared" ref="X472:AK472" si="296">X466+X470</f>
        <v>0</v>
      </c>
      <c r="Y472" s="79">
        <f t="shared" si="296"/>
        <v>0</v>
      </c>
      <c r="Z472" s="79">
        <f t="shared" si="296"/>
        <v>0</v>
      </c>
      <c r="AA472" s="79">
        <v>0</v>
      </c>
      <c r="AB472" s="79">
        <v>0</v>
      </c>
      <c r="AC472" s="79">
        <v>46691429</v>
      </c>
      <c r="AD472" s="79">
        <v>0</v>
      </c>
      <c r="AE472" s="79">
        <v>22298055</v>
      </c>
      <c r="AF472" s="79">
        <v>51200482</v>
      </c>
      <c r="AG472" s="79">
        <v>29621141</v>
      </c>
      <c r="AH472" s="79">
        <v>0</v>
      </c>
      <c r="AI472" s="79">
        <v>113651927</v>
      </c>
      <c r="AJ472" s="79">
        <f t="shared" si="296"/>
        <v>60074206</v>
      </c>
      <c r="AK472" s="79">
        <f t="shared" si="296"/>
        <v>1380560979</v>
      </c>
      <c r="AL472" s="103"/>
      <c r="AM472" s="82"/>
    </row>
    <row r="473" spans="1:39" s="77" customFormat="1" ht="24.75" customHeight="1" outlineLevel="1">
      <c r="A473" s="39"/>
      <c r="B473" s="76"/>
      <c r="C473" s="75"/>
      <c r="D473" s="75"/>
      <c r="E473" s="138"/>
      <c r="F473" s="39"/>
      <c r="G473" s="138"/>
      <c r="H473" s="138"/>
      <c r="I473" s="139"/>
      <c r="J473" s="139"/>
      <c r="K473" s="138"/>
      <c r="L473" s="138"/>
      <c r="M473" s="138"/>
      <c r="N473" s="75"/>
      <c r="P473" s="76"/>
      <c r="Q473" s="42"/>
      <c r="R473" s="42"/>
      <c r="S473" s="83"/>
      <c r="T473" s="84"/>
      <c r="U473" s="84"/>
      <c r="V473" s="84"/>
      <c r="W473" s="84"/>
      <c r="X473" s="140"/>
      <c r="Y473" s="140"/>
      <c r="Z473" s="140"/>
      <c r="AA473" s="140"/>
      <c r="AB473" s="140"/>
      <c r="AC473" s="140"/>
      <c r="AD473" s="140"/>
      <c r="AE473" s="140"/>
      <c r="AF473" s="140"/>
      <c r="AG473" s="140"/>
      <c r="AH473" s="140"/>
      <c r="AI473" s="140"/>
      <c r="AJ473" s="84"/>
      <c r="AK473" s="84"/>
      <c r="AL473" s="103"/>
    </row>
    <row r="474" spans="1:39" s="23" customFormat="1" ht="25.5" customHeight="1" outlineLevel="1">
      <c r="A474" s="39"/>
      <c r="B474" s="40"/>
      <c r="C474" s="39"/>
      <c r="D474" s="39"/>
      <c r="E474" s="39"/>
      <c r="F474" s="39"/>
      <c r="G474" s="39"/>
      <c r="H474" s="39"/>
      <c r="I474" s="40"/>
      <c r="J474" s="40"/>
      <c r="K474" s="39"/>
      <c r="L474" s="39"/>
      <c r="M474" s="39"/>
      <c r="N474" s="39"/>
      <c r="O474" s="86"/>
      <c r="P474" s="40"/>
      <c r="Q474" s="42"/>
      <c r="R474" s="42"/>
      <c r="S474" s="87" t="s">
        <v>337</v>
      </c>
      <c r="T474" s="88"/>
      <c r="U474" s="88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89"/>
      <c r="AM474" s="77"/>
    </row>
    <row r="475" spans="1:39" s="36" customFormat="1" ht="25.5" customHeight="1" outlineLevel="2">
      <c r="A475" s="38"/>
      <c r="B475" s="42"/>
      <c r="C475" s="38"/>
      <c r="D475" s="38"/>
      <c r="E475" s="38"/>
      <c r="F475" s="38"/>
      <c r="G475" s="39"/>
      <c r="H475" s="39"/>
      <c r="I475" s="40"/>
      <c r="J475" s="40"/>
      <c r="K475" s="39"/>
      <c r="L475" s="39"/>
      <c r="M475" s="39"/>
      <c r="N475" s="38"/>
      <c r="O475" s="41"/>
      <c r="P475" s="42"/>
      <c r="Q475" s="42"/>
      <c r="R475" s="42"/>
      <c r="S475" s="22" t="s">
        <v>32</v>
      </c>
      <c r="T475" s="49"/>
      <c r="U475" s="49"/>
      <c r="V475" s="50"/>
      <c r="W475" s="50"/>
      <c r="X475" s="50"/>
      <c r="Y475" s="50"/>
      <c r="Z475" s="50"/>
      <c r="AA475" s="51"/>
      <c r="AB475" s="51"/>
      <c r="AC475" s="51"/>
      <c r="AD475" s="51"/>
      <c r="AE475" s="51"/>
      <c r="AF475" s="51"/>
      <c r="AG475" s="51"/>
      <c r="AH475" s="51"/>
      <c r="AI475" s="51"/>
      <c r="AJ475" s="50"/>
      <c r="AK475" s="50"/>
      <c r="AL475" s="45"/>
      <c r="AM475" s="23"/>
    </row>
    <row r="476" spans="1:39" s="36" customFormat="1" ht="25.5" customHeight="1" outlineLevel="2">
      <c r="A476" s="24"/>
      <c r="B476" s="653">
        <v>30134014</v>
      </c>
      <c r="C476" s="24">
        <v>31</v>
      </c>
      <c r="D476" s="24">
        <v>2</v>
      </c>
      <c r="E476" s="24" t="s">
        <v>33</v>
      </c>
      <c r="F476" s="24" t="s">
        <v>34</v>
      </c>
      <c r="G476" s="24" t="s">
        <v>83</v>
      </c>
      <c r="H476" s="25" t="s">
        <v>49</v>
      </c>
      <c r="I476" s="26" t="s">
        <v>53</v>
      </c>
      <c r="J476" s="26" t="s">
        <v>930</v>
      </c>
      <c r="K476" s="24" t="s">
        <v>292</v>
      </c>
      <c r="L476" s="24" t="s">
        <v>338</v>
      </c>
      <c r="M476" s="27">
        <v>23</v>
      </c>
      <c r="N476" s="24" t="s">
        <v>46</v>
      </c>
      <c r="O476" s="28" t="s">
        <v>40</v>
      </c>
      <c r="P476" s="26">
        <v>30134014</v>
      </c>
      <c r="Q476" s="26" t="s">
        <v>721</v>
      </c>
      <c r="R476" s="26"/>
      <c r="S476" s="28" t="s">
        <v>339</v>
      </c>
      <c r="T476" s="29">
        <v>466092000</v>
      </c>
      <c r="U476" s="33">
        <v>63846643</v>
      </c>
      <c r="V476" s="33">
        <f>+W476</f>
        <v>270841265</v>
      </c>
      <c r="W476" s="725">
        <f t="shared" si="285"/>
        <v>270841265</v>
      </c>
      <c r="X476" s="32"/>
      <c r="Y476" s="31"/>
      <c r="Z476" s="31"/>
      <c r="AA476" s="31">
        <v>129438783</v>
      </c>
      <c r="AB476" s="31">
        <v>0</v>
      </c>
      <c r="AC476" s="31"/>
      <c r="AD476" s="31">
        <v>141402482</v>
      </c>
      <c r="AE476" s="31">
        <v>0</v>
      </c>
      <c r="AF476" s="31">
        <v>0</v>
      </c>
      <c r="AG476" s="31">
        <v>0</v>
      </c>
      <c r="AH476" s="31">
        <v>0</v>
      </c>
      <c r="AI476" s="31">
        <v>0</v>
      </c>
      <c r="AJ476" s="33">
        <f t="shared" si="286"/>
        <v>0</v>
      </c>
      <c r="AK476" s="33">
        <f t="shared" ref="AK476:AK483" si="297">+T476-U476-W476-AJ476</f>
        <v>131404092</v>
      </c>
      <c r="AL476" s="34" t="s">
        <v>43</v>
      </c>
      <c r="AM476" s="35" t="s">
        <v>44</v>
      </c>
    </row>
    <row r="477" spans="1:39" s="36" customFormat="1" ht="25.5" customHeight="1" outlineLevel="2">
      <c r="A477" s="24"/>
      <c r="B477" s="653">
        <v>30129912</v>
      </c>
      <c r="C477" s="24">
        <v>31</v>
      </c>
      <c r="D477" s="24">
        <v>2</v>
      </c>
      <c r="E477" s="24" t="s">
        <v>33</v>
      </c>
      <c r="F477" s="24" t="s">
        <v>34</v>
      </c>
      <c r="G477" s="24" t="s">
        <v>35</v>
      </c>
      <c r="H477" s="25" t="s">
        <v>49</v>
      </c>
      <c r="I477" s="26" t="s">
        <v>61</v>
      </c>
      <c r="J477" s="26" t="s">
        <v>61</v>
      </c>
      <c r="K477" s="24" t="s">
        <v>292</v>
      </c>
      <c r="L477" s="24" t="s">
        <v>338</v>
      </c>
      <c r="M477" s="27">
        <v>23</v>
      </c>
      <c r="N477" s="24" t="s">
        <v>46</v>
      </c>
      <c r="O477" s="28" t="s">
        <v>56</v>
      </c>
      <c r="P477" s="26">
        <v>30129912</v>
      </c>
      <c r="Q477" s="26"/>
      <c r="R477" s="26"/>
      <c r="S477" s="28" t="s">
        <v>731</v>
      </c>
      <c r="T477" s="29">
        <f>+U477+V477</f>
        <v>93394000</v>
      </c>
      <c r="U477" s="33">
        <v>55016650</v>
      </c>
      <c r="V477" s="33">
        <f>10000000+28377350</f>
        <v>38377350</v>
      </c>
      <c r="W477" s="725">
        <f t="shared" si="285"/>
        <v>38377350</v>
      </c>
      <c r="X477" s="32"/>
      <c r="Y477" s="31"/>
      <c r="Z477" s="31"/>
      <c r="AA477" s="31">
        <v>0</v>
      </c>
      <c r="AB477" s="31">
        <v>0</v>
      </c>
      <c r="AC477" s="31"/>
      <c r="AD477" s="31">
        <v>38377350</v>
      </c>
      <c r="AE477" s="31">
        <v>0</v>
      </c>
      <c r="AF477" s="31">
        <v>0</v>
      </c>
      <c r="AG477" s="31">
        <v>0</v>
      </c>
      <c r="AH477" s="31"/>
      <c r="AI477" s="31"/>
      <c r="AJ477" s="33">
        <f t="shared" ref="AJ477" si="298">+V477-W477</f>
        <v>0</v>
      </c>
      <c r="AK477" s="33">
        <f t="shared" si="297"/>
        <v>0</v>
      </c>
      <c r="AL477" s="34" t="s">
        <v>43</v>
      </c>
      <c r="AM477" s="35" t="s">
        <v>653</v>
      </c>
    </row>
    <row r="478" spans="1:39" s="36" customFormat="1" ht="25.5" customHeight="1" outlineLevel="2">
      <c r="A478" s="24"/>
      <c r="B478" s="653">
        <v>30485152</v>
      </c>
      <c r="C478" s="24">
        <v>31</v>
      </c>
      <c r="D478" s="24">
        <v>2</v>
      </c>
      <c r="E478" s="24" t="s">
        <v>33</v>
      </c>
      <c r="F478" s="24" t="s">
        <v>34</v>
      </c>
      <c r="G478" s="24" t="s">
        <v>83</v>
      </c>
      <c r="H478" s="25" t="s">
        <v>176</v>
      </c>
      <c r="I478" s="26" t="s">
        <v>72</v>
      </c>
      <c r="J478" s="26" t="s">
        <v>932</v>
      </c>
      <c r="K478" s="24" t="s">
        <v>292</v>
      </c>
      <c r="L478" s="24" t="s">
        <v>338</v>
      </c>
      <c r="M478" s="27">
        <v>23</v>
      </c>
      <c r="N478" s="24" t="s">
        <v>46</v>
      </c>
      <c r="O478" s="28" t="s">
        <v>40</v>
      </c>
      <c r="P478" s="26">
        <v>30485152</v>
      </c>
      <c r="Q478" s="26" t="s">
        <v>721</v>
      </c>
      <c r="R478" s="26"/>
      <c r="S478" s="28" t="s">
        <v>340</v>
      </c>
      <c r="T478" s="29">
        <v>357488184</v>
      </c>
      <c r="U478" s="33">
        <v>353680553</v>
      </c>
      <c r="V478" s="33">
        <f>18668319-14860688</f>
        <v>3807631</v>
      </c>
      <c r="W478" s="725">
        <f t="shared" si="285"/>
        <v>3529297</v>
      </c>
      <c r="X478" s="32"/>
      <c r="Y478" s="31"/>
      <c r="Z478" s="31"/>
      <c r="AA478" s="31">
        <v>0</v>
      </c>
      <c r="AB478" s="31">
        <v>0</v>
      </c>
      <c r="AC478" s="31"/>
      <c r="AD478" s="31">
        <v>0</v>
      </c>
      <c r="AE478" s="31">
        <v>0</v>
      </c>
      <c r="AF478" s="31">
        <v>3529297</v>
      </c>
      <c r="AG478" s="31">
        <v>0</v>
      </c>
      <c r="AH478" s="31">
        <v>0</v>
      </c>
      <c r="AI478" s="31">
        <v>0</v>
      </c>
      <c r="AJ478" s="33">
        <f t="shared" si="286"/>
        <v>278334</v>
      </c>
      <c r="AK478" s="33">
        <f t="shared" si="297"/>
        <v>0</v>
      </c>
      <c r="AL478" s="34" t="s">
        <v>43</v>
      </c>
      <c r="AM478" s="35" t="s">
        <v>44</v>
      </c>
    </row>
    <row r="479" spans="1:39" s="23" customFormat="1" ht="25.5" customHeight="1" outlineLevel="1">
      <c r="A479" s="614"/>
      <c r="B479" s="762">
        <v>40004659</v>
      </c>
      <c r="C479" s="614">
        <v>31</v>
      </c>
      <c r="D479" s="614">
        <v>2</v>
      </c>
      <c r="E479" s="614" t="s">
        <v>33</v>
      </c>
      <c r="F479" s="614" t="s">
        <v>60</v>
      </c>
      <c r="G479" s="614" t="s">
        <v>83</v>
      </c>
      <c r="H479" s="615" t="s">
        <v>154</v>
      </c>
      <c r="I479" s="616" t="s">
        <v>72</v>
      </c>
      <c r="J479" s="26" t="s">
        <v>932</v>
      </c>
      <c r="K479" s="614" t="s">
        <v>292</v>
      </c>
      <c r="L479" s="614" t="s">
        <v>338</v>
      </c>
      <c r="M479" s="628">
        <v>23</v>
      </c>
      <c r="N479" s="614" t="s">
        <v>46</v>
      </c>
      <c r="O479" s="618" t="s">
        <v>40</v>
      </c>
      <c r="P479" s="762">
        <v>40004659</v>
      </c>
      <c r="Q479" s="762" t="s">
        <v>722</v>
      </c>
      <c r="R479" s="762"/>
      <c r="S479" s="618" t="s">
        <v>342</v>
      </c>
      <c r="T479" s="619">
        <v>320000000</v>
      </c>
      <c r="U479" s="209">
        <v>110000000</v>
      </c>
      <c r="V479" s="209">
        <f>100000000+93206488</f>
        <v>193206488</v>
      </c>
      <c r="W479" s="725">
        <f>+SUM(X479:AI479)</f>
        <v>176337052</v>
      </c>
      <c r="X479" s="620"/>
      <c r="Y479" s="209"/>
      <c r="Z479" s="209"/>
      <c r="AA479" s="31">
        <v>0</v>
      </c>
      <c r="AB479" s="31">
        <v>0</v>
      </c>
      <c r="AC479" s="31"/>
      <c r="AD479" s="31">
        <v>33130564</v>
      </c>
      <c r="AE479" s="209">
        <v>0</v>
      </c>
      <c r="AF479" s="209">
        <v>47616144</v>
      </c>
      <c r="AG479" s="209">
        <v>37089937</v>
      </c>
      <c r="AH479" s="209">
        <v>58500407</v>
      </c>
      <c r="AI479" s="209">
        <v>0</v>
      </c>
      <c r="AJ479" s="209">
        <f>+V479-W479</f>
        <v>16869436</v>
      </c>
      <c r="AK479" s="209">
        <f t="shared" si="297"/>
        <v>16793512</v>
      </c>
      <c r="AL479" s="621" t="s">
        <v>43</v>
      </c>
      <c r="AM479" s="35" t="s">
        <v>44</v>
      </c>
    </row>
    <row r="480" spans="1:39" s="23" customFormat="1" ht="25.5" customHeight="1" outlineLevel="1">
      <c r="A480" s="614"/>
      <c r="B480" s="762">
        <v>40001662</v>
      </c>
      <c r="C480" s="614">
        <v>31</v>
      </c>
      <c r="D480" s="614">
        <v>2</v>
      </c>
      <c r="E480" s="614" t="s">
        <v>33</v>
      </c>
      <c r="F480" s="614" t="s">
        <v>60</v>
      </c>
      <c r="G480" s="614" t="s">
        <v>83</v>
      </c>
      <c r="H480" s="615" t="s">
        <v>49</v>
      </c>
      <c r="I480" s="616" t="s">
        <v>53</v>
      </c>
      <c r="J480" s="26" t="s">
        <v>930</v>
      </c>
      <c r="K480" s="614" t="s">
        <v>292</v>
      </c>
      <c r="L480" s="614" t="s">
        <v>338</v>
      </c>
      <c r="M480" s="628">
        <v>23</v>
      </c>
      <c r="N480" s="614" t="s">
        <v>46</v>
      </c>
      <c r="O480" s="618" t="s">
        <v>56</v>
      </c>
      <c r="P480" s="762">
        <v>40001662</v>
      </c>
      <c r="Q480" s="762" t="s">
        <v>722</v>
      </c>
      <c r="R480" s="762"/>
      <c r="S480" s="618" t="s">
        <v>343</v>
      </c>
      <c r="T480" s="619">
        <v>20999000</v>
      </c>
      <c r="U480" s="209">
        <v>6912500</v>
      </c>
      <c r="V480" s="209">
        <f>20999000-6912500</f>
        <v>14086500</v>
      </c>
      <c r="W480" s="725">
        <f>+SUM(X480:AI480)</f>
        <v>0</v>
      </c>
      <c r="X480" s="620"/>
      <c r="Y480" s="209"/>
      <c r="Z480" s="209"/>
      <c r="AA480" s="31">
        <v>0</v>
      </c>
      <c r="AB480" s="31">
        <v>0</v>
      </c>
      <c r="AC480" s="31"/>
      <c r="AD480" s="31">
        <v>0</v>
      </c>
      <c r="AE480" s="209">
        <v>0</v>
      </c>
      <c r="AF480" s="209">
        <v>0</v>
      </c>
      <c r="AG480" s="209">
        <v>0</v>
      </c>
      <c r="AH480" s="209">
        <v>0</v>
      </c>
      <c r="AI480" s="209">
        <v>0</v>
      </c>
      <c r="AJ480" s="209">
        <f>+V480-W480</f>
        <v>14086500</v>
      </c>
      <c r="AK480" s="209">
        <f t="shared" si="297"/>
        <v>0</v>
      </c>
      <c r="AL480" s="621" t="s">
        <v>43</v>
      </c>
      <c r="AM480" s="35" t="s">
        <v>44</v>
      </c>
    </row>
    <row r="481" spans="1:39" s="23" customFormat="1" ht="25.5" customHeight="1" outlineLevel="1">
      <c r="A481" s="614"/>
      <c r="B481" s="762">
        <v>30134013</v>
      </c>
      <c r="C481" s="614">
        <v>31</v>
      </c>
      <c r="D481" s="614">
        <v>2</v>
      </c>
      <c r="E481" s="614" t="s">
        <v>33</v>
      </c>
      <c r="F481" s="614" t="s">
        <v>60</v>
      </c>
      <c r="G481" s="614" t="s">
        <v>83</v>
      </c>
      <c r="H481" s="615" t="s">
        <v>49</v>
      </c>
      <c r="I481" s="616" t="s">
        <v>50</v>
      </c>
      <c r="J481" s="26" t="s">
        <v>929</v>
      </c>
      <c r="K481" s="614" t="s">
        <v>292</v>
      </c>
      <c r="L481" s="614" t="s">
        <v>338</v>
      </c>
      <c r="M481" s="628">
        <v>23</v>
      </c>
      <c r="N481" s="614" t="s">
        <v>87</v>
      </c>
      <c r="O481" s="618" t="s">
        <v>40</v>
      </c>
      <c r="P481" s="762">
        <v>30134013</v>
      </c>
      <c r="Q481" s="762" t="s">
        <v>721</v>
      </c>
      <c r="R481" s="762"/>
      <c r="S481" s="618" t="s">
        <v>344</v>
      </c>
      <c r="T481" s="619">
        <v>809866000</v>
      </c>
      <c r="U481" s="209">
        <v>18541310</v>
      </c>
      <c r="V481" s="209">
        <v>511250000</v>
      </c>
      <c r="W481" s="725">
        <f>+SUM(X481:AI481)</f>
        <v>303836471</v>
      </c>
      <c r="X481" s="620"/>
      <c r="Y481" s="209"/>
      <c r="Z481" s="209"/>
      <c r="AA481" s="31">
        <v>1500000</v>
      </c>
      <c r="AB481" s="31">
        <v>34993360</v>
      </c>
      <c r="AC481" s="31">
        <v>51552589</v>
      </c>
      <c r="AD481" s="31">
        <v>45322044</v>
      </c>
      <c r="AE481" s="209">
        <v>0</v>
      </c>
      <c r="AF481" s="209">
        <v>86623435</v>
      </c>
      <c r="AG481" s="209">
        <v>0</v>
      </c>
      <c r="AH481" s="209">
        <v>46845043</v>
      </c>
      <c r="AI481" s="209">
        <v>37000000</v>
      </c>
      <c r="AJ481" s="209">
        <f>+V481-W481</f>
        <v>207413529</v>
      </c>
      <c r="AK481" s="209">
        <f t="shared" si="297"/>
        <v>280074690</v>
      </c>
      <c r="AL481" s="621" t="s">
        <v>43</v>
      </c>
      <c r="AM481" s="35" t="s">
        <v>44</v>
      </c>
    </row>
    <row r="482" spans="1:39" s="41" customFormat="1" ht="25.5" customHeight="1" outlineLevel="1">
      <c r="A482" s="755"/>
      <c r="B482" s="764">
        <v>40013905</v>
      </c>
      <c r="C482" s="755">
        <v>31</v>
      </c>
      <c r="D482" s="755">
        <v>2</v>
      </c>
      <c r="E482" s="755" t="s">
        <v>33</v>
      </c>
      <c r="F482" s="755" t="s">
        <v>69</v>
      </c>
      <c r="G482" s="755" t="s">
        <v>35</v>
      </c>
      <c r="H482" s="615" t="s">
        <v>36</v>
      </c>
      <c r="I482" s="756" t="s">
        <v>37</v>
      </c>
      <c r="J482" s="26" t="s">
        <v>37</v>
      </c>
      <c r="K482" s="755" t="s">
        <v>292</v>
      </c>
      <c r="L482" s="755" t="s">
        <v>338</v>
      </c>
      <c r="M482" s="628">
        <v>23</v>
      </c>
      <c r="N482" s="755" t="s">
        <v>46</v>
      </c>
      <c r="O482" s="753" t="s">
        <v>40</v>
      </c>
      <c r="P482" s="764">
        <v>40013905</v>
      </c>
      <c r="Q482" s="756"/>
      <c r="R482" s="756"/>
      <c r="S482" s="753" t="s">
        <v>346</v>
      </c>
      <c r="T482" s="754">
        <v>361068000</v>
      </c>
      <c r="U482" s="725">
        <v>0</v>
      </c>
      <c r="V482" s="725">
        <f>+W482</f>
        <v>242140697</v>
      </c>
      <c r="W482" s="725">
        <f>+SUM(X482:AI482)</f>
        <v>242140697</v>
      </c>
      <c r="X482" s="620"/>
      <c r="Y482" s="725"/>
      <c r="Z482" s="725"/>
      <c r="AA482" s="31">
        <v>32569910</v>
      </c>
      <c r="AB482" s="31">
        <v>52326156</v>
      </c>
      <c r="AC482" s="31">
        <v>48986990</v>
      </c>
      <c r="AD482" s="31">
        <v>40839963</v>
      </c>
      <c r="AE482" s="725">
        <v>67417678</v>
      </c>
      <c r="AF482" s="725">
        <v>0</v>
      </c>
      <c r="AG482" s="725">
        <v>0</v>
      </c>
      <c r="AH482" s="725">
        <v>0</v>
      </c>
      <c r="AI482" s="725">
        <v>0</v>
      </c>
      <c r="AJ482" s="725">
        <f>+V482-W482</f>
        <v>0</v>
      </c>
      <c r="AK482" s="725">
        <f t="shared" si="297"/>
        <v>118927303</v>
      </c>
      <c r="AL482" s="757" t="s">
        <v>43</v>
      </c>
      <c r="AM482" s="35" t="s">
        <v>44</v>
      </c>
    </row>
    <row r="483" spans="1:39" s="23" customFormat="1" ht="25.5" customHeight="1" outlineLevel="1">
      <c r="A483" s="614"/>
      <c r="B483" s="616" t="s">
        <v>76</v>
      </c>
      <c r="C483" s="614">
        <v>33</v>
      </c>
      <c r="D483" s="614"/>
      <c r="E483" s="614" t="s">
        <v>76</v>
      </c>
      <c r="F483" s="614" t="s">
        <v>69</v>
      </c>
      <c r="G483" s="614" t="s">
        <v>35</v>
      </c>
      <c r="H483" s="615" t="s">
        <v>49</v>
      </c>
      <c r="I483" s="616" t="s">
        <v>61</v>
      </c>
      <c r="J483" s="616"/>
      <c r="K483" s="614" t="s">
        <v>292</v>
      </c>
      <c r="L483" s="614" t="s">
        <v>338</v>
      </c>
      <c r="M483" s="617">
        <v>23</v>
      </c>
      <c r="N483" s="614" t="s">
        <v>76</v>
      </c>
      <c r="O483" s="618" t="s">
        <v>40</v>
      </c>
      <c r="P483" s="616" t="s">
        <v>76</v>
      </c>
      <c r="Q483" s="616"/>
      <c r="R483" s="616"/>
      <c r="S483" s="618" t="s">
        <v>77</v>
      </c>
      <c r="T483" s="740">
        <f>+V483</f>
        <v>296113396</v>
      </c>
      <c r="U483" s="209">
        <v>0</v>
      </c>
      <c r="V483" s="210">
        <f>+W483</f>
        <v>296113396</v>
      </c>
      <c r="W483" s="725">
        <f>+SUM(X483:AI483)</f>
        <v>296113396</v>
      </c>
      <c r="X483" s="620"/>
      <c r="Y483" s="209"/>
      <c r="Z483" s="209"/>
      <c r="AA483" s="31">
        <v>0</v>
      </c>
      <c r="AB483" s="209">
        <v>40246900</v>
      </c>
      <c r="AC483" s="31"/>
      <c r="AD483" s="209">
        <v>84841932</v>
      </c>
      <c r="AE483" s="209">
        <v>17837160</v>
      </c>
      <c r="AF483" s="209">
        <v>30336343</v>
      </c>
      <c r="AG483" s="209">
        <v>78509469</v>
      </c>
      <c r="AH483" s="209">
        <v>40911714</v>
      </c>
      <c r="AI483" s="209">
        <v>3429878</v>
      </c>
      <c r="AJ483" s="209">
        <f>+V483-W483</f>
        <v>0</v>
      </c>
      <c r="AK483" s="209">
        <f t="shared" si="297"/>
        <v>0</v>
      </c>
      <c r="AL483" s="621" t="s">
        <v>78</v>
      </c>
      <c r="AM483" s="35" t="s">
        <v>44</v>
      </c>
    </row>
    <row r="484" spans="1:39" s="41" customFormat="1" ht="25.5" customHeight="1" outlineLevel="1">
      <c r="A484" s="38"/>
      <c r="B484" s="42"/>
      <c r="C484" s="38"/>
      <c r="D484" s="38"/>
      <c r="E484" s="38"/>
      <c r="F484" s="38"/>
      <c r="G484" s="39"/>
      <c r="H484" s="39"/>
      <c r="I484" s="40"/>
      <c r="J484" s="40"/>
      <c r="K484" s="39"/>
      <c r="L484" s="39"/>
      <c r="M484" s="39"/>
      <c r="N484" s="38"/>
      <c r="P484" s="42"/>
      <c r="Q484" s="42"/>
      <c r="R484" s="42"/>
      <c r="S484" s="110" t="s">
        <v>58</v>
      </c>
      <c r="T484" s="111">
        <f>SUBTOTAL(9,T476:T483)</f>
        <v>2725020580</v>
      </c>
      <c r="U484" s="111">
        <f t="shared" ref="U484:W484" si="299">SUBTOTAL(9,U476:U483)</f>
        <v>607997656</v>
      </c>
      <c r="V484" s="111">
        <f t="shared" si="299"/>
        <v>1569823327</v>
      </c>
      <c r="W484" s="111">
        <f t="shared" si="299"/>
        <v>1331175528</v>
      </c>
      <c r="X484" s="111">
        <f t="shared" ref="X484" si="300">SUBTOTAL(9,X476:X483)</f>
        <v>0</v>
      </c>
      <c r="Y484" s="111">
        <f t="shared" ref="Y484" si="301">SUBTOTAL(9,Y476:Y483)</f>
        <v>0</v>
      </c>
      <c r="Z484" s="111">
        <f t="shared" ref="Z484" si="302">SUBTOTAL(9,Z476:Z483)</f>
        <v>0</v>
      </c>
      <c r="AA484" s="111">
        <v>163508693</v>
      </c>
      <c r="AB484" s="111">
        <v>127566416</v>
      </c>
      <c r="AC484" s="111">
        <v>100539579</v>
      </c>
      <c r="AD484" s="111">
        <v>383914335</v>
      </c>
      <c r="AE484" s="111">
        <v>85254838</v>
      </c>
      <c r="AF484" s="111">
        <v>168105219</v>
      </c>
      <c r="AG484" s="111">
        <v>115599406</v>
      </c>
      <c r="AH484" s="111">
        <v>146257164</v>
      </c>
      <c r="AI484" s="111">
        <v>40429878</v>
      </c>
      <c r="AJ484" s="111">
        <f t="shared" ref="AJ484" si="303">SUBTOTAL(9,AJ476:AJ483)</f>
        <v>238647799</v>
      </c>
      <c r="AK484" s="111">
        <f t="shared" ref="AK484" si="304">SUBTOTAL(9,AK476:AK483)</f>
        <v>547199597</v>
      </c>
      <c r="AL484" s="45"/>
    </row>
    <row r="485" spans="1:39" s="23" customFormat="1" ht="25.5" customHeight="1" outlineLevel="1">
      <c r="A485" s="38"/>
      <c r="B485" s="42"/>
      <c r="C485" s="38"/>
      <c r="D485" s="38"/>
      <c r="E485" s="38"/>
      <c r="F485" s="38"/>
      <c r="G485" s="39"/>
      <c r="H485" s="39"/>
      <c r="I485" s="40"/>
      <c r="J485" s="40"/>
      <c r="K485" s="39"/>
      <c r="L485" s="39"/>
      <c r="M485" s="39"/>
      <c r="N485" s="38"/>
      <c r="O485" s="41"/>
      <c r="P485" s="42"/>
      <c r="Q485" s="42"/>
      <c r="R485" s="42"/>
      <c r="S485" s="46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  <c r="AK485" s="47"/>
      <c r="AL485" s="45"/>
      <c r="AM485" s="41"/>
    </row>
    <row r="486" spans="1:39" s="36" customFormat="1" ht="25.5" customHeight="1" outlineLevel="2">
      <c r="A486" s="38"/>
      <c r="B486" s="42"/>
      <c r="C486" s="38"/>
      <c r="D486" s="38"/>
      <c r="E486" s="38"/>
      <c r="F486" s="38"/>
      <c r="G486" s="39"/>
      <c r="H486" s="39"/>
      <c r="I486" s="40"/>
      <c r="J486" s="40"/>
      <c r="K486" s="39"/>
      <c r="L486" s="39"/>
      <c r="M486" s="39"/>
      <c r="N486" s="38"/>
      <c r="O486" s="41"/>
      <c r="P486" s="42"/>
      <c r="Q486" s="42"/>
      <c r="R486" s="42"/>
      <c r="S486" s="22" t="s">
        <v>59</v>
      </c>
      <c r="T486" s="49"/>
      <c r="U486" s="49"/>
      <c r="V486" s="50"/>
      <c r="W486" s="50"/>
      <c r="X486" s="50"/>
      <c r="Y486" s="50"/>
      <c r="Z486" s="50"/>
      <c r="AA486" s="51"/>
      <c r="AB486" s="51"/>
      <c r="AC486" s="51"/>
      <c r="AD486" s="51"/>
      <c r="AE486" s="51"/>
      <c r="AF486" s="51"/>
      <c r="AG486" s="51"/>
      <c r="AH486" s="51"/>
      <c r="AI486" s="51"/>
      <c r="AJ486" s="50"/>
      <c r="AK486" s="50"/>
      <c r="AL486" s="45"/>
      <c r="AM486" s="23"/>
    </row>
    <row r="487" spans="1:39" s="23" customFormat="1" ht="25.5" customHeight="1" outlineLevel="1">
      <c r="A487" s="52"/>
      <c r="B487" s="658">
        <v>30419547</v>
      </c>
      <c r="C487" s="52">
        <v>31</v>
      </c>
      <c r="D487" s="52">
        <v>2</v>
      </c>
      <c r="E487" s="52" t="s">
        <v>33</v>
      </c>
      <c r="F487" s="52" t="s">
        <v>60</v>
      </c>
      <c r="G487" s="52" t="s">
        <v>35</v>
      </c>
      <c r="H487" s="53" t="s">
        <v>49</v>
      </c>
      <c r="I487" s="54" t="s">
        <v>50</v>
      </c>
      <c r="J487" s="26" t="s">
        <v>929</v>
      </c>
      <c r="K487" s="52" t="s">
        <v>292</v>
      </c>
      <c r="L487" s="52" t="s">
        <v>338</v>
      </c>
      <c r="M487" s="55">
        <v>23</v>
      </c>
      <c r="N487" s="52" t="s">
        <v>46</v>
      </c>
      <c r="O487" s="56" t="s">
        <v>40</v>
      </c>
      <c r="P487" s="141">
        <v>30419547</v>
      </c>
      <c r="Q487" s="141" t="s">
        <v>722</v>
      </c>
      <c r="R487" s="141"/>
      <c r="S487" s="56" t="s">
        <v>345</v>
      </c>
      <c r="T487" s="57">
        <v>395089000</v>
      </c>
      <c r="U487" s="58">
        <v>0</v>
      </c>
      <c r="V487" s="58">
        <v>15000000</v>
      </c>
      <c r="W487" s="726">
        <f t="shared" si="285"/>
        <v>0</v>
      </c>
      <c r="X487" s="32"/>
      <c r="Y487" s="31"/>
      <c r="Z487" s="31"/>
      <c r="AA487" s="31">
        <v>0</v>
      </c>
      <c r="AB487" s="31">
        <v>0</v>
      </c>
      <c r="AC487" s="31"/>
      <c r="AD487" s="31">
        <v>0</v>
      </c>
      <c r="AE487" s="31">
        <v>0</v>
      </c>
      <c r="AF487" s="31">
        <v>0</v>
      </c>
      <c r="AG487" s="31">
        <v>0</v>
      </c>
      <c r="AH487" s="31">
        <v>0</v>
      </c>
      <c r="AI487" s="31">
        <v>0</v>
      </c>
      <c r="AJ487" s="58">
        <f t="shared" si="286"/>
        <v>15000000</v>
      </c>
      <c r="AK487" s="58">
        <f>+T487-U487-W487-AJ487</f>
        <v>380089000</v>
      </c>
      <c r="AL487" s="59" t="s">
        <v>43</v>
      </c>
      <c r="AM487" s="35" t="s">
        <v>63</v>
      </c>
    </row>
    <row r="488" spans="1:39" s="41" customFormat="1" ht="25.5" customHeight="1" outlineLevel="1">
      <c r="A488" s="630" t="s">
        <v>130</v>
      </c>
      <c r="B488" s="763">
        <v>40005352</v>
      </c>
      <c r="C488" s="630">
        <v>31</v>
      </c>
      <c r="D488" s="630">
        <v>2</v>
      </c>
      <c r="E488" s="630" t="s">
        <v>33</v>
      </c>
      <c r="F488" s="630" t="s">
        <v>69</v>
      </c>
      <c r="G488" s="630" t="s">
        <v>83</v>
      </c>
      <c r="H488" s="630" t="s">
        <v>84</v>
      </c>
      <c r="I488" s="632" t="s">
        <v>84</v>
      </c>
      <c r="J488" s="26" t="s">
        <v>84</v>
      </c>
      <c r="K488" s="630" t="s">
        <v>292</v>
      </c>
      <c r="L488" s="630" t="s">
        <v>338</v>
      </c>
      <c r="M488" s="758">
        <v>23</v>
      </c>
      <c r="N488" s="630" t="s">
        <v>46</v>
      </c>
      <c r="O488" s="634" t="s">
        <v>40</v>
      </c>
      <c r="P488" s="763">
        <v>40005352</v>
      </c>
      <c r="Q488" s="632"/>
      <c r="R488" s="632"/>
      <c r="S488" s="634" t="s">
        <v>347</v>
      </c>
      <c r="T488" s="635">
        <v>859173000</v>
      </c>
      <c r="U488" s="213">
        <v>0</v>
      </c>
      <c r="V488" s="726">
        <v>15000000</v>
      </c>
      <c r="W488" s="726">
        <f t="shared" si="285"/>
        <v>0</v>
      </c>
      <c r="X488" s="636"/>
      <c r="Y488" s="213"/>
      <c r="Z488" s="213"/>
      <c r="AA488" s="31">
        <v>0</v>
      </c>
      <c r="AB488" s="31">
        <v>0</v>
      </c>
      <c r="AC488" s="31"/>
      <c r="AD488" s="31">
        <v>0</v>
      </c>
      <c r="AE488" s="213">
        <v>0</v>
      </c>
      <c r="AF488" s="213">
        <v>0</v>
      </c>
      <c r="AG488" s="213">
        <v>0</v>
      </c>
      <c r="AH488" s="213">
        <v>0</v>
      </c>
      <c r="AI488" s="213">
        <v>0</v>
      </c>
      <c r="AJ488" s="213">
        <f t="shared" si="286"/>
        <v>15000000</v>
      </c>
      <c r="AK488" s="213">
        <f>+T488-U488-W488-AJ488</f>
        <v>844173000</v>
      </c>
      <c r="AL488" s="637" t="s">
        <v>43</v>
      </c>
      <c r="AM488" s="35" t="s">
        <v>63</v>
      </c>
    </row>
    <row r="489" spans="1:39" s="41" customFormat="1" ht="25.5" customHeight="1" outlineLevel="1">
      <c r="A489" s="38"/>
      <c r="B489" s="42"/>
      <c r="C489" s="38"/>
      <c r="D489" s="38"/>
      <c r="E489" s="38"/>
      <c r="F489" s="38"/>
      <c r="G489" s="39"/>
      <c r="H489" s="39"/>
      <c r="I489" s="40"/>
      <c r="J489" s="40"/>
      <c r="K489" s="39"/>
      <c r="L489" s="39"/>
      <c r="M489" s="39"/>
      <c r="N489" s="38"/>
      <c r="P489" s="42"/>
      <c r="Q489" s="42"/>
      <c r="R489" s="42"/>
      <c r="S489" s="115" t="s">
        <v>67</v>
      </c>
      <c r="T489" s="639">
        <f>SUBTOTAL(9,T487:T488)</f>
        <v>1254262000</v>
      </c>
      <c r="U489" s="639">
        <f t="shared" ref="U489:W489" si="305">SUBTOTAL(9,U487:U488)</f>
        <v>0</v>
      </c>
      <c r="V489" s="639">
        <f t="shared" si="305"/>
        <v>30000000</v>
      </c>
      <c r="W489" s="639">
        <f t="shared" si="305"/>
        <v>0</v>
      </c>
      <c r="X489" s="639">
        <f t="shared" ref="X489" si="306">SUBTOTAL(9,X487:X488)</f>
        <v>0</v>
      </c>
      <c r="Y489" s="639">
        <f t="shared" ref="Y489" si="307">SUBTOTAL(9,Y487:Y488)</f>
        <v>0</v>
      </c>
      <c r="Z489" s="639">
        <f t="shared" ref="Z489" si="308">SUBTOTAL(9,Z487:Z488)</f>
        <v>0</v>
      </c>
      <c r="AA489" s="639">
        <v>0</v>
      </c>
      <c r="AB489" s="639">
        <v>0</v>
      </c>
      <c r="AC489" s="639">
        <v>0</v>
      </c>
      <c r="AD489" s="639">
        <v>0</v>
      </c>
      <c r="AE489" s="639">
        <v>0</v>
      </c>
      <c r="AF489" s="639">
        <v>0</v>
      </c>
      <c r="AG489" s="639">
        <v>0</v>
      </c>
      <c r="AH489" s="639">
        <v>0</v>
      </c>
      <c r="AI489" s="639">
        <v>0</v>
      </c>
      <c r="AJ489" s="639">
        <f t="shared" ref="AJ489" si="309">SUBTOTAL(9,AJ487:AJ488)</f>
        <v>30000000</v>
      </c>
      <c r="AK489" s="639">
        <f t="shared" ref="AK489" si="310">SUBTOTAL(9,AK487:AK488)</f>
        <v>1224262000</v>
      </c>
      <c r="AL489" s="45"/>
      <c r="AM489" s="23"/>
    </row>
    <row r="490" spans="1:39" s="41" customFormat="1" ht="25.5" customHeight="1" outlineLevel="1">
      <c r="A490" s="38"/>
      <c r="B490" s="42"/>
      <c r="C490" s="38"/>
      <c r="D490" s="38"/>
      <c r="E490" s="38"/>
      <c r="F490" s="38"/>
      <c r="G490" s="39"/>
      <c r="H490" s="39"/>
      <c r="I490" s="40"/>
      <c r="J490" s="40"/>
      <c r="K490" s="39"/>
      <c r="L490" s="39"/>
      <c r="M490" s="39"/>
      <c r="N490" s="38"/>
      <c r="P490" s="42"/>
      <c r="Q490" s="42"/>
      <c r="R490" s="42"/>
      <c r="S490" s="46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  <c r="AK490" s="47"/>
      <c r="AL490" s="45"/>
    </row>
    <row r="491" spans="1:39" s="36" customFormat="1" ht="25.5" customHeight="1" outlineLevel="2">
      <c r="A491" s="38"/>
      <c r="B491" s="42"/>
      <c r="C491" s="38"/>
      <c r="D491" s="38"/>
      <c r="E491" s="38"/>
      <c r="F491" s="38"/>
      <c r="G491" s="39"/>
      <c r="H491" s="39"/>
      <c r="I491" s="40"/>
      <c r="J491" s="40"/>
      <c r="K491" s="39"/>
      <c r="L491" s="39"/>
      <c r="M491" s="39"/>
      <c r="N491" s="38"/>
      <c r="O491" s="41"/>
      <c r="P491" s="42"/>
      <c r="Q491" s="42"/>
      <c r="R491" s="42"/>
      <c r="S491" s="22" t="s">
        <v>68</v>
      </c>
      <c r="T491" s="47"/>
      <c r="U491" s="47"/>
      <c r="V491" s="47"/>
      <c r="W491" s="47"/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  <c r="AH491" s="47"/>
      <c r="AI491" s="47"/>
      <c r="AJ491" s="47"/>
      <c r="AK491" s="47"/>
      <c r="AL491" s="45"/>
      <c r="AM491" s="41"/>
    </row>
    <row r="492" spans="1:39" s="41" customFormat="1" ht="25.5" customHeight="1" outlineLevel="1">
      <c r="A492" s="62"/>
      <c r="B492" s="653">
        <v>40016862</v>
      </c>
      <c r="C492" s="62">
        <v>31</v>
      </c>
      <c r="D492" s="62">
        <v>2</v>
      </c>
      <c r="E492" s="93" t="s">
        <v>33</v>
      </c>
      <c r="F492" s="62" t="s">
        <v>69</v>
      </c>
      <c r="G492" s="62" t="s">
        <v>83</v>
      </c>
      <c r="H492" s="62" t="s">
        <v>154</v>
      </c>
      <c r="I492" s="64" t="s">
        <v>72</v>
      </c>
      <c r="J492" s="26" t="e">
        <v>#N/A</v>
      </c>
      <c r="K492" s="62" t="s">
        <v>292</v>
      </c>
      <c r="L492" s="62" t="s">
        <v>338</v>
      </c>
      <c r="M492" s="62">
        <v>23</v>
      </c>
      <c r="N492" s="62" t="s">
        <v>46</v>
      </c>
      <c r="O492" s="66" t="s">
        <v>40</v>
      </c>
      <c r="P492" s="64">
        <f>+B492</f>
        <v>40016862</v>
      </c>
      <c r="Q492" s="64"/>
      <c r="R492" s="64" t="s">
        <v>953</v>
      </c>
      <c r="S492" s="66" t="s">
        <v>954</v>
      </c>
      <c r="T492" s="67">
        <v>746836000</v>
      </c>
      <c r="U492" s="68">
        <v>0</v>
      </c>
      <c r="V492" s="68">
        <v>0</v>
      </c>
      <c r="W492" s="728">
        <f t="shared" ref="W492" si="311">+SUM(X492:AI492)</f>
        <v>0</v>
      </c>
      <c r="X492" s="724"/>
      <c r="Y492" s="31"/>
      <c r="Z492" s="31"/>
      <c r="AA492" s="31">
        <v>0</v>
      </c>
      <c r="AB492" s="31"/>
      <c r="AC492" s="31"/>
      <c r="AD492" s="31"/>
      <c r="AE492" s="31">
        <v>0</v>
      </c>
      <c r="AF492" s="31">
        <v>0</v>
      </c>
      <c r="AG492" s="31">
        <v>0</v>
      </c>
      <c r="AH492" s="31">
        <v>0</v>
      </c>
      <c r="AI492" s="31">
        <v>0</v>
      </c>
      <c r="AJ492" s="68">
        <f t="shared" ref="AJ492" si="312">+V492-W492</f>
        <v>0</v>
      </c>
      <c r="AK492" s="68">
        <f>+T492-U492-W492-AJ492</f>
        <v>746836000</v>
      </c>
      <c r="AL492" s="69" t="s">
        <v>43</v>
      </c>
      <c r="AM492" s="35" t="s">
        <v>102</v>
      </c>
    </row>
    <row r="493" spans="1:39" s="41" customFormat="1" ht="25.5" customHeight="1" outlineLevel="1">
      <c r="A493" s="38"/>
      <c r="B493" s="42"/>
      <c r="C493" s="38"/>
      <c r="D493" s="38"/>
      <c r="E493" s="38"/>
      <c r="F493" s="38"/>
      <c r="G493" s="39"/>
      <c r="H493" s="39"/>
      <c r="I493" s="40"/>
      <c r="J493" s="40"/>
      <c r="K493" s="39"/>
      <c r="L493" s="39"/>
      <c r="M493" s="39"/>
      <c r="N493" s="38"/>
      <c r="P493" s="42"/>
      <c r="Q493" s="42"/>
      <c r="R493" s="42"/>
      <c r="S493" s="112" t="s">
        <v>79</v>
      </c>
      <c r="T493" s="98">
        <f>+T492</f>
        <v>746836000</v>
      </c>
      <c r="U493" s="98">
        <f t="shared" ref="U493:AK493" si="313">+U492</f>
        <v>0</v>
      </c>
      <c r="V493" s="98">
        <f t="shared" si="313"/>
        <v>0</v>
      </c>
      <c r="W493" s="98">
        <f t="shared" si="313"/>
        <v>0</v>
      </c>
      <c r="X493" s="98">
        <f t="shared" si="313"/>
        <v>0</v>
      </c>
      <c r="Y493" s="98">
        <f t="shared" si="313"/>
        <v>0</v>
      </c>
      <c r="Z493" s="98">
        <f t="shared" si="313"/>
        <v>0</v>
      </c>
      <c r="AA493" s="98">
        <v>0</v>
      </c>
      <c r="AB493" s="98">
        <f t="shared" si="313"/>
        <v>0</v>
      </c>
      <c r="AC493" s="98">
        <f t="shared" si="313"/>
        <v>0</v>
      </c>
      <c r="AD493" s="98">
        <f t="shared" si="313"/>
        <v>0</v>
      </c>
      <c r="AE493" s="98">
        <f t="shared" si="313"/>
        <v>0</v>
      </c>
      <c r="AF493" s="98">
        <f t="shared" si="313"/>
        <v>0</v>
      </c>
      <c r="AG493" s="98">
        <f t="shared" si="313"/>
        <v>0</v>
      </c>
      <c r="AH493" s="98">
        <f t="shared" si="313"/>
        <v>0</v>
      </c>
      <c r="AI493" s="98">
        <f t="shared" si="313"/>
        <v>0</v>
      </c>
      <c r="AJ493" s="98">
        <f t="shared" si="313"/>
        <v>0</v>
      </c>
      <c r="AK493" s="98">
        <f t="shared" si="313"/>
        <v>746836000</v>
      </c>
      <c r="AL493" s="45"/>
      <c r="AM493" s="613"/>
    </row>
    <row r="494" spans="1:39" s="82" customFormat="1" ht="24.75" customHeight="1" outlineLevel="1">
      <c r="A494" s="38"/>
      <c r="B494" s="42"/>
      <c r="C494" s="38"/>
      <c r="D494" s="38"/>
      <c r="E494" s="38"/>
      <c r="F494" s="38"/>
      <c r="G494" s="39"/>
      <c r="H494" s="39"/>
      <c r="I494" s="40"/>
      <c r="J494" s="40"/>
      <c r="K494" s="39"/>
      <c r="L494" s="39"/>
      <c r="M494" s="39"/>
      <c r="N494" s="38"/>
      <c r="O494" s="41"/>
      <c r="P494" s="42"/>
      <c r="Q494" s="42"/>
      <c r="R494" s="42"/>
      <c r="S494" s="46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  <c r="AK494" s="47"/>
      <c r="AL494" s="45"/>
      <c r="AM494" s="41"/>
    </row>
    <row r="495" spans="1:39" s="82" customFormat="1" ht="24.75" customHeight="1" outlineLevel="1">
      <c r="A495" s="38"/>
      <c r="B495" s="42"/>
      <c r="C495" s="38"/>
      <c r="D495" s="38"/>
      <c r="E495" s="38"/>
      <c r="F495" s="38"/>
      <c r="G495" s="39"/>
      <c r="H495" s="39"/>
      <c r="I495" s="40"/>
      <c r="J495" s="40"/>
      <c r="K495" s="39"/>
      <c r="L495" s="39"/>
      <c r="M495" s="39"/>
      <c r="N495" s="38"/>
      <c r="O495" s="41"/>
      <c r="P495" s="42"/>
      <c r="Q495" s="42"/>
      <c r="R495" s="42"/>
      <c r="S495" s="46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  <c r="AK495" s="47"/>
      <c r="AL495" s="45"/>
      <c r="AM495" s="41"/>
    </row>
    <row r="496" spans="1:39" s="77" customFormat="1" ht="24.75" customHeight="1" outlineLevel="1">
      <c r="A496" s="39"/>
      <c r="B496" s="76"/>
      <c r="C496" s="75"/>
      <c r="D496" s="75"/>
      <c r="E496" s="39"/>
      <c r="F496" s="39"/>
      <c r="G496" s="39"/>
      <c r="H496" s="39"/>
      <c r="I496" s="40"/>
      <c r="J496" s="40"/>
      <c r="K496" s="39"/>
      <c r="L496" s="39"/>
      <c r="M496" s="39"/>
      <c r="N496" s="75"/>
      <c r="P496" s="76"/>
      <c r="Q496" s="42"/>
      <c r="R496" s="42"/>
      <c r="S496" s="78" t="s">
        <v>348</v>
      </c>
      <c r="T496" s="79">
        <f>T484+T489+T493</f>
        <v>4726118580</v>
      </c>
      <c r="U496" s="79">
        <f t="shared" ref="U496:AK496" si="314">U484+U489+U493</f>
        <v>607997656</v>
      </c>
      <c r="V496" s="79">
        <f t="shared" si="314"/>
        <v>1599823327</v>
      </c>
      <c r="W496" s="79">
        <f t="shared" si="314"/>
        <v>1331175528</v>
      </c>
      <c r="X496" s="79">
        <f t="shared" si="314"/>
        <v>0</v>
      </c>
      <c r="Y496" s="79">
        <f t="shared" si="314"/>
        <v>0</v>
      </c>
      <c r="Z496" s="79">
        <f t="shared" si="314"/>
        <v>0</v>
      </c>
      <c r="AA496" s="79">
        <v>163508693</v>
      </c>
      <c r="AB496" s="79">
        <f t="shared" si="314"/>
        <v>127566416</v>
      </c>
      <c r="AC496" s="79">
        <f t="shared" si="314"/>
        <v>100539579</v>
      </c>
      <c r="AD496" s="79">
        <f t="shared" si="314"/>
        <v>383914335</v>
      </c>
      <c r="AE496" s="79">
        <f t="shared" si="314"/>
        <v>85254838</v>
      </c>
      <c r="AF496" s="79">
        <f t="shared" si="314"/>
        <v>168105219</v>
      </c>
      <c r="AG496" s="79">
        <f t="shared" si="314"/>
        <v>115599406</v>
      </c>
      <c r="AH496" s="79">
        <f t="shared" si="314"/>
        <v>146257164</v>
      </c>
      <c r="AI496" s="79">
        <f t="shared" si="314"/>
        <v>40429878</v>
      </c>
      <c r="AJ496" s="79">
        <f t="shared" si="314"/>
        <v>268647799</v>
      </c>
      <c r="AK496" s="79">
        <f t="shared" si="314"/>
        <v>2518297597</v>
      </c>
      <c r="AL496" s="103"/>
      <c r="AM496" s="82"/>
    </row>
    <row r="497" spans="1:39" s="77" customFormat="1" ht="26.25" customHeight="1" outlineLevel="1">
      <c r="A497" s="39"/>
      <c r="B497" s="76"/>
      <c r="C497" s="75"/>
      <c r="D497" s="75"/>
      <c r="E497" s="39"/>
      <c r="F497" s="39"/>
      <c r="G497" s="39"/>
      <c r="H497" s="39"/>
      <c r="I497" s="40"/>
      <c r="J497" s="40"/>
      <c r="K497" s="39"/>
      <c r="L497" s="39"/>
      <c r="M497" s="39"/>
      <c r="N497" s="75"/>
      <c r="P497" s="76"/>
      <c r="Q497" s="42"/>
      <c r="R497" s="42"/>
      <c r="S497" s="83"/>
      <c r="T497" s="84"/>
      <c r="U497" s="84"/>
      <c r="V497" s="84"/>
      <c r="W497" s="84"/>
      <c r="X497" s="84"/>
      <c r="Y497" s="84"/>
      <c r="Z497" s="84"/>
      <c r="AA497" s="84"/>
      <c r="AB497" s="84"/>
      <c r="AC497" s="84"/>
      <c r="AD497" s="84"/>
      <c r="AE497" s="84"/>
      <c r="AF497" s="84"/>
      <c r="AG497" s="84"/>
      <c r="AH497" s="84"/>
      <c r="AI497" s="84"/>
      <c r="AJ497" s="84"/>
      <c r="AK497" s="84"/>
      <c r="AL497" s="103"/>
    </row>
    <row r="498" spans="1:39" s="77" customFormat="1" ht="24.75" customHeight="1" outlineLevel="1">
      <c r="A498" s="39"/>
      <c r="B498" s="76"/>
      <c r="C498" s="75"/>
      <c r="D498" s="75"/>
      <c r="E498" s="39"/>
      <c r="F498" s="39"/>
      <c r="G498" s="39"/>
      <c r="H498" s="39"/>
      <c r="I498" s="40"/>
      <c r="J498" s="40"/>
      <c r="K498" s="39"/>
      <c r="L498" s="39"/>
      <c r="M498" s="39"/>
      <c r="N498" s="75"/>
      <c r="P498" s="76"/>
      <c r="Q498" s="42"/>
      <c r="R498" s="42"/>
      <c r="S498" s="493"/>
      <c r="T498" s="84"/>
      <c r="U498" s="84"/>
      <c r="V498" s="84"/>
      <c r="W498" s="84"/>
      <c r="X498" s="84"/>
      <c r="Y498" s="84"/>
      <c r="Z498" s="84"/>
      <c r="AA498" s="84"/>
      <c r="AB498" s="84"/>
      <c r="AC498" s="84"/>
      <c r="AD498" s="84"/>
      <c r="AE498" s="84"/>
      <c r="AF498" s="84"/>
      <c r="AG498" s="84"/>
      <c r="AH498" s="84"/>
      <c r="AI498" s="84"/>
      <c r="AJ498" s="84"/>
      <c r="AK498" s="84"/>
      <c r="AL498" s="103"/>
    </row>
    <row r="499" spans="1:39" s="23" customFormat="1" ht="25.5" customHeight="1" outlineLevel="1">
      <c r="A499" s="39"/>
      <c r="B499" s="40"/>
      <c r="C499" s="39"/>
      <c r="D499" s="39"/>
      <c r="E499" s="39"/>
      <c r="F499" s="39"/>
      <c r="G499" s="39"/>
      <c r="H499" s="39"/>
      <c r="I499" s="40"/>
      <c r="J499" s="40"/>
      <c r="K499" s="39"/>
      <c r="L499" s="39"/>
      <c r="M499" s="39"/>
      <c r="N499" s="39"/>
      <c r="O499" s="86"/>
      <c r="P499" s="40"/>
      <c r="Q499" s="42"/>
      <c r="R499" s="42"/>
      <c r="S499" s="87" t="s">
        <v>349</v>
      </c>
      <c r="T499" s="88"/>
      <c r="U499" s="88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89"/>
      <c r="AM499" s="77"/>
    </row>
    <row r="500" spans="1:39" s="36" customFormat="1" ht="25.5" customHeight="1" outlineLevel="2">
      <c r="A500" s="38"/>
      <c r="B500" s="42"/>
      <c r="C500" s="38"/>
      <c r="D500" s="38"/>
      <c r="E500" s="38"/>
      <c r="F500" s="38"/>
      <c r="G500" s="39"/>
      <c r="H500" s="39"/>
      <c r="I500" s="40"/>
      <c r="J500" s="40"/>
      <c r="K500" s="39"/>
      <c r="L500" s="39"/>
      <c r="M500" s="39"/>
      <c r="N500" s="38"/>
      <c r="O500" s="41"/>
      <c r="P500" s="42"/>
      <c r="Q500" s="42"/>
      <c r="R500" s="42"/>
      <c r="S500" s="22" t="s">
        <v>32</v>
      </c>
      <c r="T500" s="49"/>
      <c r="U500" s="49"/>
      <c r="V500" s="50"/>
      <c r="W500" s="50"/>
      <c r="X500" s="50"/>
      <c r="Y500" s="50"/>
      <c r="Z500" s="50"/>
      <c r="AA500" s="51"/>
      <c r="AB500" s="51"/>
      <c r="AC500" s="51"/>
      <c r="AD500" s="51"/>
      <c r="AE500" s="51"/>
      <c r="AF500" s="51"/>
      <c r="AG500" s="51"/>
      <c r="AH500" s="51"/>
      <c r="AI500" s="51"/>
      <c r="AJ500" s="50"/>
      <c r="AK500" s="50"/>
      <c r="AL500" s="45"/>
      <c r="AM500" s="23"/>
    </row>
    <row r="501" spans="1:39" s="36" customFormat="1" ht="25.5" customHeight="1" outlineLevel="1">
      <c r="A501" s="24" t="s">
        <v>130</v>
      </c>
      <c r="B501" s="653">
        <v>30042613</v>
      </c>
      <c r="C501" s="24">
        <v>31</v>
      </c>
      <c r="D501" s="24">
        <v>2</v>
      </c>
      <c r="E501" s="24" t="s">
        <v>33</v>
      </c>
      <c r="F501" s="24" t="s">
        <v>34</v>
      </c>
      <c r="G501" s="24" t="s">
        <v>83</v>
      </c>
      <c r="H501" s="25" t="s">
        <v>49</v>
      </c>
      <c r="I501" s="26" t="s">
        <v>84</v>
      </c>
      <c r="J501" s="26" t="s">
        <v>84</v>
      </c>
      <c r="K501" s="24" t="s">
        <v>292</v>
      </c>
      <c r="L501" s="24" t="s">
        <v>350</v>
      </c>
      <c r="M501" s="27">
        <v>24</v>
      </c>
      <c r="N501" s="24" t="s">
        <v>46</v>
      </c>
      <c r="O501" s="28" t="s">
        <v>40</v>
      </c>
      <c r="P501" s="26">
        <v>30042613</v>
      </c>
      <c r="Q501" s="26"/>
      <c r="R501" s="26"/>
      <c r="S501" s="28" t="s">
        <v>351</v>
      </c>
      <c r="T501" s="29">
        <v>3472101337</v>
      </c>
      <c r="U501" s="33">
        <v>2618173447</v>
      </c>
      <c r="V501" s="33">
        <v>20000000</v>
      </c>
      <c r="W501" s="725">
        <f t="shared" si="285"/>
        <v>0</v>
      </c>
      <c r="X501" s="32"/>
      <c r="Y501" s="31"/>
      <c r="Z501" s="31"/>
      <c r="AA501" s="31">
        <v>0</v>
      </c>
      <c r="AB501" s="31">
        <v>0</v>
      </c>
      <c r="AC501" s="31"/>
      <c r="AD501" s="31">
        <v>0</v>
      </c>
      <c r="AE501" s="31">
        <v>0</v>
      </c>
      <c r="AF501" s="31">
        <v>0</v>
      </c>
      <c r="AG501" s="31">
        <v>0</v>
      </c>
      <c r="AH501" s="31">
        <v>0</v>
      </c>
      <c r="AI501" s="31">
        <v>0</v>
      </c>
      <c r="AJ501" s="33">
        <f t="shared" si="286"/>
        <v>20000000</v>
      </c>
      <c r="AK501" s="33">
        <f>+T501-U501-W501-AJ501</f>
        <v>833927890</v>
      </c>
      <c r="AL501" s="34" t="s">
        <v>134</v>
      </c>
      <c r="AM501" s="35" t="s">
        <v>937</v>
      </c>
    </row>
    <row r="502" spans="1:39" s="36" customFormat="1" ht="25.5" customHeight="1" outlineLevel="2">
      <c r="A502" s="24"/>
      <c r="B502" s="653">
        <v>40006078</v>
      </c>
      <c r="C502" s="24">
        <v>31</v>
      </c>
      <c r="D502" s="24">
        <v>2</v>
      </c>
      <c r="E502" s="24" t="s">
        <v>33</v>
      </c>
      <c r="F502" s="24" t="s">
        <v>34</v>
      </c>
      <c r="G502" s="24" t="s">
        <v>83</v>
      </c>
      <c r="H502" s="25" t="s">
        <v>36</v>
      </c>
      <c r="I502" s="26" t="s">
        <v>37</v>
      </c>
      <c r="J502" s="26" t="e">
        <v>#N/A</v>
      </c>
      <c r="K502" s="24" t="s">
        <v>292</v>
      </c>
      <c r="L502" s="24" t="s">
        <v>350</v>
      </c>
      <c r="M502" s="27">
        <v>24</v>
      </c>
      <c r="N502" s="24" t="s">
        <v>46</v>
      </c>
      <c r="O502" s="28" t="s">
        <v>40</v>
      </c>
      <c r="P502" s="26">
        <v>40006078</v>
      </c>
      <c r="Q502" s="26" t="s">
        <v>722</v>
      </c>
      <c r="R502" s="26"/>
      <c r="S502" s="28" t="s">
        <v>352</v>
      </c>
      <c r="T502" s="29">
        <v>666831000</v>
      </c>
      <c r="U502" s="33">
        <v>664441452</v>
      </c>
      <c r="V502" s="33">
        <f>200000000-197610452</f>
        <v>2389548</v>
      </c>
      <c r="W502" s="725">
        <f t="shared" si="285"/>
        <v>0</v>
      </c>
      <c r="X502" s="32"/>
      <c r="Y502" s="31"/>
      <c r="Z502" s="31"/>
      <c r="AA502" s="31">
        <v>0</v>
      </c>
      <c r="AB502" s="31">
        <v>0</v>
      </c>
      <c r="AC502" s="31"/>
      <c r="AD502" s="31">
        <v>0</v>
      </c>
      <c r="AE502" s="31">
        <v>0</v>
      </c>
      <c r="AF502" s="31">
        <v>0</v>
      </c>
      <c r="AG502" s="31">
        <v>0</v>
      </c>
      <c r="AH502" s="31">
        <v>0</v>
      </c>
      <c r="AI502" s="31">
        <v>0</v>
      </c>
      <c r="AJ502" s="33">
        <f t="shared" si="286"/>
        <v>2389548</v>
      </c>
      <c r="AK502" s="33">
        <f>+T502-U502-W502-AJ502</f>
        <v>0</v>
      </c>
      <c r="AL502" s="34" t="s">
        <v>48</v>
      </c>
      <c r="AM502" s="35" t="s">
        <v>44</v>
      </c>
    </row>
    <row r="503" spans="1:39" s="23" customFormat="1" ht="25.5" customHeight="1" outlineLevel="1">
      <c r="A503" s="614"/>
      <c r="B503" s="616" t="s">
        <v>76</v>
      </c>
      <c r="C503" s="614">
        <v>33</v>
      </c>
      <c r="D503" s="614"/>
      <c r="E503" s="614" t="s">
        <v>76</v>
      </c>
      <c r="F503" s="614" t="s">
        <v>69</v>
      </c>
      <c r="G503" s="614" t="s">
        <v>35</v>
      </c>
      <c r="H503" s="615" t="s">
        <v>49</v>
      </c>
      <c r="I503" s="616" t="s">
        <v>61</v>
      </c>
      <c r="J503" s="616"/>
      <c r="K503" s="614" t="s">
        <v>292</v>
      </c>
      <c r="L503" s="614" t="s">
        <v>350</v>
      </c>
      <c r="M503" s="628">
        <v>24</v>
      </c>
      <c r="N503" s="614" t="s">
        <v>76</v>
      </c>
      <c r="O503" s="618" t="s">
        <v>40</v>
      </c>
      <c r="P503" s="616" t="s">
        <v>76</v>
      </c>
      <c r="Q503" s="616"/>
      <c r="R503" s="616"/>
      <c r="S503" s="618" t="s">
        <v>77</v>
      </c>
      <c r="T503" s="740">
        <f>+V503</f>
        <v>314206758</v>
      </c>
      <c r="U503" s="209">
        <v>0</v>
      </c>
      <c r="V503" s="209">
        <f>+W503</f>
        <v>314206758</v>
      </c>
      <c r="W503" s="209">
        <f t="shared" si="285"/>
        <v>314206758</v>
      </c>
      <c r="X503" s="209"/>
      <c r="Y503" s="209"/>
      <c r="Z503" s="209"/>
      <c r="AA503" s="31">
        <v>31017349</v>
      </c>
      <c r="AB503" s="209">
        <v>50369576</v>
      </c>
      <c r="AC503" s="31">
        <v>35359363</v>
      </c>
      <c r="AD503" s="209"/>
      <c r="AE503" s="209">
        <v>0</v>
      </c>
      <c r="AF503" s="209">
        <v>15899888</v>
      </c>
      <c r="AG503" s="209">
        <v>85022273</v>
      </c>
      <c r="AH503" s="209">
        <v>96538309</v>
      </c>
      <c r="AI503" s="209"/>
      <c r="AJ503" s="209">
        <f t="shared" si="286"/>
        <v>0</v>
      </c>
      <c r="AK503" s="209">
        <f>+T503-U503-W503-AJ503</f>
        <v>0</v>
      </c>
      <c r="AL503" s="621" t="s">
        <v>78</v>
      </c>
      <c r="AM503" s="35" t="s">
        <v>44</v>
      </c>
    </row>
    <row r="504" spans="1:39" s="82" customFormat="1" ht="24.75" customHeight="1" outlineLevel="1">
      <c r="A504" s="38"/>
      <c r="B504" s="42"/>
      <c r="C504" s="38"/>
      <c r="D504" s="38"/>
      <c r="E504" s="38"/>
      <c r="F504" s="38"/>
      <c r="G504" s="39"/>
      <c r="H504" s="39"/>
      <c r="I504" s="40"/>
      <c r="J504" s="40"/>
      <c r="K504" s="39"/>
      <c r="L504" s="39"/>
      <c r="M504" s="39"/>
      <c r="N504" s="38"/>
      <c r="O504" s="41"/>
      <c r="P504" s="42"/>
      <c r="Q504" s="42"/>
      <c r="R504" s="42"/>
      <c r="S504" s="110" t="s">
        <v>58</v>
      </c>
      <c r="T504" s="765">
        <f>SUBTOTAL(9,T501:T503)</f>
        <v>4453139095</v>
      </c>
      <c r="U504" s="765">
        <f t="shared" ref="U504:W504" si="315">SUBTOTAL(9,U501:U503)</f>
        <v>3282614899</v>
      </c>
      <c r="V504" s="765">
        <f t="shared" si="315"/>
        <v>336596306</v>
      </c>
      <c r="W504" s="765">
        <f t="shared" si="315"/>
        <v>314206758</v>
      </c>
      <c r="X504" s="765">
        <f t="shared" ref="X504" si="316">SUBTOTAL(9,X501:X503)</f>
        <v>0</v>
      </c>
      <c r="Y504" s="765">
        <f t="shared" ref="Y504" si="317">SUBTOTAL(9,Y501:Y503)</f>
        <v>0</v>
      </c>
      <c r="Z504" s="765">
        <f t="shared" ref="Z504" si="318">SUBTOTAL(9,Z501:Z503)</f>
        <v>0</v>
      </c>
      <c r="AA504" s="765">
        <v>31017349</v>
      </c>
      <c r="AB504" s="765">
        <v>50369576</v>
      </c>
      <c r="AC504" s="765">
        <v>35359363</v>
      </c>
      <c r="AD504" s="765">
        <v>0</v>
      </c>
      <c r="AE504" s="765">
        <v>0</v>
      </c>
      <c r="AF504" s="765">
        <v>15899888</v>
      </c>
      <c r="AG504" s="765">
        <v>85022273</v>
      </c>
      <c r="AH504" s="765">
        <v>96538309</v>
      </c>
      <c r="AI504" s="765">
        <v>0</v>
      </c>
      <c r="AJ504" s="765">
        <f t="shared" ref="AJ504" si="319">SUBTOTAL(9,AJ501:AJ503)</f>
        <v>22389548</v>
      </c>
      <c r="AK504" s="765">
        <f t="shared" ref="AK504" si="320">SUBTOTAL(9,AK501:AK503)</f>
        <v>833927890</v>
      </c>
      <c r="AL504" s="45"/>
      <c r="AM504" s="23"/>
    </row>
    <row r="505" spans="1:39" s="41" customFormat="1" ht="25.5" customHeight="1" outlineLevel="1">
      <c r="A505" s="38"/>
      <c r="B505" s="42"/>
      <c r="C505" s="38"/>
      <c r="D505" s="38"/>
      <c r="E505" s="38"/>
      <c r="F505" s="38"/>
      <c r="G505" s="39"/>
      <c r="H505" s="39"/>
      <c r="I505" s="40"/>
      <c r="J505" s="40"/>
      <c r="K505" s="39"/>
      <c r="L505" s="39"/>
      <c r="M505" s="39"/>
      <c r="N505" s="38"/>
      <c r="P505" s="42"/>
      <c r="Q505" s="42"/>
      <c r="R505" s="42"/>
      <c r="S505" s="46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5"/>
    </row>
    <row r="506" spans="1:39" s="36" customFormat="1" ht="25.5" customHeight="1" outlineLevel="2">
      <c r="A506" s="38"/>
      <c r="B506" s="42"/>
      <c r="C506" s="38"/>
      <c r="D506" s="38"/>
      <c r="E506" s="38"/>
      <c r="F506" s="38"/>
      <c r="G506" s="39"/>
      <c r="H506" s="39"/>
      <c r="I506" s="40"/>
      <c r="J506" s="40"/>
      <c r="K506" s="39"/>
      <c r="L506" s="39"/>
      <c r="M506" s="39"/>
      <c r="N506" s="38"/>
      <c r="O506" s="41"/>
      <c r="P506" s="42"/>
      <c r="Q506" s="42"/>
      <c r="R506" s="42"/>
      <c r="S506" s="22" t="s">
        <v>59</v>
      </c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  <c r="AK506" s="47"/>
      <c r="AL506" s="45"/>
      <c r="AM506" s="41"/>
    </row>
    <row r="507" spans="1:39" s="41" customFormat="1" ht="25.5" customHeight="1" outlineLevel="1">
      <c r="A507" s="630"/>
      <c r="B507" s="632">
        <v>40028442</v>
      </c>
      <c r="C507" s="630">
        <v>31</v>
      </c>
      <c r="D507" s="630">
        <v>2</v>
      </c>
      <c r="E507" s="640" t="s">
        <v>33</v>
      </c>
      <c r="F507" s="630" t="s">
        <v>69</v>
      </c>
      <c r="G507" s="630" t="s">
        <v>83</v>
      </c>
      <c r="H507" s="630" t="s">
        <v>49</v>
      </c>
      <c r="I507" s="632" t="s">
        <v>84</v>
      </c>
      <c r="J507" s="26" t="s">
        <v>84</v>
      </c>
      <c r="K507" s="630" t="s">
        <v>292</v>
      </c>
      <c r="L507" s="630" t="s">
        <v>350</v>
      </c>
      <c r="M507" s="630">
        <v>24</v>
      </c>
      <c r="N507" s="630" t="s">
        <v>46</v>
      </c>
      <c r="O507" s="634" t="s">
        <v>40</v>
      </c>
      <c r="P507" s="632">
        <f>+B507</f>
        <v>40028442</v>
      </c>
      <c r="Q507" s="632"/>
      <c r="R507" s="632"/>
      <c r="S507" s="634" t="s">
        <v>865</v>
      </c>
      <c r="T507" s="635">
        <v>791188000</v>
      </c>
      <c r="U507" s="213">
        <v>0</v>
      </c>
      <c r="V507" s="213">
        <f>30000000-9125161</f>
        <v>20874839</v>
      </c>
      <c r="W507" s="726">
        <f t="shared" ref="W507" si="321">+SUM(X507:AI507)</f>
        <v>0</v>
      </c>
      <c r="X507" s="732"/>
      <c r="Y507" s="213"/>
      <c r="Z507" s="213"/>
      <c r="AA507" s="31">
        <v>0</v>
      </c>
      <c r="AB507" s="31">
        <v>0</v>
      </c>
      <c r="AC507" s="213"/>
      <c r="AD507" s="213">
        <v>0</v>
      </c>
      <c r="AE507" s="213">
        <v>0</v>
      </c>
      <c r="AF507" s="213">
        <v>0</v>
      </c>
      <c r="AG507" s="213">
        <v>0</v>
      </c>
      <c r="AH507" s="213">
        <v>0</v>
      </c>
      <c r="AI507" s="213">
        <v>0</v>
      </c>
      <c r="AJ507" s="213">
        <f t="shared" ref="AJ507" si="322">+V507-W507</f>
        <v>20874839</v>
      </c>
      <c r="AK507" s="213">
        <f>+T507-U507-W507-AJ507</f>
        <v>770313161</v>
      </c>
      <c r="AL507" s="637" t="s">
        <v>43</v>
      </c>
      <c r="AM507" s="35" t="s">
        <v>63</v>
      </c>
    </row>
    <row r="508" spans="1:39" s="41" customFormat="1" ht="25.5" customHeight="1" outlineLevel="1">
      <c r="A508" s="38"/>
      <c r="B508" s="42"/>
      <c r="C508" s="38"/>
      <c r="D508" s="38"/>
      <c r="E508" s="38"/>
      <c r="F508" s="38"/>
      <c r="G508" s="39"/>
      <c r="H508" s="39"/>
      <c r="I508" s="40"/>
      <c r="J508" s="40"/>
      <c r="K508" s="39"/>
      <c r="L508" s="39"/>
      <c r="M508" s="39"/>
      <c r="N508" s="38"/>
      <c r="P508" s="42"/>
      <c r="Q508" s="42"/>
      <c r="R508" s="42"/>
      <c r="S508" s="638" t="s">
        <v>67</v>
      </c>
      <c r="T508" s="639">
        <f t="shared" ref="T508:AK508" si="323">SUBTOTAL(9,T507:T507)</f>
        <v>791188000</v>
      </c>
      <c r="U508" s="639">
        <f t="shared" si="323"/>
        <v>0</v>
      </c>
      <c r="V508" s="639">
        <f t="shared" si="323"/>
        <v>20874839</v>
      </c>
      <c r="W508" s="639">
        <f t="shared" si="323"/>
        <v>0</v>
      </c>
      <c r="X508" s="639">
        <f t="shared" si="323"/>
        <v>0</v>
      </c>
      <c r="Y508" s="639">
        <f t="shared" si="323"/>
        <v>0</v>
      </c>
      <c r="Z508" s="639">
        <f t="shared" si="323"/>
        <v>0</v>
      </c>
      <c r="AA508" s="639">
        <v>0</v>
      </c>
      <c r="AB508" s="639">
        <v>0</v>
      </c>
      <c r="AC508" s="639">
        <v>0</v>
      </c>
      <c r="AD508" s="639">
        <v>0</v>
      </c>
      <c r="AE508" s="639">
        <v>0</v>
      </c>
      <c r="AF508" s="639">
        <v>0</v>
      </c>
      <c r="AG508" s="639">
        <v>0</v>
      </c>
      <c r="AH508" s="639">
        <v>0</v>
      </c>
      <c r="AI508" s="639">
        <v>0</v>
      </c>
      <c r="AJ508" s="639">
        <f t="shared" si="323"/>
        <v>20874839</v>
      </c>
      <c r="AK508" s="639">
        <f t="shared" si="323"/>
        <v>770313161</v>
      </c>
      <c r="AL508" s="45"/>
      <c r="AM508" s="613"/>
    </row>
    <row r="509" spans="1:39" s="82" customFormat="1" ht="24.75" customHeight="1" outlineLevel="1">
      <c r="A509" s="38"/>
      <c r="B509" s="42"/>
      <c r="C509" s="38"/>
      <c r="D509" s="38"/>
      <c r="E509" s="38"/>
      <c r="F509" s="38"/>
      <c r="G509" s="39"/>
      <c r="H509" s="39"/>
      <c r="I509" s="40"/>
      <c r="J509" s="40"/>
      <c r="K509" s="39"/>
      <c r="L509" s="39"/>
      <c r="M509" s="39"/>
      <c r="N509" s="38"/>
      <c r="O509" s="41"/>
      <c r="P509" s="42"/>
      <c r="Q509" s="42"/>
      <c r="R509" s="42"/>
      <c r="S509" s="46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  <c r="AK509" s="47"/>
      <c r="AL509" s="45"/>
      <c r="AM509" s="41"/>
    </row>
    <row r="510" spans="1:39" s="82" customFormat="1" ht="24.75" customHeight="1" outlineLevel="1">
      <c r="A510" s="38"/>
      <c r="B510" s="42"/>
      <c r="C510" s="38"/>
      <c r="D510" s="38"/>
      <c r="E510" s="38"/>
      <c r="F510" s="38"/>
      <c r="G510" s="39"/>
      <c r="H510" s="39"/>
      <c r="I510" s="40"/>
      <c r="J510" s="40"/>
      <c r="K510" s="39"/>
      <c r="L510" s="39"/>
      <c r="M510" s="39"/>
      <c r="N510" s="38"/>
      <c r="O510" s="41"/>
      <c r="P510" s="42"/>
      <c r="Q510" s="42"/>
      <c r="R510" s="42"/>
      <c r="S510" s="46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  <c r="AK510" s="47"/>
      <c r="AL510" s="45"/>
    </row>
    <row r="511" spans="1:39" s="77" customFormat="1" ht="24.75" customHeight="1" outlineLevel="1">
      <c r="A511" s="39"/>
      <c r="B511" s="76"/>
      <c r="C511" s="75"/>
      <c r="D511" s="75"/>
      <c r="E511" s="39"/>
      <c r="F511" s="39"/>
      <c r="G511" s="39"/>
      <c r="H511" s="39"/>
      <c r="I511" s="40"/>
      <c r="J511" s="40"/>
      <c r="K511" s="39"/>
      <c r="L511" s="39"/>
      <c r="M511" s="39"/>
      <c r="N511" s="75"/>
      <c r="P511" s="76"/>
      <c r="Q511" s="42"/>
      <c r="R511" s="42"/>
      <c r="S511" s="108" t="s">
        <v>353</v>
      </c>
      <c r="T511" s="109">
        <f>T504+T508</f>
        <v>5244327095</v>
      </c>
      <c r="U511" s="109">
        <f t="shared" ref="U511:AK511" si="324">U504+U508</f>
        <v>3282614899</v>
      </c>
      <c r="V511" s="109">
        <f t="shared" si="324"/>
        <v>357471145</v>
      </c>
      <c r="W511" s="109">
        <f t="shared" si="324"/>
        <v>314206758</v>
      </c>
      <c r="X511" s="109">
        <f t="shared" si="324"/>
        <v>0</v>
      </c>
      <c r="Y511" s="109">
        <f t="shared" si="324"/>
        <v>0</v>
      </c>
      <c r="Z511" s="109">
        <f t="shared" si="324"/>
        <v>0</v>
      </c>
      <c r="AA511" s="109">
        <v>31017349</v>
      </c>
      <c r="AB511" s="109">
        <v>50369576</v>
      </c>
      <c r="AC511" s="109">
        <v>35359363</v>
      </c>
      <c r="AD511" s="109">
        <v>0</v>
      </c>
      <c r="AE511" s="109">
        <v>0</v>
      </c>
      <c r="AF511" s="109">
        <v>15899888</v>
      </c>
      <c r="AG511" s="109">
        <v>85022273</v>
      </c>
      <c r="AH511" s="109">
        <v>96538309</v>
      </c>
      <c r="AI511" s="109">
        <v>0</v>
      </c>
      <c r="AJ511" s="109">
        <f t="shared" si="324"/>
        <v>43264387</v>
      </c>
      <c r="AK511" s="109">
        <f t="shared" si="324"/>
        <v>1604241051</v>
      </c>
      <c r="AL511" s="103"/>
      <c r="AM511" s="82"/>
    </row>
    <row r="512" spans="1:39" s="77" customFormat="1" ht="24.75" customHeight="1" outlineLevel="1">
      <c r="A512" s="39"/>
      <c r="B512" s="76"/>
      <c r="C512" s="75"/>
      <c r="D512" s="75"/>
      <c r="E512" s="39"/>
      <c r="F512" s="39"/>
      <c r="G512" s="39"/>
      <c r="H512" s="39"/>
      <c r="I512" s="40"/>
      <c r="J512" s="40"/>
      <c r="K512" s="39"/>
      <c r="L512" s="39"/>
      <c r="M512" s="39"/>
      <c r="N512" s="75"/>
      <c r="P512" s="76"/>
      <c r="Q512" s="42"/>
      <c r="R512" s="42"/>
      <c r="S512" s="83"/>
      <c r="T512" s="84"/>
      <c r="U512" s="84"/>
      <c r="V512" s="84"/>
      <c r="W512" s="84"/>
      <c r="X512" s="84"/>
      <c r="Y512" s="84"/>
      <c r="Z512" s="84"/>
      <c r="AA512" s="84"/>
      <c r="AB512" s="84"/>
      <c r="AC512" s="84"/>
      <c r="AD512" s="84"/>
      <c r="AE512" s="84"/>
      <c r="AF512" s="84"/>
      <c r="AG512" s="84"/>
      <c r="AH512" s="84"/>
      <c r="AI512" s="84"/>
      <c r="AJ512" s="84"/>
      <c r="AK512" s="84"/>
      <c r="AL512" s="103"/>
    </row>
    <row r="513" spans="1:39" s="23" customFormat="1" ht="25.5" customHeight="1" outlineLevel="1">
      <c r="A513" s="39"/>
      <c r="B513" s="40"/>
      <c r="C513" s="39"/>
      <c r="D513" s="39"/>
      <c r="E513" s="39"/>
      <c r="F513" s="39"/>
      <c r="G513" s="39"/>
      <c r="H513" s="39"/>
      <c r="I513" s="40"/>
      <c r="J513" s="40"/>
      <c r="K513" s="39"/>
      <c r="L513" s="39"/>
      <c r="M513" s="39"/>
      <c r="N513" s="39"/>
      <c r="O513" s="86"/>
      <c r="P513" s="40"/>
      <c r="Q513" s="42"/>
      <c r="R513" s="42"/>
      <c r="S513" s="87" t="s">
        <v>354</v>
      </c>
      <c r="T513" s="88"/>
      <c r="U513" s="88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89"/>
      <c r="AM513" s="77"/>
    </row>
    <row r="514" spans="1:39" s="36" customFormat="1" ht="25.5" customHeight="1" outlineLevel="2">
      <c r="A514" s="38"/>
      <c r="B514" s="42"/>
      <c r="C514" s="38"/>
      <c r="D514" s="38"/>
      <c r="E514" s="38"/>
      <c r="F514" s="38"/>
      <c r="G514" s="39"/>
      <c r="H514" s="39"/>
      <c r="I514" s="40"/>
      <c r="J514" s="40"/>
      <c r="K514" s="39"/>
      <c r="L514" s="39"/>
      <c r="M514" s="39"/>
      <c r="N514" s="38"/>
      <c r="O514" s="41"/>
      <c r="P514" s="42"/>
      <c r="Q514" s="42"/>
      <c r="R514" s="42"/>
      <c r="S514" s="22" t="s">
        <v>32</v>
      </c>
      <c r="T514" s="49"/>
      <c r="U514" s="49"/>
      <c r="V514" s="50"/>
      <c r="W514" s="50"/>
      <c r="X514" s="50"/>
      <c r="Y514" s="50"/>
      <c r="Z514" s="50"/>
      <c r="AA514" s="51"/>
      <c r="AB514" s="51"/>
      <c r="AC514" s="51"/>
      <c r="AD514" s="51"/>
      <c r="AE514" s="51"/>
      <c r="AF514" s="51"/>
      <c r="AG514" s="51"/>
      <c r="AH514" s="51"/>
      <c r="AI514" s="51"/>
      <c r="AJ514" s="50"/>
      <c r="AK514" s="50"/>
      <c r="AL514" s="45"/>
      <c r="AM514" s="23"/>
    </row>
    <row r="515" spans="1:39" s="36" customFormat="1" ht="25.5" customHeight="1" outlineLevel="2">
      <c r="A515" s="143" t="s">
        <v>130</v>
      </c>
      <c r="B515" s="657">
        <v>30078798</v>
      </c>
      <c r="C515" s="143">
        <v>31</v>
      </c>
      <c r="D515" s="143">
        <v>2</v>
      </c>
      <c r="E515" s="143" t="s">
        <v>33</v>
      </c>
      <c r="F515" s="143" t="s">
        <v>34</v>
      </c>
      <c r="G515" s="143" t="s">
        <v>83</v>
      </c>
      <c r="H515" s="144" t="s">
        <v>49</v>
      </c>
      <c r="I515" s="145" t="s">
        <v>84</v>
      </c>
      <c r="J515" s="26" t="s">
        <v>84</v>
      </c>
      <c r="K515" s="143" t="s">
        <v>292</v>
      </c>
      <c r="L515" s="143" t="s">
        <v>355</v>
      </c>
      <c r="M515" s="146">
        <v>25</v>
      </c>
      <c r="N515" s="143" t="s">
        <v>46</v>
      </c>
      <c r="O515" s="99" t="s">
        <v>40</v>
      </c>
      <c r="P515" s="145">
        <v>30078798</v>
      </c>
      <c r="Q515" s="145" t="s">
        <v>721</v>
      </c>
      <c r="R515" s="145"/>
      <c r="S515" s="99" t="s">
        <v>356</v>
      </c>
      <c r="T515" s="100">
        <v>487098000</v>
      </c>
      <c r="U515" s="101">
        <v>459236777</v>
      </c>
      <c r="V515" s="101">
        <f>35997965-8136742-48000</f>
        <v>27813223</v>
      </c>
      <c r="W515" s="211">
        <f t="shared" si="285"/>
        <v>22344966</v>
      </c>
      <c r="X515" s="104"/>
      <c r="Y515" s="105"/>
      <c r="Z515" s="105"/>
      <c r="AA515" s="31">
        <v>0</v>
      </c>
      <c r="AB515" s="31">
        <v>0</v>
      </c>
      <c r="AC515" s="31"/>
      <c r="AD515" s="31">
        <v>0</v>
      </c>
      <c r="AE515" s="31">
        <v>22344966</v>
      </c>
      <c r="AF515" s="31">
        <v>0</v>
      </c>
      <c r="AG515" s="31">
        <v>0</v>
      </c>
      <c r="AH515" s="31">
        <v>0</v>
      </c>
      <c r="AI515" s="31">
        <v>0</v>
      </c>
      <c r="AJ515" s="101">
        <f t="shared" si="286"/>
        <v>5468257</v>
      </c>
      <c r="AK515" s="101">
        <f>+T515-U515-W515-AJ515</f>
        <v>48000</v>
      </c>
      <c r="AL515" s="147" t="s">
        <v>43</v>
      </c>
      <c r="AM515" s="35" t="s">
        <v>44</v>
      </c>
    </row>
    <row r="516" spans="1:39" s="36" customFormat="1" ht="25.5" customHeight="1" outlineLevel="2">
      <c r="A516" s="24"/>
      <c r="B516" s="653">
        <v>30480757</v>
      </c>
      <c r="C516" s="24">
        <v>31</v>
      </c>
      <c r="D516" s="24">
        <v>2</v>
      </c>
      <c r="E516" s="24" t="s">
        <v>33</v>
      </c>
      <c r="F516" s="24" t="s">
        <v>34</v>
      </c>
      <c r="G516" s="24"/>
      <c r="H516" s="24"/>
      <c r="I516" s="26" t="s">
        <v>53</v>
      </c>
      <c r="J516" s="26" t="s">
        <v>930</v>
      </c>
      <c r="K516" s="24" t="s">
        <v>292</v>
      </c>
      <c r="L516" s="24" t="s">
        <v>355</v>
      </c>
      <c r="M516" s="146">
        <v>25</v>
      </c>
      <c r="N516" s="24" t="s">
        <v>46</v>
      </c>
      <c r="O516" s="28" t="s">
        <v>40</v>
      </c>
      <c r="P516" s="26">
        <v>30480757</v>
      </c>
      <c r="Q516" s="26" t="s">
        <v>722</v>
      </c>
      <c r="R516" s="26"/>
      <c r="S516" s="28" t="s">
        <v>357</v>
      </c>
      <c r="T516" s="29">
        <v>361002000</v>
      </c>
      <c r="U516" s="33">
        <v>312229753</v>
      </c>
      <c r="V516" s="33">
        <f>T516-U516</f>
        <v>48772247</v>
      </c>
      <c r="W516" s="725">
        <f t="shared" si="285"/>
        <v>47376361</v>
      </c>
      <c r="X516" s="32"/>
      <c r="Y516" s="31"/>
      <c r="Z516" s="31"/>
      <c r="AA516" s="31">
        <v>0</v>
      </c>
      <c r="AB516" s="31">
        <v>0</v>
      </c>
      <c r="AC516" s="31"/>
      <c r="AD516" s="31">
        <v>0</v>
      </c>
      <c r="AE516" s="31">
        <v>0</v>
      </c>
      <c r="AF516" s="31">
        <v>10395376</v>
      </c>
      <c r="AG516" s="31">
        <v>0</v>
      </c>
      <c r="AH516" s="31">
        <v>0</v>
      </c>
      <c r="AI516" s="31">
        <v>36980985</v>
      </c>
      <c r="AJ516" s="33">
        <f t="shared" si="286"/>
        <v>1395886</v>
      </c>
      <c r="AK516" s="33">
        <f>+T516-U516-W516-AJ516</f>
        <v>0</v>
      </c>
      <c r="AL516" s="34" t="s">
        <v>48</v>
      </c>
      <c r="AM516" s="35" t="s">
        <v>44</v>
      </c>
    </row>
    <row r="517" spans="1:39" s="23" customFormat="1" ht="25.5" customHeight="1" outlineLevel="1">
      <c r="A517" s="614"/>
      <c r="B517" s="616">
        <v>40002386</v>
      </c>
      <c r="C517" s="614">
        <v>31</v>
      </c>
      <c r="D517" s="614">
        <v>2</v>
      </c>
      <c r="E517" s="614" t="s">
        <v>33</v>
      </c>
      <c r="F517" s="614" t="s">
        <v>69</v>
      </c>
      <c r="G517" s="614" t="s">
        <v>35</v>
      </c>
      <c r="H517" s="615" t="s">
        <v>49</v>
      </c>
      <c r="I517" s="616" t="s">
        <v>53</v>
      </c>
      <c r="J517" s="26" t="s">
        <v>930</v>
      </c>
      <c r="K517" s="614" t="s">
        <v>292</v>
      </c>
      <c r="L517" s="614" t="s">
        <v>355</v>
      </c>
      <c r="M517" s="628">
        <v>25</v>
      </c>
      <c r="N517" s="614" t="s">
        <v>46</v>
      </c>
      <c r="O517" s="618" t="s">
        <v>40</v>
      </c>
      <c r="P517" s="616">
        <v>40002386</v>
      </c>
      <c r="Q517" s="616"/>
      <c r="R517" s="616"/>
      <c r="S517" s="618" t="s">
        <v>358</v>
      </c>
      <c r="T517" s="619">
        <v>1350912000</v>
      </c>
      <c r="U517" s="209">
        <v>0</v>
      </c>
      <c r="V517" s="209">
        <v>950000000</v>
      </c>
      <c r="W517" s="725">
        <f>+SUM(X517:AI517)</f>
        <v>618218082</v>
      </c>
      <c r="X517" s="620"/>
      <c r="Y517" s="209"/>
      <c r="Z517" s="209"/>
      <c r="AA517" s="31">
        <v>1500000</v>
      </c>
      <c r="AB517" s="31">
        <v>285687604</v>
      </c>
      <c r="AC517" s="31">
        <v>57967575</v>
      </c>
      <c r="AD517" s="209">
        <v>273062903</v>
      </c>
      <c r="AE517" s="209">
        <v>0</v>
      </c>
      <c r="AF517" s="209">
        <v>0</v>
      </c>
      <c r="AG517" s="209">
        <v>0</v>
      </c>
      <c r="AH517" s="209">
        <v>0</v>
      </c>
      <c r="AI517" s="209">
        <v>0</v>
      </c>
      <c r="AJ517" s="209">
        <f>+V517-W517</f>
        <v>331781918</v>
      </c>
      <c r="AK517" s="209">
        <f>+T517-U517-W517-AJ517</f>
        <v>400912000</v>
      </c>
      <c r="AL517" s="621" t="s">
        <v>43</v>
      </c>
      <c r="AM517" s="35" t="s">
        <v>44</v>
      </c>
    </row>
    <row r="518" spans="1:39" s="23" customFormat="1" ht="25.5" customHeight="1" outlineLevel="1">
      <c r="A518" s="614"/>
      <c r="B518" s="616" t="s">
        <v>76</v>
      </c>
      <c r="C518" s="614">
        <v>33</v>
      </c>
      <c r="D518" s="614"/>
      <c r="E518" s="614" t="s">
        <v>76</v>
      </c>
      <c r="F518" s="614" t="s">
        <v>69</v>
      </c>
      <c r="G518" s="614" t="s">
        <v>35</v>
      </c>
      <c r="H518" s="615" t="s">
        <v>49</v>
      </c>
      <c r="I518" s="616" t="s">
        <v>61</v>
      </c>
      <c r="J518" s="616"/>
      <c r="K518" s="614" t="s">
        <v>292</v>
      </c>
      <c r="L518" s="614" t="s">
        <v>355</v>
      </c>
      <c r="M518" s="628">
        <v>25</v>
      </c>
      <c r="N518" s="614" t="s">
        <v>76</v>
      </c>
      <c r="O518" s="618" t="s">
        <v>40</v>
      </c>
      <c r="P518" s="616" t="s">
        <v>76</v>
      </c>
      <c r="Q518" s="616"/>
      <c r="R518" s="616"/>
      <c r="S518" s="618" t="s">
        <v>77</v>
      </c>
      <c r="T518" s="740">
        <f>+V518</f>
        <v>297388491</v>
      </c>
      <c r="U518" s="209">
        <v>0</v>
      </c>
      <c r="V518" s="210">
        <f>240000000+57388491</f>
        <v>297388491</v>
      </c>
      <c r="W518" s="725">
        <f>+SUM(X518:AI518)</f>
        <v>297388491</v>
      </c>
      <c r="X518" s="620"/>
      <c r="Y518" s="209"/>
      <c r="Z518" s="209"/>
      <c r="AA518" s="31">
        <v>0</v>
      </c>
      <c r="AB518" s="209"/>
      <c r="AC518" s="31">
        <v>57687824</v>
      </c>
      <c r="AD518" s="209">
        <v>14721508</v>
      </c>
      <c r="AE518" s="209">
        <v>0</v>
      </c>
      <c r="AF518" s="209">
        <v>56506095</v>
      </c>
      <c r="AG518" s="209">
        <v>48845913</v>
      </c>
      <c r="AH518" s="209">
        <v>39203774</v>
      </c>
      <c r="AI518" s="209">
        <v>80423377</v>
      </c>
      <c r="AJ518" s="209">
        <f>+V518-W518</f>
        <v>0</v>
      </c>
      <c r="AK518" s="209">
        <f>+T518-U518-W518-AJ518</f>
        <v>0</v>
      </c>
      <c r="AL518" s="621" t="s">
        <v>78</v>
      </c>
      <c r="AM518" s="35" t="s">
        <v>44</v>
      </c>
    </row>
    <row r="519" spans="1:39" s="41" customFormat="1" ht="25.5" customHeight="1" outlineLevel="1">
      <c r="A519" s="38"/>
      <c r="B519" s="42"/>
      <c r="C519" s="38"/>
      <c r="D519" s="38"/>
      <c r="E519" s="38"/>
      <c r="F519" s="38"/>
      <c r="G519" s="39"/>
      <c r="H519" s="39"/>
      <c r="I519" s="40"/>
      <c r="J519" s="40"/>
      <c r="K519" s="39"/>
      <c r="L519" s="39"/>
      <c r="M519" s="39"/>
      <c r="N519" s="38"/>
      <c r="P519" s="42"/>
      <c r="Q519" s="42"/>
      <c r="R519" s="42"/>
      <c r="S519" s="110" t="s">
        <v>58</v>
      </c>
      <c r="T519" s="111">
        <f>SUBTOTAL(9,T515:T518)</f>
        <v>2496400491</v>
      </c>
      <c r="U519" s="111">
        <f t="shared" ref="U519:V519" si="325">SUBTOTAL(9,U515:U518)</f>
        <v>771466530</v>
      </c>
      <c r="V519" s="111">
        <f t="shared" si="325"/>
        <v>1323973961</v>
      </c>
      <c r="W519" s="111">
        <f>SUBTOTAL(9,W515:W518)</f>
        <v>985327900</v>
      </c>
      <c r="X519" s="111">
        <f t="shared" ref="X519" si="326">SUBTOTAL(9,X515:X518)</f>
        <v>0</v>
      </c>
      <c r="Y519" s="111">
        <f t="shared" ref="Y519" si="327">SUBTOTAL(9,Y515:Y518)</f>
        <v>0</v>
      </c>
      <c r="Z519" s="111">
        <f t="shared" ref="Z519" si="328">SUBTOTAL(9,Z515:Z518)</f>
        <v>0</v>
      </c>
      <c r="AA519" s="111">
        <v>1500000</v>
      </c>
      <c r="AB519" s="111">
        <v>285687604</v>
      </c>
      <c r="AC519" s="111">
        <v>115655399</v>
      </c>
      <c r="AD519" s="111">
        <v>287784411</v>
      </c>
      <c r="AE519" s="111">
        <v>22344966</v>
      </c>
      <c r="AF519" s="111">
        <v>66901471</v>
      </c>
      <c r="AG519" s="111">
        <v>48845913</v>
      </c>
      <c r="AH519" s="111">
        <v>39203774</v>
      </c>
      <c r="AI519" s="111">
        <v>117404362</v>
      </c>
      <c r="AJ519" s="111">
        <f t="shared" ref="AJ519" si="329">SUBTOTAL(9,AJ515:AJ518)</f>
        <v>338646061</v>
      </c>
      <c r="AK519" s="111">
        <f t="shared" ref="AK519" si="330">SUBTOTAL(9,AK515:AK518)</f>
        <v>400960000</v>
      </c>
      <c r="AL519" s="45"/>
      <c r="AM519" s="37"/>
    </row>
    <row r="520" spans="1:39" s="23" customFormat="1" ht="25.5" customHeight="1" outlineLevel="1">
      <c r="A520" s="38"/>
      <c r="B520" s="42"/>
      <c r="C520" s="38"/>
      <c r="D520" s="38"/>
      <c r="E520" s="38"/>
      <c r="F520" s="38"/>
      <c r="G520" s="39"/>
      <c r="H520" s="39"/>
      <c r="I520" s="40"/>
      <c r="J520" s="40"/>
      <c r="K520" s="39"/>
      <c r="L520" s="39"/>
      <c r="M520" s="39"/>
      <c r="N520" s="38"/>
      <c r="O520" s="41"/>
      <c r="P520" s="42"/>
      <c r="Q520" s="42"/>
      <c r="R520" s="42"/>
      <c r="S520" s="46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5"/>
      <c r="AM520" s="41"/>
    </row>
    <row r="521" spans="1:39" s="36" customFormat="1" ht="25.5" customHeight="1" outlineLevel="2">
      <c r="A521" s="38"/>
      <c r="B521" s="42"/>
      <c r="C521" s="38"/>
      <c r="D521" s="38"/>
      <c r="E521" s="38"/>
      <c r="F521" s="38"/>
      <c r="G521" s="39"/>
      <c r="H521" s="39"/>
      <c r="I521" s="40"/>
      <c r="J521" s="40"/>
      <c r="K521" s="39"/>
      <c r="L521" s="39"/>
      <c r="M521" s="39"/>
      <c r="N521" s="38"/>
      <c r="O521" s="41"/>
      <c r="P521" s="42"/>
      <c r="Q521" s="42"/>
      <c r="R521" s="42"/>
      <c r="S521" s="22" t="s">
        <v>59</v>
      </c>
      <c r="T521" s="49"/>
      <c r="U521" s="49"/>
      <c r="V521" s="50"/>
      <c r="W521" s="50"/>
      <c r="X521" s="50"/>
      <c r="Y521" s="50"/>
      <c r="Z521" s="50"/>
      <c r="AA521" s="51"/>
      <c r="AB521" s="51"/>
      <c r="AC521" s="51"/>
      <c r="AD521" s="51"/>
      <c r="AE521" s="51"/>
      <c r="AF521" s="51"/>
      <c r="AG521" s="51"/>
      <c r="AH521" s="51"/>
      <c r="AI521" s="51"/>
      <c r="AJ521" s="50"/>
      <c r="AK521" s="50"/>
      <c r="AL521" s="45"/>
      <c r="AM521" s="23"/>
    </row>
    <row r="522" spans="1:39" s="41" customFormat="1" ht="25.5" customHeight="1" outlineLevel="1">
      <c r="A522" s="630"/>
      <c r="B522" s="632">
        <v>30183123</v>
      </c>
      <c r="C522" s="630">
        <v>31</v>
      </c>
      <c r="D522" s="630">
        <v>2</v>
      </c>
      <c r="E522" s="630" t="s">
        <v>33</v>
      </c>
      <c r="F522" s="630" t="s">
        <v>69</v>
      </c>
      <c r="G522" s="630" t="s">
        <v>83</v>
      </c>
      <c r="H522" s="630" t="s">
        <v>49</v>
      </c>
      <c r="I522" s="632" t="s">
        <v>84</v>
      </c>
      <c r="J522" s="26" t="s">
        <v>84</v>
      </c>
      <c r="K522" s="630" t="s">
        <v>292</v>
      </c>
      <c r="L522" s="630" t="s">
        <v>355</v>
      </c>
      <c r="M522" s="633">
        <v>25</v>
      </c>
      <c r="N522" s="630" t="s">
        <v>46</v>
      </c>
      <c r="O522" s="634" t="s">
        <v>40</v>
      </c>
      <c r="P522" s="632">
        <f>+B522</f>
        <v>30183123</v>
      </c>
      <c r="Q522" s="632"/>
      <c r="R522" s="632"/>
      <c r="S522" s="634" t="s">
        <v>868</v>
      </c>
      <c r="T522" s="635">
        <v>801023000</v>
      </c>
      <c r="U522" s="213">
        <v>0</v>
      </c>
      <c r="V522" s="635">
        <v>5000000</v>
      </c>
      <c r="W522" s="726">
        <f t="shared" ref="W522" si="331">+SUM(X522:AI522)</f>
        <v>0</v>
      </c>
      <c r="X522" s="636"/>
      <c r="Y522" s="213"/>
      <c r="Z522" s="213"/>
      <c r="AA522" s="31">
        <v>0</v>
      </c>
      <c r="AB522" s="31">
        <v>0</v>
      </c>
      <c r="AC522" s="31"/>
      <c r="AD522" s="213">
        <v>0</v>
      </c>
      <c r="AE522" s="213">
        <v>0</v>
      </c>
      <c r="AF522" s="213">
        <v>0</v>
      </c>
      <c r="AG522" s="213">
        <v>0</v>
      </c>
      <c r="AH522" s="213">
        <v>0</v>
      </c>
      <c r="AI522" s="213">
        <v>0</v>
      </c>
      <c r="AJ522" s="213">
        <f t="shared" ref="AJ522" si="332">+V522-W522</f>
        <v>5000000</v>
      </c>
      <c r="AK522" s="213">
        <f>+T522-U522-W522-AJ522</f>
        <v>796023000</v>
      </c>
      <c r="AL522" s="637" t="s">
        <v>43</v>
      </c>
      <c r="AM522" s="35" t="s">
        <v>63</v>
      </c>
    </row>
    <row r="523" spans="1:39" s="41" customFormat="1" ht="25.5" customHeight="1" outlineLevel="1">
      <c r="A523" s="38"/>
      <c r="B523" s="42"/>
      <c r="C523" s="38"/>
      <c r="D523" s="38"/>
      <c r="E523" s="38"/>
      <c r="F523" s="38"/>
      <c r="G523" s="39"/>
      <c r="H523" s="39"/>
      <c r="I523" s="40"/>
      <c r="J523" s="40"/>
      <c r="K523" s="39"/>
      <c r="L523" s="39"/>
      <c r="M523" s="39"/>
      <c r="N523" s="38"/>
      <c r="P523" s="42"/>
      <c r="Q523" s="42"/>
      <c r="R523" s="42"/>
      <c r="S523" s="115" t="s">
        <v>67</v>
      </c>
      <c r="T523" s="639">
        <f>+T522</f>
        <v>801023000</v>
      </c>
      <c r="U523" s="639">
        <f t="shared" ref="U523:AK523" si="333">+U522</f>
        <v>0</v>
      </c>
      <c r="V523" s="639">
        <f t="shared" si="333"/>
        <v>5000000</v>
      </c>
      <c r="W523" s="639">
        <f t="shared" si="333"/>
        <v>0</v>
      </c>
      <c r="X523" s="639">
        <f t="shared" si="333"/>
        <v>0</v>
      </c>
      <c r="Y523" s="639">
        <f t="shared" si="333"/>
        <v>0</v>
      </c>
      <c r="Z523" s="639">
        <f t="shared" si="333"/>
        <v>0</v>
      </c>
      <c r="AA523" s="639">
        <v>0</v>
      </c>
      <c r="AB523" s="639">
        <v>0</v>
      </c>
      <c r="AC523" s="639">
        <v>0</v>
      </c>
      <c r="AD523" s="639">
        <v>0</v>
      </c>
      <c r="AE523" s="639">
        <v>0</v>
      </c>
      <c r="AF523" s="639">
        <v>0</v>
      </c>
      <c r="AG523" s="639">
        <v>0</v>
      </c>
      <c r="AH523" s="639">
        <v>0</v>
      </c>
      <c r="AI523" s="639">
        <v>0</v>
      </c>
      <c r="AJ523" s="639">
        <f t="shared" si="333"/>
        <v>5000000</v>
      </c>
      <c r="AK523" s="639">
        <f t="shared" si="333"/>
        <v>796023000</v>
      </c>
      <c r="AL523" s="45"/>
      <c r="AM523" s="23"/>
    </row>
    <row r="524" spans="1:39" s="82" customFormat="1" ht="24.75" customHeight="1" outlineLevel="1">
      <c r="A524" s="38"/>
      <c r="B524" s="42"/>
      <c r="C524" s="38"/>
      <c r="D524" s="38"/>
      <c r="E524" s="38"/>
      <c r="F524" s="38"/>
      <c r="G524" s="39"/>
      <c r="H524" s="39"/>
      <c r="I524" s="40"/>
      <c r="J524" s="40"/>
      <c r="K524" s="39"/>
      <c r="L524" s="39"/>
      <c r="M524" s="39"/>
      <c r="N524" s="38"/>
      <c r="O524" s="41"/>
      <c r="P524" s="42"/>
      <c r="Q524" s="42"/>
      <c r="R524" s="42"/>
      <c r="S524" s="46"/>
      <c r="T524" s="47"/>
      <c r="U524" s="47"/>
      <c r="V524" s="47"/>
      <c r="W524" s="47"/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  <c r="AH524" s="47"/>
      <c r="AI524" s="47"/>
      <c r="AJ524" s="47"/>
      <c r="AK524" s="47"/>
      <c r="AL524" s="45"/>
      <c r="AM524" s="41"/>
    </row>
    <row r="525" spans="1:39" s="23" customFormat="1" ht="25.5" customHeight="1" outlineLevel="1">
      <c r="A525" s="38"/>
      <c r="B525" s="42"/>
      <c r="C525" s="38"/>
      <c r="D525" s="38"/>
      <c r="E525" s="38"/>
      <c r="F525" s="38"/>
      <c r="G525" s="39"/>
      <c r="H525" s="39"/>
      <c r="I525" s="40"/>
      <c r="J525" s="40"/>
      <c r="K525" s="39"/>
      <c r="L525" s="39"/>
      <c r="M525" s="39"/>
      <c r="N525" s="38"/>
      <c r="O525" s="41"/>
      <c r="P525" s="42"/>
      <c r="Q525" s="42"/>
      <c r="R525" s="42"/>
      <c r="S525" s="22" t="s">
        <v>68</v>
      </c>
      <c r="T525" s="47"/>
      <c r="U525" s="47"/>
      <c r="V525" s="47"/>
      <c r="W525" s="47"/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  <c r="AH525" s="47"/>
      <c r="AI525" s="47"/>
      <c r="AJ525" s="47"/>
      <c r="AK525" s="47"/>
      <c r="AL525" s="45"/>
      <c r="AM525" s="41"/>
    </row>
    <row r="526" spans="1:39" s="41" customFormat="1" ht="25.5" customHeight="1" outlineLevel="1">
      <c r="A526" s="62"/>
      <c r="B526" s="653">
        <v>30480716</v>
      </c>
      <c r="C526" s="62">
        <v>29</v>
      </c>
      <c r="D526" s="62">
        <v>3</v>
      </c>
      <c r="E526" s="62" t="s">
        <v>90</v>
      </c>
      <c r="F526" s="62" t="s">
        <v>69</v>
      </c>
      <c r="G526" s="62" t="s">
        <v>35</v>
      </c>
      <c r="H526" s="62" t="s">
        <v>49</v>
      </c>
      <c r="I526" s="64" t="s">
        <v>37</v>
      </c>
      <c r="J526" s="64"/>
      <c r="K526" s="62" t="s">
        <v>292</v>
      </c>
      <c r="L526" s="62" t="s">
        <v>355</v>
      </c>
      <c r="M526" s="65">
        <v>25</v>
      </c>
      <c r="N526" s="62" t="s">
        <v>46</v>
      </c>
      <c r="O526" s="66" t="s">
        <v>40</v>
      </c>
      <c r="P526" s="64">
        <f>+B526</f>
        <v>30480716</v>
      </c>
      <c r="Q526" s="64" t="s">
        <v>723</v>
      </c>
      <c r="R526" s="64" t="s">
        <v>957</v>
      </c>
      <c r="S526" s="66" t="s">
        <v>958</v>
      </c>
      <c r="T526" s="67">
        <v>167671000</v>
      </c>
      <c r="U526" s="68">
        <v>0</v>
      </c>
      <c r="V526" s="834">
        <v>167671000</v>
      </c>
      <c r="W526" s="728">
        <f t="shared" ref="W526" si="334">+SUM(X526:AI526)</f>
        <v>0</v>
      </c>
      <c r="X526" s="32"/>
      <c r="Y526" s="31"/>
      <c r="Z526" s="31"/>
      <c r="AA526" s="31">
        <v>0</v>
      </c>
      <c r="AB526" s="31">
        <v>0</v>
      </c>
      <c r="AC526" s="31"/>
      <c r="AD526" s="31">
        <v>0</v>
      </c>
      <c r="AE526" s="31">
        <v>0</v>
      </c>
      <c r="AF526" s="31">
        <v>0</v>
      </c>
      <c r="AG526" s="31">
        <v>0</v>
      </c>
      <c r="AH526" s="31">
        <v>0</v>
      </c>
      <c r="AI526" s="31">
        <v>0</v>
      </c>
      <c r="AJ526" s="68">
        <f t="shared" ref="AJ526" si="335">+V526-W526</f>
        <v>167671000</v>
      </c>
      <c r="AK526" s="68">
        <f>+T526-U526-W526-AJ526</f>
        <v>0</v>
      </c>
      <c r="AL526" s="69" t="s">
        <v>48</v>
      </c>
      <c r="AM526" s="35" t="s">
        <v>66</v>
      </c>
    </row>
    <row r="527" spans="1:39" s="41" customFormat="1" ht="25.5" customHeight="1" outlineLevel="1">
      <c r="A527" s="62"/>
      <c r="B527" s="653">
        <v>30480716</v>
      </c>
      <c r="C527" s="62">
        <v>29</v>
      </c>
      <c r="D527" s="62">
        <v>5</v>
      </c>
      <c r="E527" s="62" t="s">
        <v>90</v>
      </c>
      <c r="F527" s="62" t="s">
        <v>69</v>
      </c>
      <c r="G527" s="62" t="s">
        <v>35</v>
      </c>
      <c r="H527" s="62" t="s">
        <v>49</v>
      </c>
      <c r="I527" s="64" t="s">
        <v>37</v>
      </c>
      <c r="J527" s="64"/>
      <c r="K527" s="62" t="s">
        <v>292</v>
      </c>
      <c r="L527" s="62" t="s">
        <v>355</v>
      </c>
      <c r="M527" s="65">
        <v>25</v>
      </c>
      <c r="N527" s="62" t="s">
        <v>46</v>
      </c>
      <c r="O527" s="66" t="s">
        <v>40</v>
      </c>
      <c r="P527" s="64">
        <f>+B527</f>
        <v>30480716</v>
      </c>
      <c r="Q527" s="64" t="s">
        <v>723</v>
      </c>
      <c r="R527" s="64" t="s">
        <v>957</v>
      </c>
      <c r="S527" s="66" t="s">
        <v>958</v>
      </c>
      <c r="T527" s="67">
        <v>19444600</v>
      </c>
      <c r="U527" s="68">
        <v>0</v>
      </c>
      <c r="V527" s="834">
        <v>19444600</v>
      </c>
      <c r="W527" s="728">
        <f t="shared" ref="W527" si="336">+SUM(X527:AI527)</f>
        <v>0</v>
      </c>
      <c r="X527" s="32"/>
      <c r="Y527" s="31"/>
      <c r="Z527" s="31"/>
      <c r="AA527" s="31">
        <v>0</v>
      </c>
      <c r="AB527" s="31">
        <v>0</v>
      </c>
      <c r="AC527" s="31"/>
      <c r="AD527" s="31">
        <v>0</v>
      </c>
      <c r="AE527" s="31">
        <v>0</v>
      </c>
      <c r="AF527" s="31">
        <v>0</v>
      </c>
      <c r="AG527" s="31">
        <v>0</v>
      </c>
      <c r="AH527" s="31">
        <v>0</v>
      </c>
      <c r="AI527" s="31">
        <v>0</v>
      </c>
      <c r="AJ527" s="68">
        <f t="shared" ref="AJ527" si="337">+V527-W527</f>
        <v>19444600</v>
      </c>
      <c r="AK527" s="68">
        <f>+T527-U527-W527-AJ527</f>
        <v>0</v>
      </c>
      <c r="AL527" s="69" t="s">
        <v>48</v>
      </c>
      <c r="AM527" s="35" t="s">
        <v>66</v>
      </c>
    </row>
    <row r="528" spans="1:39" s="41" customFormat="1" ht="25.5" customHeight="1" outlineLevel="1">
      <c r="A528" s="62"/>
      <c r="B528" s="653">
        <v>40014326</v>
      </c>
      <c r="C528" s="62">
        <v>29</v>
      </c>
      <c r="D528" s="62">
        <v>5</v>
      </c>
      <c r="E528" s="62" t="s">
        <v>90</v>
      </c>
      <c r="F528" s="62" t="s">
        <v>69</v>
      </c>
      <c r="G528" s="62" t="s">
        <v>35</v>
      </c>
      <c r="H528" s="62" t="s">
        <v>49</v>
      </c>
      <c r="I528" s="64" t="s">
        <v>37</v>
      </c>
      <c r="J528" s="64"/>
      <c r="K528" s="62" t="s">
        <v>292</v>
      </c>
      <c r="L528" s="62" t="s">
        <v>355</v>
      </c>
      <c r="M528" s="65">
        <v>25</v>
      </c>
      <c r="N528" s="62" t="s">
        <v>46</v>
      </c>
      <c r="O528" s="66" t="s">
        <v>40</v>
      </c>
      <c r="P528" s="64">
        <v>40014326</v>
      </c>
      <c r="Q528" s="64"/>
      <c r="R528" s="64"/>
      <c r="S528" s="66" t="s">
        <v>359</v>
      </c>
      <c r="T528" s="67">
        <v>127871000</v>
      </c>
      <c r="U528" s="68">
        <v>0</v>
      </c>
      <c r="V528" s="834">
        <v>0</v>
      </c>
      <c r="W528" s="728">
        <f t="shared" si="285"/>
        <v>0</v>
      </c>
      <c r="X528" s="32"/>
      <c r="Y528" s="31"/>
      <c r="Z528" s="31"/>
      <c r="AA528" s="31">
        <v>0</v>
      </c>
      <c r="AB528" s="31">
        <v>0</v>
      </c>
      <c r="AC528" s="31"/>
      <c r="AD528" s="31">
        <v>0</v>
      </c>
      <c r="AE528" s="31">
        <v>0</v>
      </c>
      <c r="AF528" s="31">
        <v>0</v>
      </c>
      <c r="AG528" s="31">
        <v>0</v>
      </c>
      <c r="AH528" s="31">
        <v>0</v>
      </c>
      <c r="AI528" s="31">
        <v>0</v>
      </c>
      <c r="AJ528" s="68">
        <f t="shared" si="286"/>
        <v>0</v>
      </c>
      <c r="AK528" s="68">
        <f>+T528-U528-W528-AJ528</f>
        <v>127871000</v>
      </c>
      <c r="AL528" s="69" t="s">
        <v>48</v>
      </c>
      <c r="AM528" s="35" t="s">
        <v>66</v>
      </c>
    </row>
    <row r="529" spans="1:39" s="41" customFormat="1" ht="25.5" customHeight="1" outlineLevel="1">
      <c r="A529" s="38"/>
      <c r="B529" s="42"/>
      <c r="C529" s="38"/>
      <c r="D529" s="38"/>
      <c r="E529" s="38"/>
      <c r="F529" s="38"/>
      <c r="G529" s="39"/>
      <c r="H529" s="39"/>
      <c r="I529" s="40"/>
      <c r="J529" s="40"/>
      <c r="K529" s="39"/>
      <c r="L529" s="39"/>
      <c r="M529" s="39"/>
      <c r="N529" s="38"/>
      <c r="P529" s="42"/>
      <c r="Q529" s="42"/>
      <c r="R529" s="42"/>
      <c r="S529" s="112" t="s">
        <v>79</v>
      </c>
      <c r="T529" s="98">
        <f>SUBTOTAL(9,T526:T528)</f>
        <v>314986600</v>
      </c>
      <c r="U529" s="98">
        <f t="shared" ref="U529:AK529" si="338">SUBTOTAL(9,U526:U528)</f>
        <v>0</v>
      </c>
      <c r="V529" s="98">
        <f t="shared" si="338"/>
        <v>187115600</v>
      </c>
      <c r="W529" s="98">
        <f t="shared" si="338"/>
        <v>0</v>
      </c>
      <c r="X529" s="98">
        <f t="shared" si="338"/>
        <v>0</v>
      </c>
      <c r="Y529" s="98">
        <f t="shared" si="338"/>
        <v>0</v>
      </c>
      <c r="Z529" s="98">
        <f t="shared" si="338"/>
        <v>0</v>
      </c>
      <c r="AA529" s="98">
        <v>0</v>
      </c>
      <c r="AB529" s="98">
        <f t="shared" si="338"/>
        <v>0</v>
      </c>
      <c r="AC529" s="98">
        <f t="shared" si="338"/>
        <v>0</v>
      </c>
      <c r="AD529" s="98">
        <f t="shared" si="338"/>
        <v>0</v>
      </c>
      <c r="AE529" s="98">
        <f t="shared" si="338"/>
        <v>0</v>
      </c>
      <c r="AF529" s="98">
        <f t="shared" si="338"/>
        <v>0</v>
      </c>
      <c r="AG529" s="98">
        <f t="shared" si="338"/>
        <v>0</v>
      </c>
      <c r="AH529" s="98">
        <f t="shared" si="338"/>
        <v>0</v>
      </c>
      <c r="AI529" s="98">
        <f t="shared" si="338"/>
        <v>0</v>
      </c>
      <c r="AJ529" s="98">
        <f t="shared" si="338"/>
        <v>187115600</v>
      </c>
      <c r="AK529" s="98">
        <f t="shared" si="338"/>
        <v>127871000</v>
      </c>
      <c r="AL529" s="45"/>
      <c r="AM529" s="23"/>
    </row>
    <row r="530" spans="1:39" s="82" customFormat="1" ht="24.75" customHeight="1" outlineLevel="1">
      <c r="A530" s="38"/>
      <c r="B530" s="42"/>
      <c r="C530" s="38"/>
      <c r="D530" s="38"/>
      <c r="E530" s="38"/>
      <c r="F530" s="38"/>
      <c r="G530" s="39"/>
      <c r="H530" s="39"/>
      <c r="I530" s="40"/>
      <c r="J530" s="40"/>
      <c r="K530" s="39"/>
      <c r="L530" s="39"/>
      <c r="M530" s="39"/>
      <c r="N530" s="38"/>
      <c r="O530" s="41"/>
      <c r="P530" s="42"/>
      <c r="Q530" s="42"/>
      <c r="R530" s="42"/>
      <c r="S530" s="46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  <c r="AK530" s="47"/>
      <c r="AL530" s="45"/>
      <c r="AM530" s="41"/>
    </row>
    <row r="531" spans="1:39" s="77" customFormat="1" ht="24.75" customHeight="1" outlineLevel="1">
      <c r="A531" s="39"/>
      <c r="B531" s="76"/>
      <c r="C531" s="75"/>
      <c r="D531" s="75"/>
      <c r="E531" s="39"/>
      <c r="F531" s="39"/>
      <c r="G531" s="39"/>
      <c r="H531" s="39"/>
      <c r="I531" s="40"/>
      <c r="J531" s="40"/>
      <c r="K531" s="39"/>
      <c r="L531" s="39"/>
      <c r="M531" s="39"/>
      <c r="N531" s="75"/>
      <c r="P531" s="76"/>
      <c r="Q531" s="42"/>
      <c r="R531" s="42"/>
      <c r="S531" s="78" t="s">
        <v>360</v>
      </c>
      <c r="T531" s="79">
        <f>T519+T529+T523</f>
        <v>3612410091</v>
      </c>
      <c r="U531" s="79">
        <f t="shared" ref="U531:Z531" si="339">U519+U529+U523</f>
        <v>771466530</v>
      </c>
      <c r="V531" s="79">
        <f t="shared" si="339"/>
        <v>1516089561</v>
      </c>
      <c r="W531" s="79">
        <f t="shared" si="339"/>
        <v>985327900</v>
      </c>
      <c r="X531" s="79">
        <f t="shared" si="339"/>
        <v>0</v>
      </c>
      <c r="Y531" s="79">
        <f t="shared" si="339"/>
        <v>0</v>
      </c>
      <c r="Z531" s="79">
        <f t="shared" si="339"/>
        <v>0</v>
      </c>
      <c r="AA531" s="79">
        <v>1500000</v>
      </c>
      <c r="AB531" s="79">
        <v>285687604</v>
      </c>
      <c r="AC531" s="79">
        <v>115655399</v>
      </c>
      <c r="AD531" s="79">
        <v>287784411</v>
      </c>
      <c r="AE531" s="79">
        <v>22344966</v>
      </c>
      <c r="AF531" s="79">
        <v>66901471</v>
      </c>
      <c r="AG531" s="79">
        <v>48845913</v>
      </c>
      <c r="AH531" s="79">
        <v>39203774</v>
      </c>
      <c r="AI531" s="79">
        <v>117404362</v>
      </c>
      <c r="AJ531" s="79">
        <f>AJ519+AJ529+AJ523</f>
        <v>530761661</v>
      </c>
      <c r="AK531" s="79">
        <f>AK519+AK529+AK523</f>
        <v>1324854000</v>
      </c>
      <c r="AL531" s="103"/>
      <c r="AM531" s="82"/>
    </row>
    <row r="532" spans="1:39" s="77" customFormat="1" ht="24.75" customHeight="1" outlineLevel="1">
      <c r="A532" s="39"/>
      <c r="B532" s="76"/>
      <c r="C532" s="75"/>
      <c r="D532" s="75"/>
      <c r="E532" s="39"/>
      <c r="F532" s="39"/>
      <c r="G532" s="39"/>
      <c r="H532" s="39"/>
      <c r="I532" s="40"/>
      <c r="J532" s="40"/>
      <c r="K532" s="39"/>
      <c r="L532" s="39"/>
      <c r="M532" s="39"/>
      <c r="N532" s="75"/>
      <c r="P532" s="76"/>
      <c r="Q532" s="42"/>
      <c r="R532" s="42"/>
      <c r="S532" s="83"/>
      <c r="T532" s="84"/>
      <c r="U532" s="84"/>
      <c r="V532" s="84"/>
      <c r="W532" s="84"/>
      <c r="X532" s="84"/>
      <c r="Y532" s="84"/>
      <c r="Z532" s="84"/>
      <c r="AA532" s="84"/>
      <c r="AB532" s="84"/>
      <c r="AC532" s="84"/>
      <c r="AD532" s="84"/>
      <c r="AE532" s="84"/>
      <c r="AF532" s="84"/>
      <c r="AG532" s="84"/>
      <c r="AH532" s="84"/>
      <c r="AI532" s="84"/>
      <c r="AJ532" s="84"/>
      <c r="AK532" s="84"/>
      <c r="AL532" s="103"/>
    </row>
    <row r="533" spans="1:39" s="77" customFormat="1" ht="24.75" customHeight="1" outlineLevel="1">
      <c r="A533" s="39"/>
      <c r="B533" s="76"/>
      <c r="C533" s="75"/>
      <c r="D533" s="75"/>
      <c r="E533" s="39"/>
      <c r="F533" s="39"/>
      <c r="G533" s="39"/>
      <c r="H533" s="39"/>
      <c r="I533" s="40"/>
      <c r="J533" s="40"/>
      <c r="K533" s="39"/>
      <c r="L533" s="39"/>
      <c r="M533" s="39"/>
      <c r="N533" s="75"/>
      <c r="P533" s="76"/>
      <c r="Q533" s="42"/>
      <c r="R533" s="42"/>
      <c r="S533" s="493"/>
      <c r="T533" s="84"/>
      <c r="U533" s="84"/>
      <c r="V533" s="84"/>
      <c r="W533" s="84"/>
      <c r="X533" s="84"/>
      <c r="Y533" s="84"/>
      <c r="Z533" s="84"/>
      <c r="AA533" s="84"/>
      <c r="AB533" s="84"/>
      <c r="AC533" s="84"/>
      <c r="AD533" s="84"/>
      <c r="AE533" s="84"/>
      <c r="AF533" s="84"/>
      <c r="AG533" s="84"/>
      <c r="AH533" s="84"/>
      <c r="AI533" s="84"/>
      <c r="AJ533" s="84"/>
      <c r="AK533" s="84"/>
      <c r="AL533" s="103"/>
    </row>
    <row r="534" spans="1:39" s="23" customFormat="1" ht="25.5" customHeight="1" outlineLevel="1">
      <c r="A534" s="39"/>
      <c r="B534" s="40"/>
      <c r="C534" s="39"/>
      <c r="D534" s="39"/>
      <c r="E534" s="39"/>
      <c r="F534" s="39"/>
      <c r="G534" s="39"/>
      <c r="H534" s="39"/>
      <c r="I534" s="40"/>
      <c r="J534" s="40"/>
      <c r="K534" s="39"/>
      <c r="L534" s="39"/>
      <c r="M534" s="39"/>
      <c r="N534" s="39"/>
      <c r="O534" s="86"/>
      <c r="P534" s="40"/>
      <c r="Q534" s="42"/>
      <c r="R534" s="42"/>
      <c r="S534" s="87" t="s">
        <v>361</v>
      </c>
      <c r="T534" s="88"/>
      <c r="U534" s="88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89"/>
      <c r="AM534" s="77"/>
    </row>
    <row r="535" spans="1:39" s="36" customFormat="1" ht="25.5" customHeight="1" outlineLevel="2">
      <c r="A535" s="38"/>
      <c r="B535" s="42"/>
      <c r="C535" s="38"/>
      <c r="D535" s="38"/>
      <c r="E535" s="38"/>
      <c r="F535" s="38"/>
      <c r="G535" s="39"/>
      <c r="H535" s="39"/>
      <c r="I535" s="40"/>
      <c r="J535" s="40"/>
      <c r="K535" s="39"/>
      <c r="L535" s="39"/>
      <c r="M535" s="39"/>
      <c r="N535" s="38"/>
      <c r="O535" s="41"/>
      <c r="P535" s="42"/>
      <c r="Q535" s="42"/>
      <c r="R535" s="42"/>
      <c r="S535" s="22" t="s">
        <v>32</v>
      </c>
      <c r="T535" s="49"/>
      <c r="U535" s="49"/>
      <c r="V535" s="50"/>
      <c r="W535" s="50"/>
      <c r="X535" s="50"/>
      <c r="Y535" s="50"/>
      <c r="Z535" s="50"/>
      <c r="AA535" s="51"/>
      <c r="AB535" s="51"/>
      <c r="AC535" s="51"/>
      <c r="AD535" s="51"/>
      <c r="AE535" s="51"/>
      <c r="AF535" s="51"/>
      <c r="AG535" s="51"/>
      <c r="AH535" s="51"/>
      <c r="AI535" s="51"/>
      <c r="AJ535" s="50"/>
      <c r="AK535" s="50"/>
      <c r="AL535" s="45"/>
      <c r="AM535" s="23"/>
    </row>
    <row r="536" spans="1:39" s="36" customFormat="1" ht="25.5" customHeight="1" outlineLevel="2">
      <c r="A536" s="24"/>
      <c r="B536" s="653">
        <v>30472589</v>
      </c>
      <c r="C536" s="24">
        <v>31</v>
      </c>
      <c r="D536" s="24">
        <v>2</v>
      </c>
      <c r="E536" s="24" t="s">
        <v>33</v>
      </c>
      <c r="F536" s="24" t="s">
        <v>34</v>
      </c>
      <c r="G536" s="24" t="s">
        <v>35</v>
      </c>
      <c r="H536" s="25" t="s">
        <v>49</v>
      </c>
      <c r="I536" s="26" t="s">
        <v>50</v>
      </c>
      <c r="J536" s="26" t="s">
        <v>929</v>
      </c>
      <c r="K536" s="24" t="s">
        <v>292</v>
      </c>
      <c r="L536" s="24" t="s">
        <v>362</v>
      </c>
      <c r="M536" s="27">
        <v>26</v>
      </c>
      <c r="N536" s="24" t="s">
        <v>46</v>
      </c>
      <c r="O536" s="28" t="s">
        <v>40</v>
      </c>
      <c r="P536" s="26">
        <v>30472589</v>
      </c>
      <c r="Q536" s="26" t="s">
        <v>721</v>
      </c>
      <c r="R536" s="26"/>
      <c r="S536" s="28" t="s">
        <v>363</v>
      </c>
      <c r="T536" s="29">
        <v>2531139000</v>
      </c>
      <c r="U536" s="33">
        <v>2121102141</v>
      </c>
      <c r="V536" s="33">
        <f>260036859-60000000-20325209</f>
        <v>179711650</v>
      </c>
      <c r="W536" s="725">
        <f t="shared" ref="W536:W592" si="340">+SUM(X536:AI536)</f>
        <v>179711650</v>
      </c>
      <c r="X536" s="32"/>
      <c r="Y536" s="31"/>
      <c r="Z536" s="31"/>
      <c r="AA536" s="31">
        <v>0</v>
      </c>
      <c r="AB536" s="31">
        <v>0</v>
      </c>
      <c r="AC536" s="31"/>
      <c r="AD536" s="31">
        <v>13812840</v>
      </c>
      <c r="AE536" s="31">
        <v>0</v>
      </c>
      <c r="AF536" s="31">
        <v>165898810</v>
      </c>
      <c r="AG536" s="31">
        <v>0</v>
      </c>
      <c r="AH536" s="31">
        <v>0</v>
      </c>
      <c r="AI536" s="31">
        <v>0</v>
      </c>
      <c r="AJ536" s="33">
        <f t="shared" ref="AJ536:AJ592" si="341">+V536-W536</f>
        <v>0</v>
      </c>
      <c r="AK536" s="33">
        <f t="shared" ref="AK536:AK542" si="342">+T536-U536-W536-AJ536</f>
        <v>230325209</v>
      </c>
      <c r="AL536" s="34" t="s">
        <v>43</v>
      </c>
      <c r="AM536" s="35" t="s">
        <v>44</v>
      </c>
    </row>
    <row r="537" spans="1:39" s="36" customFormat="1" ht="25.5" customHeight="1" outlineLevel="2">
      <c r="A537" s="24"/>
      <c r="B537" s="653">
        <v>30135630</v>
      </c>
      <c r="C537" s="24">
        <v>31</v>
      </c>
      <c r="D537" s="24">
        <v>2</v>
      </c>
      <c r="E537" s="24" t="s">
        <v>33</v>
      </c>
      <c r="F537" s="24" t="s">
        <v>34</v>
      </c>
      <c r="G537" s="24" t="s">
        <v>35</v>
      </c>
      <c r="H537" s="25" t="s">
        <v>49</v>
      </c>
      <c r="I537" s="26" t="s">
        <v>50</v>
      </c>
      <c r="J537" s="26" t="s">
        <v>929</v>
      </c>
      <c r="K537" s="24" t="s">
        <v>292</v>
      </c>
      <c r="L537" s="24" t="s">
        <v>362</v>
      </c>
      <c r="M537" s="27">
        <v>26</v>
      </c>
      <c r="N537" s="24" t="s">
        <v>46</v>
      </c>
      <c r="O537" s="28" t="s">
        <v>40</v>
      </c>
      <c r="P537" s="26">
        <v>30135630</v>
      </c>
      <c r="Q537" s="26" t="s">
        <v>721</v>
      </c>
      <c r="R537" s="26"/>
      <c r="S537" s="28" t="s">
        <v>364</v>
      </c>
      <c r="T537" s="29">
        <v>1667420000</v>
      </c>
      <c r="U537" s="33">
        <v>745531</v>
      </c>
      <c r="V537" s="33">
        <v>50000000</v>
      </c>
      <c r="W537" s="725">
        <f t="shared" si="340"/>
        <v>0</v>
      </c>
      <c r="X537" s="32"/>
      <c r="Y537" s="31"/>
      <c r="Z537" s="31"/>
      <c r="AA537" s="31">
        <v>0</v>
      </c>
      <c r="AB537" s="31">
        <v>0</v>
      </c>
      <c r="AC537" s="31"/>
      <c r="AD537" s="31">
        <v>0</v>
      </c>
      <c r="AE537" s="31">
        <v>0</v>
      </c>
      <c r="AF537" s="31">
        <v>0</v>
      </c>
      <c r="AG537" s="31">
        <v>0</v>
      </c>
      <c r="AH537" s="31">
        <v>0</v>
      </c>
      <c r="AI537" s="31">
        <v>0</v>
      </c>
      <c r="AJ537" s="33">
        <f t="shared" si="341"/>
        <v>50000000</v>
      </c>
      <c r="AK537" s="33">
        <f t="shared" si="342"/>
        <v>1616674469</v>
      </c>
      <c r="AL537" s="34" t="s">
        <v>43</v>
      </c>
      <c r="AM537" s="35" t="s">
        <v>44</v>
      </c>
    </row>
    <row r="538" spans="1:39" s="36" customFormat="1" ht="25.5" customHeight="1" outlineLevel="2">
      <c r="A538" s="24"/>
      <c r="B538" s="653">
        <v>30125850</v>
      </c>
      <c r="C538" s="24">
        <v>31</v>
      </c>
      <c r="D538" s="24">
        <v>2</v>
      </c>
      <c r="E538" s="24" t="s">
        <v>33</v>
      </c>
      <c r="F538" s="24" t="s">
        <v>34</v>
      </c>
      <c r="G538" s="24" t="s">
        <v>35</v>
      </c>
      <c r="H538" s="25" t="s">
        <v>49</v>
      </c>
      <c r="I538" s="26" t="s">
        <v>53</v>
      </c>
      <c r="J538" s="26" t="s">
        <v>930</v>
      </c>
      <c r="K538" s="24" t="s">
        <v>292</v>
      </c>
      <c r="L538" s="24" t="s">
        <v>362</v>
      </c>
      <c r="M538" s="27">
        <v>26</v>
      </c>
      <c r="N538" s="24" t="s">
        <v>46</v>
      </c>
      <c r="O538" s="28" t="s">
        <v>40</v>
      </c>
      <c r="P538" s="26">
        <v>30125850</v>
      </c>
      <c r="Q538" s="26" t="s">
        <v>721</v>
      </c>
      <c r="R538" s="26"/>
      <c r="S538" s="28" t="s">
        <v>365</v>
      </c>
      <c r="T538" s="29">
        <v>302702000</v>
      </c>
      <c r="U538" s="33">
        <v>232173278</v>
      </c>
      <c r="V538" s="33">
        <f>25000000+37039496</f>
        <v>62039496</v>
      </c>
      <c r="W538" s="725">
        <f t="shared" si="340"/>
        <v>62039496</v>
      </c>
      <c r="X538" s="32"/>
      <c r="Y538" s="31"/>
      <c r="Z538" s="31"/>
      <c r="AA538" s="31">
        <v>0</v>
      </c>
      <c r="AB538" s="31">
        <v>0</v>
      </c>
      <c r="AC538" s="31"/>
      <c r="AD538" s="31">
        <v>0</v>
      </c>
      <c r="AE538" s="31">
        <v>0</v>
      </c>
      <c r="AF538" s="31">
        <v>0</v>
      </c>
      <c r="AG538" s="31">
        <v>0</v>
      </c>
      <c r="AH538" s="31">
        <v>0</v>
      </c>
      <c r="AI538" s="31">
        <v>62039496</v>
      </c>
      <c r="AJ538" s="33">
        <f t="shared" si="341"/>
        <v>0</v>
      </c>
      <c r="AK538" s="33">
        <f t="shared" si="342"/>
        <v>8489226</v>
      </c>
      <c r="AL538" s="34" t="s">
        <v>43</v>
      </c>
      <c r="AM538" s="35" t="s">
        <v>44</v>
      </c>
    </row>
    <row r="539" spans="1:39" s="23" customFormat="1" ht="25.5" customHeight="1" outlineLevel="1">
      <c r="A539" s="614"/>
      <c r="B539" s="616">
        <v>40009684</v>
      </c>
      <c r="C539" s="614">
        <v>31</v>
      </c>
      <c r="D539" s="614">
        <v>2</v>
      </c>
      <c r="E539" s="614" t="s">
        <v>33</v>
      </c>
      <c r="F539" s="614" t="s">
        <v>69</v>
      </c>
      <c r="G539" s="614" t="s">
        <v>35</v>
      </c>
      <c r="H539" s="615" t="s">
        <v>154</v>
      </c>
      <c r="I539" s="616" t="s">
        <v>72</v>
      </c>
      <c r="J539" s="26" t="s">
        <v>932</v>
      </c>
      <c r="K539" s="614" t="s">
        <v>292</v>
      </c>
      <c r="L539" s="614" t="s">
        <v>362</v>
      </c>
      <c r="M539" s="628">
        <v>26</v>
      </c>
      <c r="N539" s="614" t="s">
        <v>46</v>
      </c>
      <c r="O539" s="618" t="s">
        <v>40</v>
      </c>
      <c r="P539" s="616">
        <v>40009684</v>
      </c>
      <c r="Q539" s="616" t="s">
        <v>722</v>
      </c>
      <c r="R539" s="616"/>
      <c r="S539" s="618" t="s">
        <v>368</v>
      </c>
      <c r="T539" s="619">
        <f>508302000-T540</f>
        <v>358302000</v>
      </c>
      <c r="U539" s="209">
        <v>0</v>
      </c>
      <c r="V539" s="209">
        <f>+W539</f>
        <v>24577594</v>
      </c>
      <c r="W539" s="725">
        <f>+SUM(X539:AI539)</f>
        <v>24577594</v>
      </c>
      <c r="X539" s="620"/>
      <c r="Y539" s="209"/>
      <c r="Z539" s="209"/>
      <c r="AA539" s="31">
        <v>24577594</v>
      </c>
      <c r="AB539" s="31">
        <v>0</v>
      </c>
      <c r="AC539" s="31">
        <v>0</v>
      </c>
      <c r="AD539" s="31">
        <v>0</v>
      </c>
      <c r="AE539" s="209">
        <v>0</v>
      </c>
      <c r="AF539" s="209">
        <v>0</v>
      </c>
      <c r="AG539" s="209">
        <v>0</v>
      </c>
      <c r="AH539" s="209">
        <v>0</v>
      </c>
      <c r="AI539" s="209">
        <v>0</v>
      </c>
      <c r="AJ539" s="209">
        <f>+V539-W539</f>
        <v>0</v>
      </c>
      <c r="AK539" s="209">
        <f t="shared" ref="AK539" si="343">+T539-U539-W539-AJ539</f>
        <v>333724406</v>
      </c>
      <c r="AL539" s="621" t="s">
        <v>43</v>
      </c>
      <c r="AM539" s="35" t="s">
        <v>44</v>
      </c>
    </row>
    <row r="540" spans="1:39" s="23" customFormat="1" ht="25.5" customHeight="1" outlineLevel="1">
      <c r="A540" s="614"/>
      <c r="B540" s="616">
        <v>40009684</v>
      </c>
      <c r="C540" s="614">
        <v>31</v>
      </c>
      <c r="D540" s="614">
        <v>2</v>
      </c>
      <c r="E540" s="614" t="s">
        <v>33</v>
      </c>
      <c r="F540" s="614" t="s">
        <v>69</v>
      </c>
      <c r="G540" s="614" t="s">
        <v>35</v>
      </c>
      <c r="H540" s="615" t="s">
        <v>154</v>
      </c>
      <c r="I540" s="616" t="s">
        <v>72</v>
      </c>
      <c r="J540" s="26" t="s">
        <v>932</v>
      </c>
      <c r="K540" s="614" t="s">
        <v>292</v>
      </c>
      <c r="L540" s="614" t="s">
        <v>362</v>
      </c>
      <c r="M540" s="628">
        <v>26</v>
      </c>
      <c r="N540" s="614" t="s">
        <v>201</v>
      </c>
      <c r="O540" s="618" t="s">
        <v>40</v>
      </c>
      <c r="P540" s="616">
        <v>40009684</v>
      </c>
      <c r="Q540" s="616" t="s">
        <v>722</v>
      </c>
      <c r="R540" s="616"/>
      <c r="S540" s="618" t="s">
        <v>368</v>
      </c>
      <c r="T540" s="619">
        <v>150000000</v>
      </c>
      <c r="U540" s="209">
        <v>0</v>
      </c>
      <c r="V540" s="209">
        <v>150000000</v>
      </c>
      <c r="W540" s="725">
        <f>+SUM(X540:AI540)</f>
        <v>150000000</v>
      </c>
      <c r="X540" s="620"/>
      <c r="Y540" s="209"/>
      <c r="Z540" s="209"/>
      <c r="AA540" s="31">
        <f>25265686-AA539</f>
        <v>688092</v>
      </c>
      <c r="AB540" s="31">
        <v>65810973</v>
      </c>
      <c r="AC540" s="31">
        <v>1756637</v>
      </c>
      <c r="AD540" s="31">
        <v>41711224</v>
      </c>
      <c r="AE540" s="209">
        <v>40033074</v>
      </c>
      <c r="AF540" s="209">
        <v>0</v>
      </c>
      <c r="AG540" s="209">
        <v>0</v>
      </c>
      <c r="AH540" s="209">
        <v>0</v>
      </c>
      <c r="AI540" s="209">
        <v>0</v>
      </c>
      <c r="AJ540" s="209">
        <f>+V540-W540</f>
        <v>0</v>
      </c>
      <c r="AK540" s="209">
        <f t="shared" si="342"/>
        <v>0</v>
      </c>
      <c r="AL540" s="621" t="s">
        <v>43</v>
      </c>
      <c r="AM540" s="35" t="s">
        <v>44</v>
      </c>
    </row>
    <row r="541" spans="1:39" s="23" customFormat="1" ht="25.5" customHeight="1" outlineLevel="1">
      <c r="A541" s="614"/>
      <c r="B541" s="616">
        <v>40000178</v>
      </c>
      <c r="C541" s="614">
        <v>31</v>
      </c>
      <c r="D541" s="614">
        <v>2</v>
      </c>
      <c r="E541" s="614" t="s">
        <v>33</v>
      </c>
      <c r="F541" s="614" t="s">
        <v>69</v>
      </c>
      <c r="G541" s="622" t="s">
        <v>83</v>
      </c>
      <c r="H541" s="623" t="s">
        <v>154</v>
      </c>
      <c r="I541" s="616" t="s">
        <v>72</v>
      </c>
      <c r="J541" s="26" t="s">
        <v>932</v>
      </c>
      <c r="K541" s="614" t="s">
        <v>292</v>
      </c>
      <c r="L541" s="614" t="s">
        <v>362</v>
      </c>
      <c r="M541" s="617">
        <v>26</v>
      </c>
      <c r="N541" s="614" t="s">
        <v>46</v>
      </c>
      <c r="O541" s="618" t="s">
        <v>56</v>
      </c>
      <c r="P541" s="616">
        <v>40000178</v>
      </c>
      <c r="Q541" s="616" t="s">
        <v>722</v>
      </c>
      <c r="R541" s="616"/>
      <c r="S541" s="618" t="s">
        <v>369</v>
      </c>
      <c r="T541" s="619">
        <v>46350000</v>
      </c>
      <c r="U541" s="209">
        <v>0</v>
      </c>
      <c r="V541" s="209">
        <v>18000000</v>
      </c>
      <c r="W541" s="209">
        <f>+SUM(X541:AI541)</f>
        <v>18000000</v>
      </c>
      <c r="X541" s="624"/>
      <c r="Y541" s="211"/>
      <c r="Z541" s="211"/>
      <c r="AA541" s="31">
        <v>0</v>
      </c>
      <c r="AB541" s="31">
        <v>0</v>
      </c>
      <c r="AC541" s="31">
        <v>9000000</v>
      </c>
      <c r="AD541" s="31">
        <v>4500000</v>
      </c>
      <c r="AE541" s="209">
        <v>0</v>
      </c>
      <c r="AF541" s="209">
        <v>0</v>
      </c>
      <c r="AG541" s="209">
        <v>4500000</v>
      </c>
      <c r="AH541" s="209">
        <v>0</v>
      </c>
      <c r="AI541" s="209">
        <v>0</v>
      </c>
      <c r="AJ541" s="209">
        <f>+V541-W541</f>
        <v>0</v>
      </c>
      <c r="AK541" s="209">
        <f t="shared" si="342"/>
        <v>28350000</v>
      </c>
      <c r="AL541" s="621" t="s">
        <v>43</v>
      </c>
      <c r="AM541" s="35" t="s">
        <v>44</v>
      </c>
    </row>
    <row r="542" spans="1:39" s="23" customFormat="1" ht="25.5" customHeight="1" outlineLevel="1">
      <c r="A542" s="614"/>
      <c r="B542" s="616" t="s">
        <v>76</v>
      </c>
      <c r="C542" s="614">
        <v>33</v>
      </c>
      <c r="D542" s="614"/>
      <c r="E542" s="614" t="s">
        <v>76</v>
      </c>
      <c r="F542" s="614" t="s">
        <v>69</v>
      </c>
      <c r="G542" s="614" t="s">
        <v>35</v>
      </c>
      <c r="H542" s="615" t="s">
        <v>49</v>
      </c>
      <c r="I542" s="616" t="s">
        <v>61</v>
      </c>
      <c r="J542" s="616"/>
      <c r="K542" s="614" t="s">
        <v>292</v>
      </c>
      <c r="L542" s="614" t="s">
        <v>362</v>
      </c>
      <c r="M542" s="617">
        <v>26</v>
      </c>
      <c r="N542" s="614" t="s">
        <v>76</v>
      </c>
      <c r="O542" s="618" t="s">
        <v>40</v>
      </c>
      <c r="P542" s="616" t="s">
        <v>76</v>
      </c>
      <c r="Q542" s="616"/>
      <c r="R542" s="616"/>
      <c r="S542" s="618" t="s">
        <v>77</v>
      </c>
      <c r="T542" s="740">
        <f>+V542</f>
        <v>200000000</v>
      </c>
      <c r="U542" s="209">
        <v>0</v>
      </c>
      <c r="V542" s="210">
        <v>200000000</v>
      </c>
      <c r="W542" s="725">
        <f>+SUM(X542:AI542)</f>
        <v>171883206</v>
      </c>
      <c r="X542" s="620"/>
      <c r="Y542" s="209"/>
      <c r="Z542" s="209"/>
      <c r="AA542" s="31">
        <v>0</v>
      </c>
      <c r="AB542" s="209">
        <v>70389646</v>
      </c>
      <c r="AC542" s="31"/>
      <c r="AD542" s="209">
        <v>35847600</v>
      </c>
      <c r="AE542" s="209">
        <v>0</v>
      </c>
      <c r="AF542" s="209"/>
      <c r="AG542" s="209">
        <v>27252186</v>
      </c>
      <c r="AH542" s="209">
        <v>38393774</v>
      </c>
      <c r="AI542" s="209"/>
      <c r="AJ542" s="209">
        <f>+V542-W542</f>
        <v>28116794</v>
      </c>
      <c r="AK542" s="209">
        <f t="shared" si="342"/>
        <v>0</v>
      </c>
      <c r="AL542" s="621" t="s">
        <v>78</v>
      </c>
      <c r="AM542" s="35" t="s">
        <v>44</v>
      </c>
    </row>
    <row r="543" spans="1:39" s="41" customFormat="1" ht="25.5" customHeight="1" outlineLevel="1">
      <c r="A543" s="38"/>
      <c r="B543" s="42"/>
      <c r="C543" s="38"/>
      <c r="D543" s="38"/>
      <c r="E543" s="38"/>
      <c r="F543" s="38"/>
      <c r="G543" s="39"/>
      <c r="H543" s="39"/>
      <c r="I543" s="40"/>
      <c r="J543" s="40"/>
      <c r="K543" s="39"/>
      <c r="L543" s="39"/>
      <c r="M543" s="39"/>
      <c r="N543" s="38"/>
      <c r="P543" s="42"/>
      <c r="Q543" s="42"/>
      <c r="R543" s="42"/>
      <c r="S543" s="110" t="s">
        <v>58</v>
      </c>
      <c r="T543" s="111">
        <f>SUBTOTAL(9,T536:T542)</f>
        <v>5255913000</v>
      </c>
      <c r="U543" s="111">
        <f t="shared" ref="U543:W543" si="344">SUBTOTAL(9,U536:U542)</f>
        <v>2354020950</v>
      </c>
      <c r="V543" s="111">
        <f t="shared" si="344"/>
        <v>684328740</v>
      </c>
      <c r="W543" s="111">
        <f t="shared" si="344"/>
        <v>606211946</v>
      </c>
      <c r="X543" s="111">
        <f t="shared" ref="X543" si="345">SUBTOTAL(9,X536:X542)</f>
        <v>0</v>
      </c>
      <c r="Y543" s="111">
        <f t="shared" ref="Y543" si="346">SUBTOTAL(9,Y536:Y542)</f>
        <v>0</v>
      </c>
      <c r="Z543" s="111">
        <f t="shared" ref="Z543" si="347">SUBTOTAL(9,Z536:Z542)</f>
        <v>0</v>
      </c>
      <c r="AA543" s="111">
        <v>25265686</v>
      </c>
      <c r="AB543" s="111">
        <v>136200619</v>
      </c>
      <c r="AC543" s="111">
        <v>10756637</v>
      </c>
      <c r="AD543" s="111">
        <v>95871664</v>
      </c>
      <c r="AE543" s="111">
        <v>40033074</v>
      </c>
      <c r="AF543" s="111">
        <v>165898810</v>
      </c>
      <c r="AG543" s="111">
        <v>31752186</v>
      </c>
      <c r="AH543" s="111">
        <v>38393774</v>
      </c>
      <c r="AI543" s="111">
        <v>62039496</v>
      </c>
      <c r="AJ543" s="111">
        <f t="shared" ref="AJ543" si="348">SUBTOTAL(9,AJ536:AJ542)</f>
        <v>78116794</v>
      </c>
      <c r="AK543" s="111">
        <f t="shared" ref="AK543" si="349">SUBTOTAL(9,AK536:AK542)</f>
        <v>2217563310</v>
      </c>
      <c r="AL543" s="45"/>
    </row>
    <row r="544" spans="1:39" s="23" customFormat="1" ht="25.5" customHeight="1" outlineLevel="1">
      <c r="A544" s="38"/>
      <c r="B544" s="42"/>
      <c r="C544" s="38"/>
      <c r="D544" s="38"/>
      <c r="E544" s="38"/>
      <c r="F544" s="38"/>
      <c r="G544" s="39"/>
      <c r="H544" s="39"/>
      <c r="I544" s="40"/>
      <c r="J544" s="40"/>
      <c r="K544" s="39"/>
      <c r="L544" s="39"/>
      <c r="M544" s="39"/>
      <c r="N544" s="38"/>
      <c r="O544" s="41"/>
      <c r="P544" s="42"/>
      <c r="Q544" s="42"/>
      <c r="R544" s="42"/>
      <c r="S544" s="46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  <c r="AL544" s="45"/>
      <c r="AM544" s="41"/>
    </row>
    <row r="545" spans="1:39" s="23" customFormat="1" ht="25.5" customHeight="1" outlineLevel="1">
      <c r="A545" s="38"/>
      <c r="B545" s="42"/>
      <c r="C545" s="38"/>
      <c r="D545" s="38"/>
      <c r="E545" s="38"/>
      <c r="F545" s="38"/>
      <c r="G545" s="39"/>
      <c r="H545" s="39"/>
      <c r="I545" s="40"/>
      <c r="J545" s="40"/>
      <c r="K545" s="39"/>
      <c r="L545" s="39"/>
      <c r="M545" s="39"/>
      <c r="N545" s="38"/>
      <c r="O545" s="41"/>
      <c r="P545" s="42"/>
      <c r="Q545" s="42"/>
      <c r="R545" s="42"/>
      <c r="S545" s="22" t="s">
        <v>59</v>
      </c>
      <c r="T545" s="49"/>
      <c r="U545" s="49"/>
      <c r="V545" s="50"/>
      <c r="W545" s="50"/>
      <c r="X545" s="50"/>
      <c r="Y545" s="50"/>
      <c r="Z545" s="50"/>
      <c r="AA545" s="51"/>
      <c r="AB545" s="51"/>
      <c r="AC545" s="51"/>
      <c r="AD545" s="51"/>
      <c r="AE545" s="51"/>
      <c r="AF545" s="51"/>
      <c r="AG545" s="51"/>
      <c r="AH545" s="51"/>
      <c r="AI545" s="51"/>
      <c r="AJ545" s="50"/>
      <c r="AK545" s="50"/>
      <c r="AL545" s="45"/>
    </row>
    <row r="546" spans="1:39" s="23" customFormat="1" ht="25.5" customHeight="1" outlineLevel="1">
      <c r="A546" s="52"/>
      <c r="B546" s="653">
        <v>30488426</v>
      </c>
      <c r="C546" s="52">
        <v>31</v>
      </c>
      <c r="D546" s="52">
        <v>2</v>
      </c>
      <c r="E546" s="52" t="s">
        <v>33</v>
      </c>
      <c r="F546" s="52" t="s">
        <v>60</v>
      </c>
      <c r="G546" s="52" t="s">
        <v>83</v>
      </c>
      <c r="H546" s="53" t="s">
        <v>154</v>
      </c>
      <c r="I546" s="54" t="s">
        <v>72</v>
      </c>
      <c r="J546" s="26" t="s">
        <v>932</v>
      </c>
      <c r="K546" s="52" t="s">
        <v>292</v>
      </c>
      <c r="L546" s="52" t="s">
        <v>362</v>
      </c>
      <c r="M546" s="55">
        <v>26</v>
      </c>
      <c r="N546" s="52" t="s">
        <v>46</v>
      </c>
      <c r="O546" s="56" t="s">
        <v>56</v>
      </c>
      <c r="P546" s="54">
        <v>30488426</v>
      </c>
      <c r="Q546" s="54" t="s">
        <v>722</v>
      </c>
      <c r="R546" s="54"/>
      <c r="S546" s="56" t="s">
        <v>366</v>
      </c>
      <c r="T546" s="57">
        <v>28825000</v>
      </c>
      <c r="U546" s="58">
        <v>2882500</v>
      </c>
      <c r="V546" s="58">
        <v>7206250</v>
      </c>
      <c r="W546" s="726">
        <f t="shared" si="340"/>
        <v>0</v>
      </c>
      <c r="X546" s="32"/>
      <c r="Y546" s="31"/>
      <c r="Z546" s="31"/>
      <c r="AA546" s="31">
        <v>0</v>
      </c>
      <c r="AB546" s="31">
        <v>0</v>
      </c>
      <c r="AC546" s="31"/>
      <c r="AD546" s="31">
        <v>0</v>
      </c>
      <c r="AE546" s="31">
        <v>0</v>
      </c>
      <c r="AF546" s="31">
        <v>0</v>
      </c>
      <c r="AG546" s="31">
        <v>0</v>
      </c>
      <c r="AH546" s="31">
        <v>0</v>
      </c>
      <c r="AI546" s="31">
        <v>0</v>
      </c>
      <c r="AJ546" s="58">
        <f t="shared" si="341"/>
        <v>7206250</v>
      </c>
      <c r="AK546" s="58">
        <f>+T546-U546-W546-AJ546</f>
        <v>18736250</v>
      </c>
      <c r="AL546" s="59" t="s">
        <v>43</v>
      </c>
      <c r="AM546" s="35" t="s">
        <v>158</v>
      </c>
    </row>
    <row r="547" spans="1:39" s="41" customFormat="1" ht="25.5" customHeight="1" outlineLevel="1">
      <c r="A547" s="630"/>
      <c r="B547" s="632">
        <v>40018680</v>
      </c>
      <c r="C547" s="630">
        <v>29</v>
      </c>
      <c r="D547" s="630">
        <v>3</v>
      </c>
      <c r="E547" s="630" t="s">
        <v>90</v>
      </c>
      <c r="F547" s="630" t="s">
        <v>69</v>
      </c>
      <c r="G547" s="630"/>
      <c r="H547" s="630"/>
      <c r="I547" s="632" t="s">
        <v>61</v>
      </c>
      <c r="J547" s="632"/>
      <c r="K547" s="630" t="s">
        <v>292</v>
      </c>
      <c r="L547" s="630" t="s">
        <v>362</v>
      </c>
      <c r="M547" s="758">
        <v>26</v>
      </c>
      <c r="N547" s="630" t="s">
        <v>46</v>
      </c>
      <c r="O547" s="634" t="s">
        <v>40</v>
      </c>
      <c r="P547" s="632">
        <v>40018680</v>
      </c>
      <c r="Q547" s="632"/>
      <c r="R547" s="632"/>
      <c r="S547" s="634" t="s">
        <v>370</v>
      </c>
      <c r="T547" s="635">
        <v>378420000</v>
      </c>
      <c r="U547" s="213">
        <v>0</v>
      </c>
      <c r="V547" s="806">
        <f>+T547</f>
        <v>378420000</v>
      </c>
      <c r="W547" s="726">
        <f>+SUM(X547:AI547)</f>
        <v>0</v>
      </c>
      <c r="X547" s="636"/>
      <c r="Y547" s="213"/>
      <c r="Z547" s="213"/>
      <c r="AA547" s="31">
        <v>0</v>
      </c>
      <c r="AB547" s="31">
        <v>0</v>
      </c>
      <c r="AC547" s="213"/>
      <c r="AD547" s="213">
        <v>0</v>
      </c>
      <c r="AE547" s="213">
        <v>0</v>
      </c>
      <c r="AF547" s="213">
        <v>0</v>
      </c>
      <c r="AG547" s="213">
        <v>0</v>
      </c>
      <c r="AH547" s="213">
        <v>0</v>
      </c>
      <c r="AI547" s="213">
        <v>0</v>
      </c>
      <c r="AJ547" s="213">
        <f t="shared" ref="AJ547" si="350">+V547-W547</f>
        <v>378420000</v>
      </c>
      <c r="AK547" s="213">
        <f t="shared" ref="AK547" si="351">+T547-U547-W547-AJ547</f>
        <v>0</v>
      </c>
      <c r="AL547" s="637" t="s">
        <v>48</v>
      </c>
      <c r="AM547" s="35" t="s">
        <v>63</v>
      </c>
    </row>
    <row r="548" spans="1:39" s="41" customFormat="1" ht="25.5" customHeight="1" outlineLevel="1">
      <c r="A548" s="630"/>
      <c r="B548" s="632">
        <v>40018680</v>
      </c>
      <c r="C548" s="630">
        <v>29</v>
      </c>
      <c r="D548" s="630">
        <v>5</v>
      </c>
      <c r="E548" s="630" t="s">
        <v>90</v>
      </c>
      <c r="F548" s="630" t="s">
        <v>69</v>
      </c>
      <c r="G548" s="630"/>
      <c r="H548" s="630"/>
      <c r="I548" s="632" t="s">
        <v>61</v>
      </c>
      <c r="J548" s="632"/>
      <c r="K548" s="630" t="s">
        <v>292</v>
      </c>
      <c r="L548" s="630" t="s">
        <v>362</v>
      </c>
      <c r="M548" s="758">
        <v>26</v>
      </c>
      <c r="N548" s="630" t="s">
        <v>46</v>
      </c>
      <c r="O548" s="634" t="s">
        <v>40</v>
      </c>
      <c r="P548" s="632">
        <v>40018680</v>
      </c>
      <c r="Q548" s="632"/>
      <c r="R548" s="632"/>
      <c r="S548" s="634" t="s">
        <v>370</v>
      </c>
      <c r="T548" s="635">
        <v>205275000</v>
      </c>
      <c r="U548" s="213">
        <v>0</v>
      </c>
      <c r="V548" s="806">
        <f>+T548</f>
        <v>205275000</v>
      </c>
      <c r="W548" s="726">
        <f>+SUM(X548:AI548)</f>
        <v>0</v>
      </c>
      <c r="X548" s="636"/>
      <c r="Y548" s="213"/>
      <c r="Z548" s="213"/>
      <c r="AA548" s="31">
        <v>0</v>
      </c>
      <c r="AB548" s="31">
        <v>0</v>
      </c>
      <c r="AC548" s="213"/>
      <c r="AD548" s="213">
        <v>0</v>
      </c>
      <c r="AE548" s="213">
        <v>0</v>
      </c>
      <c r="AF548" s="213">
        <v>0</v>
      </c>
      <c r="AG548" s="213">
        <v>0</v>
      </c>
      <c r="AH548" s="213">
        <v>0</v>
      </c>
      <c r="AI548" s="213">
        <v>0</v>
      </c>
      <c r="AJ548" s="213">
        <f>+V548-W548</f>
        <v>205275000</v>
      </c>
      <c r="AK548" s="213">
        <f t="shared" ref="AK548" si="352">+T548-U548-W548-AJ548</f>
        <v>0</v>
      </c>
      <c r="AL548" s="637" t="s">
        <v>48</v>
      </c>
      <c r="AM548" s="35" t="s">
        <v>63</v>
      </c>
    </row>
    <row r="549" spans="1:39" s="41" customFormat="1" ht="25.5" customHeight="1" outlineLevel="1">
      <c r="A549" s="630"/>
      <c r="B549" s="632">
        <v>30095440</v>
      </c>
      <c r="C549" s="630">
        <v>31</v>
      </c>
      <c r="D549" s="630">
        <v>2</v>
      </c>
      <c r="E549" s="630" t="s">
        <v>33</v>
      </c>
      <c r="F549" s="630" t="s">
        <v>69</v>
      </c>
      <c r="G549" s="630" t="s">
        <v>83</v>
      </c>
      <c r="H549" s="630" t="s">
        <v>49</v>
      </c>
      <c r="I549" s="632" t="s">
        <v>84</v>
      </c>
      <c r="J549" s="632" t="s">
        <v>84</v>
      </c>
      <c r="K549" s="630" t="s">
        <v>292</v>
      </c>
      <c r="L549" s="630" t="s">
        <v>362</v>
      </c>
      <c r="M549" s="758">
        <v>26</v>
      </c>
      <c r="N549" s="630" t="s">
        <v>46</v>
      </c>
      <c r="O549" s="634" t="s">
        <v>40</v>
      </c>
      <c r="P549" s="632">
        <f>+B549</f>
        <v>30095440</v>
      </c>
      <c r="Q549" s="632"/>
      <c r="R549" s="632"/>
      <c r="S549" s="634" t="s">
        <v>864</v>
      </c>
      <c r="T549" s="635">
        <v>715825000</v>
      </c>
      <c r="U549" s="213">
        <v>0</v>
      </c>
      <c r="V549" s="635">
        <v>5000000</v>
      </c>
      <c r="W549" s="726">
        <f>+SUM(X549:AI549)</f>
        <v>0</v>
      </c>
      <c r="X549" s="636"/>
      <c r="Y549" s="213"/>
      <c r="Z549" s="213"/>
      <c r="AA549" s="31">
        <v>0</v>
      </c>
      <c r="AB549" s="213">
        <v>0</v>
      </c>
      <c r="AC549" s="213"/>
      <c r="AD549" s="213">
        <v>0</v>
      </c>
      <c r="AE549" s="213">
        <v>0</v>
      </c>
      <c r="AF549" s="213">
        <v>0</v>
      </c>
      <c r="AG549" s="213">
        <v>0</v>
      </c>
      <c r="AH549" s="213">
        <v>0</v>
      </c>
      <c r="AI549" s="213">
        <v>0</v>
      </c>
      <c r="AJ549" s="213">
        <f t="shared" ref="AJ549" si="353">+V549-W549</f>
        <v>5000000</v>
      </c>
      <c r="AK549" s="213">
        <f t="shared" ref="AK549" si="354">+T549-U549-W549-AJ549</f>
        <v>710825000</v>
      </c>
      <c r="AL549" s="637" t="s">
        <v>48</v>
      </c>
      <c r="AM549" s="35" t="s">
        <v>63</v>
      </c>
    </row>
    <row r="550" spans="1:39" s="23" customFormat="1" ht="25.5" customHeight="1" outlineLevel="1">
      <c r="A550" s="630"/>
      <c r="B550" s="632">
        <v>30069919</v>
      </c>
      <c r="C550" s="630">
        <v>31</v>
      </c>
      <c r="D550" s="630">
        <v>2</v>
      </c>
      <c r="E550" s="630" t="s">
        <v>33</v>
      </c>
      <c r="F550" s="630" t="s">
        <v>69</v>
      </c>
      <c r="G550" s="630" t="s">
        <v>35</v>
      </c>
      <c r="H550" s="631" t="s">
        <v>49</v>
      </c>
      <c r="I550" s="632" t="s">
        <v>50</v>
      </c>
      <c r="J550" s="26" t="s">
        <v>929</v>
      </c>
      <c r="K550" s="630" t="s">
        <v>292</v>
      </c>
      <c r="L550" s="630" t="s">
        <v>362</v>
      </c>
      <c r="M550" s="633">
        <v>26</v>
      </c>
      <c r="N550" s="630" t="s">
        <v>46</v>
      </c>
      <c r="O550" s="634" t="s">
        <v>40</v>
      </c>
      <c r="P550" s="632">
        <v>30069919</v>
      </c>
      <c r="Q550" s="632" t="s">
        <v>722</v>
      </c>
      <c r="R550" s="632"/>
      <c r="S550" s="634" t="s">
        <v>367</v>
      </c>
      <c r="T550" s="635">
        <v>835261000</v>
      </c>
      <c r="U550" s="213">
        <v>34373680</v>
      </c>
      <c r="V550" s="213">
        <v>5000000</v>
      </c>
      <c r="W550" s="726">
        <f>+SUM(X550:AI550)</f>
        <v>0</v>
      </c>
      <c r="X550" s="636"/>
      <c r="Y550" s="213"/>
      <c r="Z550" s="213"/>
      <c r="AA550" s="31">
        <v>0</v>
      </c>
      <c r="AB550" s="31">
        <v>0</v>
      </c>
      <c r="AC550" s="31"/>
      <c r="AD550" s="31">
        <v>0</v>
      </c>
      <c r="AE550" s="213">
        <v>0</v>
      </c>
      <c r="AF550" s="213">
        <v>0</v>
      </c>
      <c r="AG550" s="213">
        <v>0</v>
      </c>
      <c r="AH550" s="213">
        <v>0</v>
      </c>
      <c r="AI550" s="213">
        <v>0</v>
      </c>
      <c r="AJ550" s="213">
        <f>+V550-W550</f>
        <v>5000000</v>
      </c>
      <c r="AK550" s="213">
        <f>+T550-U550-W550-AJ550</f>
        <v>795887320</v>
      </c>
      <c r="AL550" s="637" t="s">
        <v>43</v>
      </c>
      <c r="AM550" s="35" t="s">
        <v>63</v>
      </c>
    </row>
    <row r="551" spans="1:39" s="41" customFormat="1" ht="25.5" customHeight="1" outlineLevel="1">
      <c r="A551" s="38"/>
      <c r="B551" s="42"/>
      <c r="C551" s="38"/>
      <c r="D551" s="38"/>
      <c r="E551" s="38"/>
      <c r="F551" s="38"/>
      <c r="G551" s="39"/>
      <c r="H551" s="39"/>
      <c r="I551" s="40"/>
      <c r="J551" s="40"/>
      <c r="K551" s="39"/>
      <c r="L551" s="39"/>
      <c r="M551" s="39"/>
      <c r="N551" s="38"/>
      <c r="P551" s="42"/>
      <c r="Q551" s="42"/>
      <c r="R551" s="42"/>
      <c r="S551" s="115" t="s">
        <v>67</v>
      </c>
      <c r="T551" s="116">
        <f t="shared" ref="T551:Z551" si="355">SUBTOTAL(9,T546:T550)</f>
        <v>2163606000</v>
      </c>
      <c r="U551" s="116">
        <f t="shared" si="355"/>
        <v>37256180</v>
      </c>
      <c r="V551" s="116">
        <f t="shared" si="355"/>
        <v>600901250</v>
      </c>
      <c r="W551" s="116">
        <f t="shared" si="355"/>
        <v>0</v>
      </c>
      <c r="X551" s="116">
        <f t="shared" si="355"/>
        <v>0</v>
      </c>
      <c r="Y551" s="116">
        <f t="shared" si="355"/>
        <v>0</v>
      </c>
      <c r="Z551" s="116">
        <f t="shared" si="355"/>
        <v>0</v>
      </c>
      <c r="AA551" s="116">
        <v>0</v>
      </c>
      <c r="AB551" s="116">
        <v>0</v>
      </c>
      <c r="AC551" s="116">
        <v>0</v>
      </c>
      <c r="AD551" s="116">
        <v>0</v>
      </c>
      <c r="AE551" s="116">
        <v>0</v>
      </c>
      <c r="AF551" s="116">
        <v>0</v>
      </c>
      <c r="AG551" s="116">
        <v>0</v>
      </c>
      <c r="AH551" s="116">
        <v>0</v>
      </c>
      <c r="AI551" s="116">
        <v>0</v>
      </c>
      <c r="AJ551" s="116">
        <f>SUBTOTAL(9,AJ546:AJ550)</f>
        <v>600901250</v>
      </c>
      <c r="AK551" s="116">
        <f>SUBTOTAL(9,AK546:AK550)</f>
        <v>1525448570</v>
      </c>
      <c r="AL551" s="45"/>
      <c r="AM551" s="23"/>
    </row>
    <row r="552" spans="1:39" s="41" customFormat="1" ht="25.5" customHeight="1" outlineLevel="1">
      <c r="A552" s="38"/>
      <c r="B552" s="42"/>
      <c r="C552" s="38"/>
      <c r="D552" s="38"/>
      <c r="E552" s="38"/>
      <c r="F552" s="38"/>
      <c r="G552" s="39"/>
      <c r="H552" s="39"/>
      <c r="I552" s="40"/>
      <c r="J552" s="40"/>
      <c r="K552" s="39"/>
      <c r="L552" s="39"/>
      <c r="M552" s="39"/>
      <c r="N552" s="38"/>
      <c r="P552" s="42"/>
      <c r="Q552" s="42"/>
      <c r="R552" s="42"/>
      <c r="S552" s="46"/>
      <c r="T552" s="47"/>
      <c r="U552" s="47"/>
      <c r="V552" s="47"/>
      <c r="W552" s="47"/>
      <c r="X552" s="610"/>
      <c r="Y552" s="610"/>
      <c r="Z552" s="610"/>
      <c r="AA552" s="610"/>
      <c r="AB552" s="610"/>
      <c r="AC552" s="610"/>
      <c r="AD552" s="610"/>
      <c r="AE552" s="610"/>
      <c r="AF552" s="610"/>
      <c r="AG552" s="610"/>
      <c r="AH552" s="610"/>
      <c r="AI552" s="735"/>
      <c r="AJ552" s="47"/>
      <c r="AK552" s="47"/>
      <c r="AL552" s="45"/>
    </row>
    <row r="553" spans="1:39" s="36" customFormat="1" ht="25.5" customHeight="1" outlineLevel="2">
      <c r="A553" s="38"/>
      <c r="B553" s="42"/>
      <c r="C553" s="38"/>
      <c r="D553" s="38"/>
      <c r="E553" s="38"/>
      <c r="F553" s="38"/>
      <c r="G553" s="39"/>
      <c r="H553" s="39"/>
      <c r="I553" s="40"/>
      <c r="J553" s="40"/>
      <c r="K553" s="39"/>
      <c r="L553" s="39"/>
      <c r="M553" s="39"/>
      <c r="N553" s="38"/>
      <c r="O553" s="41"/>
      <c r="P553" s="42"/>
      <c r="Q553" s="42"/>
      <c r="R553" s="42"/>
      <c r="S553" s="22" t="s">
        <v>68</v>
      </c>
      <c r="T553" s="47"/>
      <c r="U553" s="47"/>
      <c r="V553" s="47"/>
      <c r="W553" s="47"/>
      <c r="X553" s="611"/>
      <c r="Y553" s="611"/>
      <c r="Z553" s="611"/>
      <c r="AA553" s="611"/>
      <c r="AB553" s="611"/>
      <c r="AC553" s="611"/>
      <c r="AD553" s="611"/>
      <c r="AE553" s="611"/>
      <c r="AF553" s="611"/>
      <c r="AG553" s="611"/>
      <c r="AH553" s="611"/>
      <c r="AI553" s="734"/>
      <c r="AJ553" s="47"/>
      <c r="AK553" s="47"/>
      <c r="AL553" s="45"/>
      <c r="AM553" s="41"/>
    </row>
    <row r="554" spans="1:39" s="41" customFormat="1" ht="25.5" customHeight="1" outlineLevel="1">
      <c r="A554" s="600"/>
      <c r="B554" s="601">
        <v>40008188</v>
      </c>
      <c r="C554" s="600">
        <v>31</v>
      </c>
      <c r="D554" s="600">
        <v>2</v>
      </c>
      <c r="E554" s="600" t="s">
        <v>33</v>
      </c>
      <c r="F554" s="600" t="s">
        <v>69</v>
      </c>
      <c r="G554" s="600" t="s">
        <v>35</v>
      </c>
      <c r="H554" s="605" t="s">
        <v>53</v>
      </c>
      <c r="I554" s="605" t="s">
        <v>53</v>
      </c>
      <c r="J554" s="601"/>
      <c r="K554" s="600" t="s">
        <v>292</v>
      </c>
      <c r="L554" s="600" t="s">
        <v>362</v>
      </c>
      <c r="M554" s="602">
        <v>26</v>
      </c>
      <c r="N554" s="600" t="s">
        <v>46</v>
      </c>
      <c r="O554" s="603" t="s">
        <v>56</v>
      </c>
      <c r="P554" s="601">
        <v>40021925</v>
      </c>
      <c r="Q554" s="601"/>
      <c r="R554" s="601"/>
      <c r="S554" s="603" t="s">
        <v>971</v>
      </c>
      <c r="T554" s="220">
        <v>93253000</v>
      </c>
      <c r="U554" s="216">
        <v>0</v>
      </c>
      <c r="V554" s="838">
        <v>0</v>
      </c>
      <c r="W554" s="728">
        <f>+SUM(X554:AI554)</f>
        <v>0</v>
      </c>
      <c r="X554" s="606"/>
      <c r="Y554" s="216"/>
      <c r="Z554" s="216"/>
      <c r="AA554" s="31">
        <v>0</v>
      </c>
      <c r="AB554" s="31">
        <v>0</v>
      </c>
      <c r="AC554" s="31"/>
      <c r="AD554" s="31">
        <v>0</v>
      </c>
      <c r="AE554" s="216">
        <v>0</v>
      </c>
      <c r="AF554" s="216">
        <v>0</v>
      </c>
      <c r="AG554" s="216">
        <v>0</v>
      </c>
      <c r="AH554" s="216">
        <v>0</v>
      </c>
      <c r="AI554" s="216">
        <v>0</v>
      </c>
      <c r="AJ554" s="216">
        <f>+V554-W554</f>
        <v>0</v>
      </c>
      <c r="AK554" s="216">
        <f>+T554-U554-W554-AJ554</f>
        <v>93253000</v>
      </c>
      <c r="AL554" s="604" t="s">
        <v>43</v>
      </c>
      <c r="AM554" s="35" t="s">
        <v>102</v>
      </c>
    </row>
    <row r="555" spans="1:39" s="41" customFormat="1" ht="25.5" customHeight="1" outlineLevel="1">
      <c r="A555" s="600"/>
      <c r="B555" s="601">
        <v>40008188</v>
      </c>
      <c r="C555" s="600">
        <v>29</v>
      </c>
      <c r="D555" s="600">
        <v>5</v>
      </c>
      <c r="E555" s="600" t="s">
        <v>90</v>
      </c>
      <c r="F555" s="600" t="s">
        <v>69</v>
      </c>
      <c r="G555" s="600"/>
      <c r="H555" s="605"/>
      <c r="I555" s="601" t="s">
        <v>61</v>
      </c>
      <c r="J555" s="601"/>
      <c r="K555" s="600" t="s">
        <v>292</v>
      </c>
      <c r="L555" s="600" t="s">
        <v>362</v>
      </c>
      <c r="M555" s="602">
        <v>26</v>
      </c>
      <c r="N555" s="600" t="s">
        <v>46</v>
      </c>
      <c r="O555" s="603" t="s">
        <v>40</v>
      </c>
      <c r="P555" s="601">
        <v>40008188</v>
      </c>
      <c r="Q555" s="601"/>
      <c r="R555" s="601"/>
      <c r="S555" s="603" t="s">
        <v>371</v>
      </c>
      <c r="T555" s="220">
        <v>187309000</v>
      </c>
      <c r="U555" s="216">
        <v>0</v>
      </c>
      <c r="V555" s="838">
        <v>0</v>
      </c>
      <c r="W555" s="728">
        <f>+SUM(X555:AI555)</f>
        <v>0</v>
      </c>
      <c r="X555" s="606"/>
      <c r="Y555" s="216"/>
      <c r="Z555" s="216"/>
      <c r="AA555" s="31">
        <v>0</v>
      </c>
      <c r="AB555" s="31">
        <v>0</v>
      </c>
      <c r="AC555" s="31"/>
      <c r="AD555" s="31">
        <v>0</v>
      </c>
      <c r="AE555" s="216">
        <v>0</v>
      </c>
      <c r="AF555" s="216">
        <v>0</v>
      </c>
      <c r="AG555" s="216">
        <v>0</v>
      </c>
      <c r="AH555" s="216">
        <v>0</v>
      </c>
      <c r="AI555" s="216">
        <v>0</v>
      </c>
      <c r="AJ555" s="216">
        <f>+V555-W555</f>
        <v>0</v>
      </c>
      <c r="AK555" s="216">
        <f>+T555-U555-W555-AJ555</f>
        <v>187309000</v>
      </c>
      <c r="AL555" s="604" t="s">
        <v>908</v>
      </c>
      <c r="AM555" s="35" t="s">
        <v>907</v>
      </c>
    </row>
    <row r="556" spans="1:39" s="41" customFormat="1" ht="25.5" customHeight="1" outlineLevel="1">
      <c r="A556" s="38"/>
      <c r="B556" s="42"/>
      <c r="C556" s="38"/>
      <c r="D556" s="38"/>
      <c r="E556" s="38"/>
      <c r="F556" s="38"/>
      <c r="G556" s="39"/>
      <c r="H556" s="39"/>
      <c r="I556" s="40"/>
      <c r="J556" s="40"/>
      <c r="K556" s="39"/>
      <c r="L556" s="39"/>
      <c r="M556" s="39"/>
      <c r="N556" s="38"/>
      <c r="P556" s="42"/>
      <c r="Q556" s="42"/>
      <c r="R556" s="42"/>
      <c r="S556" s="112" t="s">
        <v>79</v>
      </c>
      <c r="T556" s="98">
        <f>SUBTOTAL(9,T554:T555)</f>
        <v>280562000</v>
      </c>
      <c r="U556" s="98">
        <f t="shared" ref="U556:AK556" si="356">SUBTOTAL(9,U554:U555)</f>
        <v>0</v>
      </c>
      <c r="V556" s="98">
        <f t="shared" si="356"/>
        <v>0</v>
      </c>
      <c r="W556" s="98">
        <f t="shared" si="356"/>
        <v>0</v>
      </c>
      <c r="X556" s="98">
        <f t="shared" si="356"/>
        <v>0</v>
      </c>
      <c r="Y556" s="98">
        <f t="shared" si="356"/>
        <v>0</v>
      </c>
      <c r="Z556" s="98">
        <f t="shared" si="356"/>
        <v>0</v>
      </c>
      <c r="AA556" s="98">
        <v>0</v>
      </c>
      <c r="AB556" s="98">
        <f t="shared" si="356"/>
        <v>0</v>
      </c>
      <c r="AC556" s="98">
        <f t="shared" si="356"/>
        <v>0</v>
      </c>
      <c r="AD556" s="98">
        <f t="shared" si="356"/>
        <v>0</v>
      </c>
      <c r="AE556" s="98">
        <f t="shared" si="356"/>
        <v>0</v>
      </c>
      <c r="AF556" s="98">
        <f t="shared" si="356"/>
        <v>0</v>
      </c>
      <c r="AG556" s="98">
        <f t="shared" si="356"/>
        <v>0</v>
      </c>
      <c r="AH556" s="98">
        <f t="shared" si="356"/>
        <v>0</v>
      </c>
      <c r="AI556" s="98">
        <f t="shared" si="356"/>
        <v>0</v>
      </c>
      <c r="AJ556" s="98">
        <f t="shared" si="356"/>
        <v>0</v>
      </c>
      <c r="AK556" s="98">
        <f t="shared" si="356"/>
        <v>280562000</v>
      </c>
      <c r="AL556" s="45"/>
      <c r="AM556" s="23"/>
    </row>
    <row r="557" spans="1:39" s="82" customFormat="1" ht="24.75" customHeight="1" outlineLevel="1">
      <c r="A557" s="38"/>
      <c r="B557" s="42"/>
      <c r="C557" s="38"/>
      <c r="D557" s="38"/>
      <c r="E557" s="38"/>
      <c r="F557" s="38"/>
      <c r="G557" s="39"/>
      <c r="H557" s="39"/>
      <c r="I557" s="40"/>
      <c r="J557" s="40"/>
      <c r="K557" s="39"/>
      <c r="L557" s="39"/>
      <c r="M557" s="39"/>
      <c r="N557" s="38"/>
      <c r="O557" s="41"/>
      <c r="P557" s="42"/>
      <c r="Q557" s="42"/>
      <c r="R557" s="42"/>
      <c r="S557" s="46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  <c r="AK557" s="47"/>
      <c r="AL557" s="45"/>
      <c r="AM557" s="41"/>
    </row>
    <row r="558" spans="1:39" s="77" customFormat="1" ht="24.75" customHeight="1" outlineLevel="1">
      <c r="A558" s="39"/>
      <c r="B558" s="76"/>
      <c r="C558" s="75"/>
      <c r="D558" s="75"/>
      <c r="E558" s="39"/>
      <c r="F558" s="39"/>
      <c r="G558" s="39"/>
      <c r="H558" s="39"/>
      <c r="I558" s="40"/>
      <c r="J558" s="40"/>
      <c r="K558" s="39"/>
      <c r="L558" s="39"/>
      <c r="M558" s="39"/>
      <c r="N558" s="75"/>
      <c r="P558" s="76"/>
      <c r="Q558" s="42"/>
      <c r="R558" s="42"/>
      <c r="S558" s="78" t="s">
        <v>372</v>
      </c>
      <c r="T558" s="79">
        <f t="shared" ref="T558:Z558" si="357">T543+T551+T556</f>
        <v>7700081000</v>
      </c>
      <c r="U558" s="79">
        <f t="shared" si="357"/>
        <v>2391277130</v>
      </c>
      <c r="V558" s="79">
        <f t="shared" si="357"/>
        <v>1285229990</v>
      </c>
      <c r="W558" s="79">
        <f t="shared" si="357"/>
        <v>606211946</v>
      </c>
      <c r="X558" s="79">
        <f t="shared" si="357"/>
        <v>0</v>
      </c>
      <c r="Y558" s="79">
        <f t="shared" si="357"/>
        <v>0</v>
      </c>
      <c r="Z558" s="79">
        <f t="shared" si="357"/>
        <v>0</v>
      </c>
      <c r="AA558" s="79">
        <v>25265686</v>
      </c>
      <c r="AB558" s="79">
        <v>136200619</v>
      </c>
      <c r="AC558" s="79">
        <v>10756637</v>
      </c>
      <c r="AD558" s="79">
        <v>95871664</v>
      </c>
      <c r="AE558" s="79">
        <v>40033074</v>
      </c>
      <c r="AF558" s="79">
        <v>165898810</v>
      </c>
      <c r="AG558" s="79">
        <v>31752186</v>
      </c>
      <c r="AH558" s="79">
        <v>38393774</v>
      </c>
      <c r="AI558" s="79">
        <v>62039496</v>
      </c>
      <c r="AJ558" s="79">
        <f>AJ543+AJ551+AJ556</f>
        <v>679018044</v>
      </c>
      <c r="AK558" s="79">
        <f>AK543+AK551+AK556</f>
        <v>4023573880</v>
      </c>
      <c r="AL558" s="103"/>
      <c r="AM558" s="82"/>
    </row>
    <row r="559" spans="1:39" s="77" customFormat="1" ht="24.75" customHeight="1" outlineLevel="1">
      <c r="A559" s="39"/>
      <c r="B559" s="76"/>
      <c r="C559" s="75"/>
      <c r="D559" s="75"/>
      <c r="E559" s="39"/>
      <c r="F559" s="39"/>
      <c r="G559" s="39"/>
      <c r="H559" s="39"/>
      <c r="I559" s="40"/>
      <c r="J559" s="40"/>
      <c r="K559" s="39"/>
      <c r="L559" s="39"/>
      <c r="M559" s="39"/>
      <c r="N559" s="75"/>
      <c r="P559" s="76"/>
      <c r="Q559" s="42"/>
      <c r="R559" s="42"/>
      <c r="S559" s="83"/>
      <c r="T559" s="84"/>
      <c r="U559" s="84"/>
      <c r="V559" s="84"/>
      <c r="W559" s="84"/>
      <c r="X559" s="84"/>
      <c r="Y559" s="84"/>
      <c r="Z559" s="84"/>
      <c r="AA559" s="84"/>
      <c r="AB559" s="84"/>
      <c r="AC559" s="84"/>
      <c r="AD559" s="84"/>
      <c r="AE559" s="84"/>
      <c r="AF559" s="84"/>
      <c r="AG559" s="84"/>
      <c r="AH559" s="84"/>
      <c r="AI559" s="84"/>
      <c r="AJ559" s="84"/>
      <c r="AK559" s="84"/>
      <c r="AL559" s="103"/>
    </row>
    <row r="560" spans="1:39" s="23" customFormat="1" ht="25.5" customHeight="1" outlineLevel="1">
      <c r="A560" s="39"/>
      <c r="B560" s="40"/>
      <c r="C560" s="39"/>
      <c r="D560" s="39"/>
      <c r="E560" s="39"/>
      <c r="F560" s="39"/>
      <c r="G560" s="39"/>
      <c r="H560" s="39"/>
      <c r="I560" s="40"/>
      <c r="J560" s="40"/>
      <c r="K560" s="39"/>
      <c r="L560" s="39"/>
      <c r="M560" s="39"/>
      <c r="N560" s="39"/>
      <c r="O560" s="86"/>
      <c r="P560" s="40"/>
      <c r="Q560" s="42"/>
      <c r="R560" s="42"/>
      <c r="S560" s="87" t="s">
        <v>373</v>
      </c>
      <c r="T560" s="88"/>
      <c r="U560" s="88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89"/>
      <c r="AM560" s="77"/>
    </row>
    <row r="561" spans="1:39" s="36" customFormat="1" ht="25.5" customHeight="1" outlineLevel="2">
      <c r="A561" s="38"/>
      <c r="B561" s="42"/>
      <c r="C561" s="38"/>
      <c r="D561" s="38"/>
      <c r="E561" s="38"/>
      <c r="F561" s="38"/>
      <c r="G561" s="39"/>
      <c r="H561" s="39"/>
      <c r="I561" s="40"/>
      <c r="J561" s="40"/>
      <c r="K561" s="39"/>
      <c r="L561" s="39"/>
      <c r="M561" s="39"/>
      <c r="N561" s="38"/>
      <c r="O561" s="41"/>
      <c r="P561" s="42"/>
      <c r="Q561" s="42"/>
      <c r="R561" s="42"/>
      <c r="S561" s="22" t="s">
        <v>32</v>
      </c>
      <c r="T561" s="49"/>
      <c r="U561" s="49"/>
      <c r="V561" s="50"/>
      <c r="W561" s="50"/>
      <c r="X561" s="50"/>
      <c r="Y561" s="50"/>
      <c r="Z561" s="50"/>
      <c r="AA561" s="51"/>
      <c r="AB561" s="51"/>
      <c r="AC561" s="51"/>
      <c r="AD561" s="51"/>
      <c r="AE561" s="51"/>
      <c r="AF561" s="51"/>
      <c r="AG561" s="51"/>
      <c r="AH561" s="51"/>
      <c r="AI561" s="51"/>
      <c r="AJ561" s="50"/>
      <c r="AK561" s="50"/>
      <c r="AL561" s="45"/>
      <c r="AM561" s="23"/>
    </row>
    <row r="562" spans="1:39" s="36" customFormat="1" ht="25.5" customHeight="1" outlineLevel="2">
      <c r="A562" s="24"/>
      <c r="B562" s="658">
        <v>30430173</v>
      </c>
      <c r="C562" s="24">
        <v>31</v>
      </c>
      <c r="D562" s="24">
        <v>2</v>
      </c>
      <c r="E562" s="24" t="s">
        <v>33</v>
      </c>
      <c r="F562" s="24" t="s">
        <v>34</v>
      </c>
      <c r="G562" s="24" t="s">
        <v>83</v>
      </c>
      <c r="H562" s="25" t="s">
        <v>36</v>
      </c>
      <c r="I562" s="26" t="s">
        <v>37</v>
      </c>
      <c r="J562" s="26" t="s">
        <v>37</v>
      </c>
      <c r="K562" s="24" t="s">
        <v>292</v>
      </c>
      <c r="L562" s="24" t="s">
        <v>374</v>
      </c>
      <c r="M562" s="27">
        <v>27</v>
      </c>
      <c r="N562" s="24" t="s">
        <v>46</v>
      </c>
      <c r="O562" s="28" t="s">
        <v>40</v>
      </c>
      <c r="P562" s="136">
        <v>30430173</v>
      </c>
      <c r="Q562" s="136" t="s">
        <v>722</v>
      </c>
      <c r="R562" s="136"/>
      <c r="S562" s="28" t="s">
        <v>375</v>
      </c>
      <c r="T562" s="29">
        <v>547411000</v>
      </c>
      <c r="U562" s="33">
        <v>253005532</v>
      </c>
      <c r="V562" s="33">
        <v>13887137</v>
      </c>
      <c r="W562" s="725">
        <f t="shared" si="340"/>
        <v>0</v>
      </c>
      <c r="X562" s="32"/>
      <c r="Y562" s="31"/>
      <c r="Z562" s="31"/>
      <c r="AA562" s="31">
        <v>0</v>
      </c>
      <c r="AB562" s="31">
        <v>0</v>
      </c>
      <c r="AC562" s="31"/>
      <c r="AD562" s="31">
        <v>0</v>
      </c>
      <c r="AE562" s="31">
        <v>0</v>
      </c>
      <c r="AF562" s="31">
        <v>0</v>
      </c>
      <c r="AG562" s="31">
        <v>0</v>
      </c>
      <c r="AH562" s="31">
        <v>0</v>
      </c>
      <c r="AI562" s="31">
        <v>0</v>
      </c>
      <c r="AJ562" s="33">
        <f t="shared" si="341"/>
        <v>13887137</v>
      </c>
      <c r="AK562" s="33">
        <f t="shared" ref="AK562:AK568" si="358">+T562-U562-W562-AJ562</f>
        <v>280518331</v>
      </c>
      <c r="AL562" s="34" t="s">
        <v>48</v>
      </c>
      <c r="AM562" s="35" t="s">
        <v>44</v>
      </c>
    </row>
    <row r="563" spans="1:39" s="36" customFormat="1" ht="25.5" customHeight="1" outlineLevel="2">
      <c r="A563" s="24"/>
      <c r="B563" s="653">
        <v>30396026</v>
      </c>
      <c r="C563" s="24">
        <v>31</v>
      </c>
      <c r="D563" s="24">
        <v>2</v>
      </c>
      <c r="E563" s="24" t="s">
        <v>33</v>
      </c>
      <c r="F563" s="24" t="s">
        <v>34</v>
      </c>
      <c r="G563" s="24" t="s">
        <v>83</v>
      </c>
      <c r="H563" s="25" t="s">
        <v>36</v>
      </c>
      <c r="I563" s="26" t="s">
        <v>37</v>
      </c>
      <c r="J563" s="26" t="s">
        <v>37</v>
      </c>
      <c r="K563" s="24" t="s">
        <v>292</v>
      </c>
      <c r="L563" s="24" t="s">
        <v>374</v>
      </c>
      <c r="M563" s="27">
        <v>27</v>
      </c>
      <c r="N563" s="24" t="s">
        <v>46</v>
      </c>
      <c r="O563" s="28" t="s">
        <v>40</v>
      </c>
      <c r="P563" s="26">
        <v>30396026</v>
      </c>
      <c r="Q563" s="26" t="s">
        <v>722</v>
      </c>
      <c r="R563" s="26"/>
      <c r="S563" s="28" t="s">
        <v>376</v>
      </c>
      <c r="T563" s="29">
        <v>477979805</v>
      </c>
      <c r="U563" s="33">
        <v>358482829</v>
      </c>
      <c r="V563" s="33">
        <v>13887137</v>
      </c>
      <c r="W563" s="725">
        <f t="shared" si="340"/>
        <v>0</v>
      </c>
      <c r="X563" s="32"/>
      <c r="Y563" s="31"/>
      <c r="Z563" s="31"/>
      <c r="AA563" s="31">
        <v>0</v>
      </c>
      <c r="AB563" s="31">
        <v>0</v>
      </c>
      <c r="AC563" s="31"/>
      <c r="AD563" s="31">
        <v>0</v>
      </c>
      <c r="AE563" s="31">
        <v>0</v>
      </c>
      <c r="AF563" s="31">
        <v>0</v>
      </c>
      <c r="AG563" s="31">
        <v>0</v>
      </c>
      <c r="AH563" s="31">
        <v>0</v>
      </c>
      <c r="AI563" s="31">
        <v>0</v>
      </c>
      <c r="AJ563" s="33">
        <f t="shared" si="341"/>
        <v>13887137</v>
      </c>
      <c r="AK563" s="33">
        <f t="shared" si="358"/>
        <v>105609839</v>
      </c>
      <c r="AL563" s="34" t="s">
        <v>48</v>
      </c>
      <c r="AM563" s="35" t="s">
        <v>82</v>
      </c>
    </row>
    <row r="564" spans="1:39" s="23" customFormat="1" ht="25.5" customHeight="1" outlineLevel="1">
      <c r="A564" s="24"/>
      <c r="B564" s="658">
        <v>40005537</v>
      </c>
      <c r="C564" s="24">
        <v>31</v>
      </c>
      <c r="D564" s="24">
        <v>2</v>
      </c>
      <c r="E564" s="24" t="s">
        <v>33</v>
      </c>
      <c r="F564" s="24" t="s">
        <v>34</v>
      </c>
      <c r="G564" s="24" t="s">
        <v>83</v>
      </c>
      <c r="H564" s="25" t="s">
        <v>36</v>
      </c>
      <c r="I564" s="26" t="s">
        <v>37</v>
      </c>
      <c r="J564" s="26" t="e">
        <v>#N/A</v>
      </c>
      <c r="K564" s="24" t="s">
        <v>292</v>
      </c>
      <c r="L564" s="24" t="s">
        <v>374</v>
      </c>
      <c r="M564" s="27">
        <v>27</v>
      </c>
      <c r="N564" s="24" t="s">
        <v>341</v>
      </c>
      <c r="O564" s="28" t="s">
        <v>40</v>
      </c>
      <c r="P564" s="136">
        <v>40005537</v>
      </c>
      <c r="Q564" s="136" t="s">
        <v>721</v>
      </c>
      <c r="R564" s="136"/>
      <c r="S564" s="28" t="s">
        <v>377</v>
      </c>
      <c r="T564" s="29">
        <v>499000000</v>
      </c>
      <c r="U564" s="33">
        <v>124500000</v>
      </c>
      <c r="V564" s="33">
        <f>134444000+240056000</f>
        <v>374500000</v>
      </c>
      <c r="W564" s="725">
        <f t="shared" si="340"/>
        <v>0</v>
      </c>
      <c r="X564" s="32"/>
      <c r="Y564" s="31"/>
      <c r="Z564" s="31"/>
      <c r="AA564" s="31">
        <v>0</v>
      </c>
      <c r="AB564" s="31">
        <v>0</v>
      </c>
      <c r="AC564" s="31"/>
      <c r="AD564" s="31">
        <v>0</v>
      </c>
      <c r="AE564" s="31">
        <v>0</v>
      </c>
      <c r="AF564" s="31">
        <v>0</v>
      </c>
      <c r="AG564" s="31">
        <v>0</v>
      </c>
      <c r="AH564" s="31">
        <v>0</v>
      </c>
      <c r="AI564" s="31">
        <v>0</v>
      </c>
      <c r="AJ564" s="33">
        <f t="shared" si="341"/>
        <v>374500000</v>
      </c>
      <c r="AK564" s="33">
        <f t="shared" si="358"/>
        <v>0</v>
      </c>
      <c r="AL564" s="34" t="s">
        <v>48</v>
      </c>
      <c r="AM564" s="35" t="s">
        <v>44</v>
      </c>
    </row>
    <row r="565" spans="1:39" s="36" customFormat="1" ht="25.5" customHeight="1" outlineLevel="2">
      <c r="A565" s="24"/>
      <c r="B565" s="658">
        <v>30133125</v>
      </c>
      <c r="C565" s="24">
        <v>31</v>
      </c>
      <c r="D565" s="24">
        <v>2</v>
      </c>
      <c r="E565" s="24" t="s">
        <v>33</v>
      </c>
      <c r="F565" s="24" t="s">
        <v>34</v>
      </c>
      <c r="G565" s="24"/>
      <c r="H565" s="25"/>
      <c r="I565" s="26" t="s">
        <v>53</v>
      </c>
      <c r="J565" s="26" t="s">
        <v>930</v>
      </c>
      <c r="K565" s="24" t="s">
        <v>292</v>
      </c>
      <c r="L565" s="24" t="s">
        <v>374</v>
      </c>
      <c r="M565" s="27">
        <v>27</v>
      </c>
      <c r="N565" s="24" t="s">
        <v>46</v>
      </c>
      <c r="O565" s="28" t="s">
        <v>40</v>
      </c>
      <c r="P565" s="136">
        <v>30133125</v>
      </c>
      <c r="Q565" s="26"/>
      <c r="R565" s="26"/>
      <c r="S565" s="28" t="s">
        <v>378</v>
      </c>
      <c r="T565" s="29">
        <v>1386058000</v>
      </c>
      <c r="U565" s="33">
        <v>1224005772</v>
      </c>
      <c r="V565" s="33">
        <v>0</v>
      </c>
      <c r="W565" s="725">
        <f t="shared" si="340"/>
        <v>0</v>
      </c>
      <c r="X565" s="32"/>
      <c r="Y565" s="31"/>
      <c r="Z565" s="31"/>
      <c r="AA565" s="31">
        <v>0</v>
      </c>
      <c r="AB565" s="31">
        <v>0</v>
      </c>
      <c r="AC565" s="31"/>
      <c r="AD565" s="31">
        <v>0</v>
      </c>
      <c r="AE565" s="31">
        <v>0</v>
      </c>
      <c r="AF565" s="31">
        <v>0</v>
      </c>
      <c r="AG565" s="31">
        <v>0</v>
      </c>
      <c r="AH565" s="31">
        <v>0</v>
      </c>
      <c r="AI565" s="31">
        <v>0</v>
      </c>
      <c r="AJ565" s="33">
        <f t="shared" si="341"/>
        <v>0</v>
      </c>
      <c r="AK565" s="33">
        <f t="shared" si="358"/>
        <v>162052228</v>
      </c>
      <c r="AL565" s="34" t="s">
        <v>43</v>
      </c>
      <c r="AM565" s="35" t="s">
        <v>75</v>
      </c>
    </row>
    <row r="566" spans="1:39" s="23" customFormat="1" ht="25.5" customHeight="1" outlineLevel="1">
      <c r="A566" s="614" t="s">
        <v>130</v>
      </c>
      <c r="B566" s="762">
        <v>30071598</v>
      </c>
      <c r="C566" s="614">
        <v>31</v>
      </c>
      <c r="D566" s="614">
        <v>2</v>
      </c>
      <c r="E566" s="614" t="s">
        <v>33</v>
      </c>
      <c r="F566" s="614" t="s">
        <v>60</v>
      </c>
      <c r="G566" s="614" t="s">
        <v>83</v>
      </c>
      <c r="H566" s="615" t="s">
        <v>49</v>
      </c>
      <c r="I566" s="616" t="s">
        <v>84</v>
      </c>
      <c r="J566" s="26" t="s">
        <v>84</v>
      </c>
      <c r="K566" s="614" t="s">
        <v>292</v>
      </c>
      <c r="L566" s="614" t="s">
        <v>374</v>
      </c>
      <c r="M566" s="628">
        <v>27</v>
      </c>
      <c r="N566" s="614" t="s">
        <v>46</v>
      </c>
      <c r="O566" s="618" t="s">
        <v>40</v>
      </c>
      <c r="P566" s="762">
        <v>30071598</v>
      </c>
      <c r="Q566" s="762"/>
      <c r="R566" s="762"/>
      <c r="S566" s="618" t="s">
        <v>379</v>
      </c>
      <c r="T566" s="619">
        <f>508103000-T567</f>
        <v>358103000</v>
      </c>
      <c r="U566" s="209">
        <v>0</v>
      </c>
      <c r="V566" s="209">
        <f>+W566</f>
        <v>76812417</v>
      </c>
      <c r="W566" s="725">
        <f>+SUM(X566:AI566)</f>
        <v>76812417</v>
      </c>
      <c r="X566" s="620"/>
      <c r="Y566" s="209"/>
      <c r="Z566" s="209"/>
      <c r="AA566" s="31">
        <v>49555917</v>
      </c>
      <c r="AB566" s="31">
        <v>0</v>
      </c>
      <c r="AC566" s="31">
        <v>27256500</v>
      </c>
      <c r="AD566" s="209"/>
      <c r="AE566" s="209"/>
      <c r="AF566" s="209"/>
      <c r="AG566" s="209">
        <v>0</v>
      </c>
      <c r="AH566" s="209">
        <v>0</v>
      </c>
      <c r="AI566" s="209">
        <v>0</v>
      </c>
      <c r="AJ566" s="209">
        <f>+V566-W566</f>
        <v>0</v>
      </c>
      <c r="AK566" s="209">
        <f t="shared" ref="AK566" si="359">+T566-U566-W566-AJ566</f>
        <v>281290583</v>
      </c>
      <c r="AL566" s="621" t="s">
        <v>43</v>
      </c>
      <c r="AM566" s="35" t="s">
        <v>44</v>
      </c>
    </row>
    <row r="567" spans="1:39" s="23" customFormat="1" ht="25.5" customHeight="1" outlineLevel="1">
      <c r="A567" s="614" t="s">
        <v>130</v>
      </c>
      <c r="B567" s="762">
        <v>30071598</v>
      </c>
      <c r="C567" s="614">
        <v>31</v>
      </c>
      <c r="D567" s="614">
        <v>2</v>
      </c>
      <c r="E567" s="614" t="s">
        <v>33</v>
      </c>
      <c r="F567" s="614" t="s">
        <v>60</v>
      </c>
      <c r="G567" s="614" t="s">
        <v>83</v>
      </c>
      <c r="H567" s="615" t="s">
        <v>49</v>
      </c>
      <c r="I567" s="616" t="s">
        <v>84</v>
      </c>
      <c r="J567" s="26" t="s">
        <v>84</v>
      </c>
      <c r="K567" s="614" t="s">
        <v>292</v>
      </c>
      <c r="L567" s="614" t="s">
        <v>374</v>
      </c>
      <c r="M567" s="628">
        <v>27</v>
      </c>
      <c r="N567" s="614" t="s">
        <v>201</v>
      </c>
      <c r="O567" s="618" t="s">
        <v>40</v>
      </c>
      <c r="P567" s="762">
        <v>30071598</v>
      </c>
      <c r="Q567" s="762"/>
      <c r="R567" s="762"/>
      <c r="S567" s="618" t="s">
        <v>379</v>
      </c>
      <c r="T567" s="619">
        <f>+V567</f>
        <v>150000000</v>
      </c>
      <c r="U567" s="209">
        <v>0</v>
      </c>
      <c r="V567" s="209">
        <f>+W567</f>
        <v>150000000</v>
      </c>
      <c r="W567" s="725">
        <f>+SUM(X567:AI567)</f>
        <v>150000000</v>
      </c>
      <c r="X567" s="620"/>
      <c r="Y567" s="209"/>
      <c r="Z567" s="209"/>
      <c r="AA567" s="31">
        <v>0</v>
      </c>
      <c r="AB567" s="31">
        <v>0</v>
      </c>
      <c r="AC567" s="31">
        <f>75646714-AC566</f>
        <v>48390214</v>
      </c>
      <c r="AD567" s="209">
        <v>60626300</v>
      </c>
      <c r="AE567" s="209">
        <v>3804286</v>
      </c>
      <c r="AF567" s="209">
        <v>37179200</v>
      </c>
      <c r="AG567" s="209">
        <v>0</v>
      </c>
      <c r="AH567" s="209">
        <v>0</v>
      </c>
      <c r="AI567" s="209">
        <v>0</v>
      </c>
      <c r="AJ567" s="209">
        <f>+V567-W567</f>
        <v>0</v>
      </c>
      <c r="AK567" s="209">
        <f t="shared" si="358"/>
        <v>0</v>
      </c>
      <c r="AL567" s="621" t="s">
        <v>43</v>
      </c>
      <c r="AM567" s="35" t="s">
        <v>44</v>
      </c>
    </row>
    <row r="568" spans="1:39" s="23" customFormat="1" ht="25.5" customHeight="1" outlineLevel="1">
      <c r="A568" s="614"/>
      <c r="B568" s="616" t="s">
        <v>76</v>
      </c>
      <c r="C568" s="614">
        <v>33</v>
      </c>
      <c r="D568" s="614"/>
      <c r="E568" s="614" t="s">
        <v>76</v>
      </c>
      <c r="F568" s="614" t="s">
        <v>69</v>
      </c>
      <c r="G568" s="614" t="s">
        <v>35</v>
      </c>
      <c r="H568" s="615" t="s">
        <v>49</v>
      </c>
      <c r="I568" s="616" t="s">
        <v>61</v>
      </c>
      <c r="J568" s="616"/>
      <c r="K568" s="614" t="s">
        <v>292</v>
      </c>
      <c r="L568" s="614" t="s">
        <v>374</v>
      </c>
      <c r="M568" s="755">
        <v>27</v>
      </c>
      <c r="N568" s="614" t="s">
        <v>76</v>
      </c>
      <c r="O568" s="618" t="s">
        <v>40</v>
      </c>
      <c r="P568" s="616" t="s">
        <v>76</v>
      </c>
      <c r="Q568" s="616"/>
      <c r="R568" s="616"/>
      <c r="S568" s="618" t="s">
        <v>77</v>
      </c>
      <c r="T568" s="740">
        <f>+V568</f>
        <v>258167000</v>
      </c>
      <c r="U568" s="209">
        <v>0</v>
      </c>
      <c r="V568" s="210">
        <f>+W568</f>
        <v>258167000</v>
      </c>
      <c r="W568" s="725">
        <f>+SUM(X568:AI568)</f>
        <v>258167000</v>
      </c>
      <c r="X568" s="620"/>
      <c r="Y568" s="209"/>
      <c r="Z568" s="209"/>
      <c r="AA568" s="31">
        <v>118162015</v>
      </c>
      <c r="AB568" s="209"/>
      <c r="AC568" s="31"/>
      <c r="AD568" s="209"/>
      <c r="AE568" s="209">
        <v>25561021</v>
      </c>
      <c r="AF568" s="209">
        <v>16452148</v>
      </c>
      <c r="AG568" s="209">
        <v>13439657</v>
      </c>
      <c r="AH568" s="209">
        <v>84552159</v>
      </c>
      <c r="AI568" s="209"/>
      <c r="AJ568" s="209">
        <f>+V568-W568</f>
        <v>0</v>
      </c>
      <c r="AK568" s="209">
        <f t="shared" si="358"/>
        <v>0</v>
      </c>
      <c r="AL568" s="621" t="s">
        <v>78</v>
      </c>
      <c r="AM568" s="35" t="s">
        <v>44</v>
      </c>
    </row>
    <row r="569" spans="1:39" s="41" customFormat="1" ht="25.5" customHeight="1" outlineLevel="1">
      <c r="A569" s="38"/>
      <c r="B569" s="42"/>
      <c r="C569" s="38"/>
      <c r="D569" s="38"/>
      <c r="E569" s="38"/>
      <c r="F569" s="38"/>
      <c r="G569" s="39"/>
      <c r="H569" s="39"/>
      <c r="I569" s="40"/>
      <c r="J569" s="40"/>
      <c r="K569" s="39"/>
      <c r="L569" s="39"/>
      <c r="M569" s="39"/>
      <c r="N569" s="38"/>
      <c r="P569" s="42"/>
      <c r="Q569" s="42"/>
      <c r="R569" s="42"/>
      <c r="S569" s="110" t="s">
        <v>58</v>
      </c>
      <c r="T569" s="867">
        <f>SUBTOTAL(9,T562:T568)</f>
        <v>3676718805</v>
      </c>
      <c r="U569" s="111">
        <f t="shared" ref="U569:W569" si="360">SUBTOTAL(9,U562:U568)</f>
        <v>1959994133</v>
      </c>
      <c r="V569" s="111">
        <f t="shared" si="360"/>
        <v>887253691</v>
      </c>
      <c r="W569" s="111">
        <f t="shared" si="360"/>
        <v>484979417</v>
      </c>
      <c r="X569" s="111">
        <f t="shared" ref="X569" si="361">SUBTOTAL(9,X562:X568)</f>
        <v>0</v>
      </c>
      <c r="Y569" s="111">
        <f t="shared" ref="Y569" si="362">SUBTOTAL(9,Y562:Y568)</f>
        <v>0</v>
      </c>
      <c r="Z569" s="111">
        <f t="shared" ref="Z569" si="363">SUBTOTAL(9,Z562:Z568)</f>
        <v>0</v>
      </c>
      <c r="AA569" s="111">
        <v>167717932</v>
      </c>
      <c r="AB569" s="111">
        <v>0</v>
      </c>
      <c r="AC569" s="111">
        <v>75646714</v>
      </c>
      <c r="AD569" s="111">
        <v>60626300</v>
      </c>
      <c r="AE569" s="111">
        <v>29365307</v>
      </c>
      <c r="AF569" s="111">
        <v>53631348</v>
      </c>
      <c r="AG569" s="111">
        <v>13439657</v>
      </c>
      <c r="AH569" s="111">
        <v>84552159</v>
      </c>
      <c r="AI569" s="111">
        <v>0</v>
      </c>
      <c r="AJ569" s="111">
        <f t="shared" ref="AJ569" si="364">SUBTOTAL(9,AJ562:AJ568)</f>
        <v>402274274</v>
      </c>
      <c r="AK569" s="111">
        <f t="shared" ref="AK569" si="365">SUBTOTAL(9,AK562:AK568)</f>
        <v>829470981</v>
      </c>
      <c r="AL569" s="45"/>
    </row>
    <row r="570" spans="1:39" s="23" customFormat="1" ht="25.5" customHeight="1" outlineLevel="1">
      <c r="A570" s="38"/>
      <c r="B570" s="42"/>
      <c r="C570" s="38"/>
      <c r="D570" s="38"/>
      <c r="E570" s="38"/>
      <c r="F570" s="38"/>
      <c r="G570" s="39"/>
      <c r="H570" s="39"/>
      <c r="I570" s="40"/>
      <c r="J570" s="40"/>
      <c r="K570" s="39"/>
      <c r="L570" s="39"/>
      <c r="M570" s="39"/>
      <c r="N570" s="38"/>
      <c r="O570" s="41"/>
      <c r="P570" s="42"/>
      <c r="Q570" s="42"/>
      <c r="R570" s="42"/>
      <c r="S570" s="46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  <c r="AK570" s="47"/>
      <c r="AL570" s="45"/>
      <c r="AM570" s="41"/>
    </row>
    <row r="571" spans="1:39" s="23" customFormat="1" ht="25.5" customHeight="1" outlineLevel="1">
      <c r="A571" s="38"/>
      <c r="B571" s="42"/>
      <c r="C571" s="38"/>
      <c r="D571" s="38"/>
      <c r="E571" s="38"/>
      <c r="F571" s="38"/>
      <c r="G571" s="39"/>
      <c r="H571" s="39"/>
      <c r="I571" s="40"/>
      <c r="J571" s="40"/>
      <c r="K571" s="39"/>
      <c r="L571" s="39"/>
      <c r="M571" s="39"/>
      <c r="N571" s="38"/>
      <c r="O571" s="41"/>
      <c r="P571" s="42"/>
      <c r="Q571" s="42"/>
      <c r="R571" s="42"/>
      <c r="S571" s="22" t="s">
        <v>59</v>
      </c>
      <c r="T571" s="49"/>
      <c r="U571" s="49"/>
      <c r="V571" s="50"/>
      <c r="W571" s="50"/>
      <c r="X571" s="50"/>
      <c r="Y571" s="50"/>
      <c r="Z571" s="50"/>
      <c r="AA571" s="51"/>
      <c r="AB571" s="51"/>
      <c r="AC571" s="51"/>
      <c r="AD571" s="51"/>
      <c r="AE571" s="51"/>
      <c r="AF571" s="51"/>
      <c r="AG571" s="51"/>
      <c r="AH571" s="51"/>
      <c r="AI571" s="51"/>
      <c r="AJ571" s="50"/>
      <c r="AK571" s="50"/>
      <c r="AL571" s="45"/>
    </row>
    <row r="572" spans="1:39" s="812" customFormat="1" ht="25.5" customHeight="1" outlineLevel="1">
      <c r="A572" s="803"/>
      <c r="B572" s="763">
        <v>40014311</v>
      </c>
      <c r="C572" s="803">
        <v>29</v>
      </c>
      <c r="D572" s="803">
        <v>3</v>
      </c>
      <c r="E572" s="803" t="s">
        <v>90</v>
      </c>
      <c r="F572" s="803" t="s">
        <v>69</v>
      </c>
      <c r="G572" s="803"/>
      <c r="H572" s="803"/>
      <c r="I572" s="763" t="s">
        <v>61</v>
      </c>
      <c r="J572" s="763"/>
      <c r="K572" s="803" t="s">
        <v>292</v>
      </c>
      <c r="L572" s="803" t="s">
        <v>374</v>
      </c>
      <c r="M572" s="804">
        <v>27</v>
      </c>
      <c r="N572" s="803" t="s">
        <v>46</v>
      </c>
      <c r="O572" s="805" t="s">
        <v>40</v>
      </c>
      <c r="P572" s="763">
        <v>40014311</v>
      </c>
      <c r="Q572" s="763" t="s">
        <v>721</v>
      </c>
      <c r="R572" s="763"/>
      <c r="S572" s="805" t="s">
        <v>381</v>
      </c>
      <c r="T572" s="806">
        <f>270322185-T573</f>
        <v>124725185</v>
      </c>
      <c r="U572" s="769">
        <v>0</v>
      </c>
      <c r="V572" s="769">
        <f>+T572</f>
        <v>124725185</v>
      </c>
      <c r="W572" s="807">
        <f>+SUM(X572:AI572)</f>
        <v>57507440</v>
      </c>
      <c r="X572" s="808"/>
      <c r="Y572" s="769"/>
      <c r="Z572" s="769"/>
      <c r="AA572" s="31">
        <v>57507440</v>
      </c>
      <c r="AB572" s="31">
        <v>0</v>
      </c>
      <c r="AC572" s="31"/>
      <c r="AD572" s="809">
        <v>0</v>
      </c>
      <c r="AE572" s="769">
        <v>0</v>
      </c>
      <c r="AF572" s="769">
        <v>0</v>
      </c>
      <c r="AG572" s="769">
        <v>0</v>
      </c>
      <c r="AH572" s="769">
        <v>0</v>
      </c>
      <c r="AI572" s="769">
        <v>0</v>
      </c>
      <c r="AJ572" s="769">
        <f>+V572-W572</f>
        <v>67217745</v>
      </c>
      <c r="AK572" s="769">
        <f>+T572-U572-W572-AJ572</f>
        <v>0</v>
      </c>
      <c r="AL572" s="810" t="s">
        <v>48</v>
      </c>
      <c r="AM572" s="811" t="s">
        <v>63</v>
      </c>
    </row>
    <row r="573" spans="1:39" s="812" customFormat="1" ht="25.5" customHeight="1" outlineLevel="1">
      <c r="A573" s="803"/>
      <c r="B573" s="763">
        <v>40014311</v>
      </c>
      <c r="C573" s="803">
        <v>29</v>
      </c>
      <c r="D573" s="803">
        <v>3</v>
      </c>
      <c r="E573" s="803" t="s">
        <v>90</v>
      </c>
      <c r="F573" s="803" t="s">
        <v>69</v>
      </c>
      <c r="G573" s="803"/>
      <c r="H573" s="803"/>
      <c r="I573" s="763" t="s">
        <v>61</v>
      </c>
      <c r="J573" s="763"/>
      <c r="K573" s="803" t="s">
        <v>292</v>
      </c>
      <c r="L573" s="803" t="s">
        <v>374</v>
      </c>
      <c r="M573" s="804">
        <v>27</v>
      </c>
      <c r="N573" s="803" t="s">
        <v>128</v>
      </c>
      <c r="O573" s="805" t="s">
        <v>40</v>
      </c>
      <c r="P573" s="763">
        <v>40014311</v>
      </c>
      <c r="Q573" s="763" t="s">
        <v>721</v>
      </c>
      <c r="R573" s="763"/>
      <c r="S573" s="805" t="s">
        <v>381</v>
      </c>
      <c r="T573" s="806">
        <f>+V573</f>
        <v>145597000</v>
      </c>
      <c r="U573" s="769">
        <v>0</v>
      </c>
      <c r="V573" s="769">
        <v>145597000</v>
      </c>
      <c r="W573" s="807">
        <f>+SUM(X573:AI573)</f>
        <v>145597000</v>
      </c>
      <c r="X573" s="808"/>
      <c r="Y573" s="769"/>
      <c r="Z573" s="769"/>
      <c r="AA573" s="31">
        <v>145597000</v>
      </c>
      <c r="AB573" s="31">
        <v>0</v>
      </c>
      <c r="AC573" s="31"/>
      <c r="AD573" s="809">
        <v>0</v>
      </c>
      <c r="AE573" s="769">
        <v>0</v>
      </c>
      <c r="AF573" s="769">
        <v>0</v>
      </c>
      <c r="AG573" s="769">
        <v>0</v>
      </c>
      <c r="AH573" s="769">
        <v>0</v>
      </c>
      <c r="AI573" s="769">
        <v>0</v>
      </c>
      <c r="AJ573" s="213">
        <f t="shared" ref="AJ573" si="366">+V573-W573</f>
        <v>0</v>
      </c>
      <c r="AK573" s="769">
        <f>+T573-U573-W573-AJ573</f>
        <v>0</v>
      </c>
      <c r="AL573" s="810" t="s">
        <v>48</v>
      </c>
      <c r="AM573" s="811" t="s">
        <v>63</v>
      </c>
    </row>
    <row r="574" spans="1:39" s="23" customFormat="1" ht="25.5" customHeight="1" outlineLevel="1">
      <c r="A574" s="630"/>
      <c r="B574" s="763">
        <v>40014315</v>
      </c>
      <c r="C574" s="630">
        <v>31</v>
      </c>
      <c r="D574" s="630">
        <v>2</v>
      </c>
      <c r="E574" s="630" t="s">
        <v>33</v>
      </c>
      <c r="F574" s="630" t="s">
        <v>69</v>
      </c>
      <c r="G574" s="630"/>
      <c r="H574" s="630"/>
      <c r="I574" s="632" t="s">
        <v>37</v>
      </c>
      <c r="J574" s="26" t="s">
        <v>37</v>
      </c>
      <c r="K574" s="630" t="s">
        <v>292</v>
      </c>
      <c r="L574" s="630" t="s">
        <v>374</v>
      </c>
      <c r="M574" s="630">
        <v>27</v>
      </c>
      <c r="N574" s="630" t="s">
        <v>201</v>
      </c>
      <c r="O574" s="634" t="s">
        <v>40</v>
      </c>
      <c r="P574" s="763">
        <v>40014315</v>
      </c>
      <c r="Q574" s="632"/>
      <c r="R574" s="632"/>
      <c r="S574" s="634" t="s">
        <v>380</v>
      </c>
      <c r="T574" s="635">
        <v>600000000</v>
      </c>
      <c r="U574" s="213">
        <v>0</v>
      </c>
      <c r="V574" s="213">
        <v>150000000</v>
      </c>
      <c r="W574" s="213">
        <f>+SUM(X574:AI574)</f>
        <v>0</v>
      </c>
      <c r="X574" s="213"/>
      <c r="Y574" s="213"/>
      <c r="Z574" s="213"/>
      <c r="AA574" s="31">
        <v>0</v>
      </c>
      <c r="AB574" s="31">
        <v>0</v>
      </c>
      <c r="AC574" s="213"/>
      <c r="AD574" s="213">
        <v>0</v>
      </c>
      <c r="AE574" s="213">
        <v>0</v>
      </c>
      <c r="AF574" s="213">
        <v>0</v>
      </c>
      <c r="AG574" s="213">
        <v>0</v>
      </c>
      <c r="AH574" s="213">
        <v>0</v>
      </c>
      <c r="AI574" s="213">
        <v>0</v>
      </c>
      <c r="AJ574" s="213">
        <f>+V574-W574</f>
        <v>150000000</v>
      </c>
      <c r="AK574" s="213">
        <f>+T574-U574-W574-AJ574</f>
        <v>450000000</v>
      </c>
      <c r="AL574" s="637" t="s">
        <v>48</v>
      </c>
      <c r="AM574" s="811" t="s">
        <v>63</v>
      </c>
    </row>
    <row r="575" spans="1:39" s="41" customFormat="1" ht="25.5" customHeight="1" outlineLevel="1">
      <c r="A575" s="38"/>
      <c r="B575" s="42"/>
      <c r="C575" s="38"/>
      <c r="D575" s="38"/>
      <c r="E575" s="38"/>
      <c r="F575" s="38"/>
      <c r="G575" s="39"/>
      <c r="H575" s="39"/>
      <c r="I575" s="40"/>
      <c r="J575" s="40"/>
      <c r="K575" s="39"/>
      <c r="L575" s="39"/>
      <c r="M575" s="39"/>
      <c r="N575" s="38"/>
      <c r="P575" s="42"/>
      <c r="Q575" s="42"/>
      <c r="R575" s="42"/>
      <c r="S575" s="115" t="s">
        <v>67</v>
      </c>
      <c r="T575" s="116">
        <f>SUBTOTAL(9,T572:T574)</f>
        <v>870322185</v>
      </c>
      <c r="U575" s="116">
        <f t="shared" ref="U575:AK575" si="367">SUBTOTAL(9,U572:U574)</f>
        <v>0</v>
      </c>
      <c r="V575" s="116">
        <f t="shared" si="367"/>
        <v>420322185</v>
      </c>
      <c r="W575" s="116">
        <f t="shared" si="367"/>
        <v>203104440</v>
      </c>
      <c r="X575" s="116">
        <f t="shared" si="367"/>
        <v>0</v>
      </c>
      <c r="Y575" s="116">
        <f t="shared" si="367"/>
        <v>0</v>
      </c>
      <c r="Z575" s="116">
        <f t="shared" si="367"/>
        <v>0</v>
      </c>
      <c r="AA575" s="116">
        <v>203104440</v>
      </c>
      <c r="AB575" s="116">
        <v>0</v>
      </c>
      <c r="AC575" s="116">
        <v>0</v>
      </c>
      <c r="AD575" s="116">
        <v>0</v>
      </c>
      <c r="AE575" s="116">
        <v>0</v>
      </c>
      <c r="AF575" s="116">
        <v>0</v>
      </c>
      <c r="AG575" s="116">
        <v>0</v>
      </c>
      <c r="AH575" s="116">
        <v>0</v>
      </c>
      <c r="AI575" s="116">
        <v>0</v>
      </c>
      <c r="AJ575" s="116">
        <f t="shared" si="367"/>
        <v>217217745</v>
      </c>
      <c r="AK575" s="116">
        <f t="shared" si="367"/>
        <v>450000000</v>
      </c>
      <c r="AL575" s="45"/>
      <c r="AM575" s="23"/>
    </row>
    <row r="576" spans="1:39" s="41" customFormat="1" ht="25.5" customHeight="1" outlineLevel="1">
      <c r="A576" s="38"/>
      <c r="B576" s="42"/>
      <c r="C576" s="38"/>
      <c r="D576" s="38"/>
      <c r="E576" s="38"/>
      <c r="F576" s="38"/>
      <c r="G576" s="39"/>
      <c r="H576" s="39"/>
      <c r="I576" s="40"/>
      <c r="J576" s="40"/>
      <c r="K576" s="39"/>
      <c r="L576" s="39"/>
      <c r="M576" s="39"/>
      <c r="N576" s="38"/>
      <c r="P576" s="42"/>
      <c r="Q576" s="42"/>
      <c r="R576" s="42"/>
      <c r="S576" s="46"/>
      <c r="T576" s="47"/>
      <c r="U576" s="47"/>
      <c r="V576" s="47"/>
      <c r="W576" s="47"/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  <c r="AH576" s="47"/>
      <c r="AI576" s="47"/>
      <c r="AJ576" s="47"/>
      <c r="AK576" s="47"/>
      <c r="AL576" s="45"/>
    </row>
    <row r="577" spans="1:39" s="23" customFormat="1" ht="25.5" customHeight="1" outlineLevel="1">
      <c r="A577" s="38"/>
      <c r="B577" s="42"/>
      <c r="C577" s="38"/>
      <c r="D577" s="38"/>
      <c r="E577" s="38"/>
      <c r="F577" s="38"/>
      <c r="G577" s="39"/>
      <c r="H577" s="39"/>
      <c r="I577" s="40"/>
      <c r="J577" s="40"/>
      <c r="K577" s="39"/>
      <c r="L577" s="39"/>
      <c r="M577" s="39"/>
      <c r="N577" s="38"/>
      <c r="O577" s="41"/>
      <c r="P577" s="42"/>
      <c r="Q577" s="42"/>
      <c r="R577" s="42"/>
      <c r="S577" s="22" t="s">
        <v>68</v>
      </c>
      <c r="T577" s="47"/>
      <c r="U577" s="47"/>
      <c r="V577" s="47"/>
      <c r="W577" s="47"/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  <c r="AH577" s="47"/>
      <c r="AI577" s="47"/>
      <c r="AJ577" s="47"/>
      <c r="AK577" s="47"/>
      <c r="AL577" s="45"/>
      <c r="AM577" s="41"/>
    </row>
    <row r="578" spans="1:39" s="41" customFormat="1" ht="25.5" customHeight="1" outlineLevel="1">
      <c r="A578" s="62"/>
      <c r="B578" s="658">
        <v>40010066</v>
      </c>
      <c r="C578" s="62">
        <v>31</v>
      </c>
      <c r="D578" s="62">
        <v>2</v>
      </c>
      <c r="E578" s="62" t="s">
        <v>33</v>
      </c>
      <c r="F578" s="62" t="s">
        <v>69</v>
      </c>
      <c r="G578" s="62"/>
      <c r="H578" s="63"/>
      <c r="I578" s="64" t="s">
        <v>84</v>
      </c>
      <c r="J578" s="26" t="s">
        <v>84</v>
      </c>
      <c r="K578" s="62" t="s">
        <v>292</v>
      </c>
      <c r="L578" s="62" t="s">
        <v>374</v>
      </c>
      <c r="M578" s="125">
        <v>27</v>
      </c>
      <c r="N578" s="62" t="s">
        <v>46</v>
      </c>
      <c r="O578" s="66" t="s">
        <v>40</v>
      </c>
      <c r="P578" s="142">
        <v>40010066</v>
      </c>
      <c r="Q578" s="64"/>
      <c r="R578" s="64"/>
      <c r="S578" s="66" t="s">
        <v>382</v>
      </c>
      <c r="T578" s="67">
        <v>167348000</v>
      </c>
      <c r="U578" s="68">
        <v>0</v>
      </c>
      <c r="V578" s="68">
        <v>0</v>
      </c>
      <c r="W578" s="728">
        <f t="shared" si="340"/>
        <v>0</v>
      </c>
      <c r="X578" s="32"/>
      <c r="Y578" s="31"/>
      <c r="Z578" s="31"/>
      <c r="AA578" s="31">
        <v>0</v>
      </c>
      <c r="AB578" s="31">
        <v>0</v>
      </c>
      <c r="AC578" s="31"/>
      <c r="AD578" s="31">
        <v>0</v>
      </c>
      <c r="AE578" s="31">
        <v>0</v>
      </c>
      <c r="AF578" s="31">
        <v>0</v>
      </c>
      <c r="AG578" s="31">
        <v>0</v>
      </c>
      <c r="AH578" s="31">
        <v>0</v>
      </c>
      <c r="AI578" s="31">
        <v>0</v>
      </c>
      <c r="AJ578" s="68">
        <f t="shared" si="341"/>
        <v>0</v>
      </c>
      <c r="AK578" s="68">
        <f>+T578-U578-W578-AJ578</f>
        <v>167348000</v>
      </c>
      <c r="AL578" s="69" t="s">
        <v>43</v>
      </c>
      <c r="AM578" s="35" t="s">
        <v>66</v>
      </c>
    </row>
    <row r="579" spans="1:39" s="41" customFormat="1" ht="25.5" customHeight="1" outlineLevel="1">
      <c r="A579" s="38"/>
      <c r="B579" s="42"/>
      <c r="C579" s="38"/>
      <c r="D579" s="38"/>
      <c r="E579" s="38"/>
      <c r="F579" s="38"/>
      <c r="G579" s="39"/>
      <c r="H579" s="39"/>
      <c r="I579" s="40"/>
      <c r="J579" s="40"/>
      <c r="K579" s="39"/>
      <c r="L579" s="39"/>
      <c r="M579" s="39"/>
      <c r="N579" s="38"/>
      <c r="P579" s="42"/>
      <c r="Q579" s="42"/>
      <c r="R579" s="42"/>
      <c r="S579" s="112" t="s">
        <v>79</v>
      </c>
      <c r="T579" s="98">
        <f>SUBTOTAL(9,T578:T578)</f>
        <v>167348000</v>
      </c>
      <c r="U579" s="98">
        <f t="shared" ref="U579:AK579" si="368">SUBTOTAL(9,U578:U578)</f>
        <v>0</v>
      </c>
      <c r="V579" s="98">
        <f t="shared" si="368"/>
        <v>0</v>
      </c>
      <c r="W579" s="98">
        <f t="shared" si="368"/>
        <v>0</v>
      </c>
      <c r="X579" s="98">
        <f t="shared" si="368"/>
        <v>0</v>
      </c>
      <c r="Y579" s="98">
        <f t="shared" si="368"/>
        <v>0</v>
      </c>
      <c r="Z579" s="98">
        <f t="shared" si="368"/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>
        <v>0</v>
      </c>
      <c r="AG579" s="98">
        <v>0</v>
      </c>
      <c r="AH579" s="98">
        <v>0</v>
      </c>
      <c r="AI579" s="98">
        <v>0</v>
      </c>
      <c r="AJ579" s="98">
        <f t="shared" si="368"/>
        <v>0</v>
      </c>
      <c r="AK579" s="98">
        <f t="shared" si="368"/>
        <v>167348000</v>
      </c>
      <c r="AL579" s="45"/>
      <c r="AM579" s="23"/>
    </row>
    <row r="580" spans="1:39" s="82" customFormat="1" ht="24.75" customHeight="1" outlineLevel="1">
      <c r="A580" s="38"/>
      <c r="B580" s="42"/>
      <c r="C580" s="38"/>
      <c r="D580" s="38"/>
      <c r="E580" s="38"/>
      <c r="F580" s="38"/>
      <c r="G580" s="39"/>
      <c r="H580" s="39"/>
      <c r="I580" s="40"/>
      <c r="J580" s="40"/>
      <c r="K580" s="39"/>
      <c r="L580" s="39"/>
      <c r="M580" s="39"/>
      <c r="N580" s="38"/>
      <c r="O580" s="41"/>
      <c r="P580" s="42"/>
      <c r="Q580" s="42"/>
      <c r="R580" s="42"/>
      <c r="S580" s="46"/>
      <c r="T580" s="47"/>
      <c r="U580" s="47"/>
      <c r="V580" s="47"/>
      <c r="W580" s="47"/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  <c r="AH580" s="47"/>
      <c r="AI580" s="47"/>
      <c r="AJ580" s="47"/>
      <c r="AK580" s="47"/>
      <c r="AL580" s="45"/>
      <c r="AM580" s="41"/>
    </row>
    <row r="581" spans="1:39" s="77" customFormat="1" ht="24.75" customHeight="1" outlineLevel="1">
      <c r="A581" s="39"/>
      <c r="B581" s="76"/>
      <c r="C581" s="75"/>
      <c r="D581" s="75"/>
      <c r="E581" s="39"/>
      <c r="F581" s="39"/>
      <c r="G581" s="39"/>
      <c r="H581" s="39"/>
      <c r="I581" s="40"/>
      <c r="J581" s="40"/>
      <c r="K581" s="39"/>
      <c r="L581" s="39"/>
      <c r="M581" s="39"/>
      <c r="N581" s="75"/>
      <c r="P581" s="76"/>
      <c r="Q581" s="42"/>
      <c r="R581" s="42"/>
      <c r="S581" s="78" t="s">
        <v>383</v>
      </c>
      <c r="T581" s="79">
        <f t="shared" ref="T581:Z581" si="369">T569+T575+T579</f>
        <v>4714388990</v>
      </c>
      <c r="U581" s="79">
        <f t="shared" si="369"/>
        <v>1959994133</v>
      </c>
      <c r="V581" s="79">
        <f t="shared" si="369"/>
        <v>1307575876</v>
      </c>
      <c r="W581" s="79">
        <f t="shared" si="369"/>
        <v>688083857</v>
      </c>
      <c r="X581" s="79">
        <f t="shared" si="369"/>
        <v>0</v>
      </c>
      <c r="Y581" s="79">
        <f t="shared" si="369"/>
        <v>0</v>
      </c>
      <c r="Z581" s="79">
        <f t="shared" si="369"/>
        <v>0</v>
      </c>
      <c r="AA581" s="79">
        <v>370822372</v>
      </c>
      <c r="AB581" s="79">
        <v>0</v>
      </c>
      <c r="AC581" s="79">
        <v>75646714</v>
      </c>
      <c r="AD581" s="79">
        <v>60626300</v>
      </c>
      <c r="AE581" s="79">
        <v>29365307</v>
      </c>
      <c r="AF581" s="79">
        <v>53631348</v>
      </c>
      <c r="AG581" s="79">
        <v>13439657</v>
      </c>
      <c r="AH581" s="79">
        <v>84552159</v>
      </c>
      <c r="AI581" s="79">
        <v>0</v>
      </c>
      <c r="AJ581" s="79">
        <f>AJ569+AJ575+AJ579</f>
        <v>619492019</v>
      </c>
      <c r="AK581" s="79">
        <f>AK569+AK575+AK579</f>
        <v>1446818981</v>
      </c>
      <c r="AL581" s="103"/>
      <c r="AM581" s="82"/>
    </row>
    <row r="582" spans="1:39" s="77" customFormat="1" ht="24.75" customHeight="1" outlineLevel="1">
      <c r="A582" s="39"/>
      <c r="B582" s="76"/>
      <c r="C582" s="75"/>
      <c r="D582" s="75"/>
      <c r="E582" s="39"/>
      <c r="F582" s="39"/>
      <c r="G582" s="39"/>
      <c r="H582" s="39"/>
      <c r="I582" s="40"/>
      <c r="J582" s="40"/>
      <c r="K582" s="39"/>
      <c r="L582" s="39"/>
      <c r="M582" s="39"/>
      <c r="N582" s="75"/>
      <c r="P582" s="76"/>
      <c r="Q582" s="42"/>
      <c r="R582" s="42"/>
      <c r="S582" s="83"/>
      <c r="T582" s="84"/>
      <c r="U582" s="84"/>
      <c r="V582" s="84"/>
      <c r="W582" s="84"/>
      <c r="X582" s="84"/>
      <c r="Y582" s="84"/>
      <c r="Z582" s="84"/>
      <c r="AA582" s="84"/>
      <c r="AB582" s="84"/>
      <c r="AC582" s="84"/>
      <c r="AD582" s="84"/>
      <c r="AE582" s="84"/>
      <c r="AF582" s="84"/>
      <c r="AG582" s="84"/>
      <c r="AH582" s="84"/>
      <c r="AI582" s="84"/>
      <c r="AJ582" s="84"/>
      <c r="AK582" s="84"/>
      <c r="AL582" s="103"/>
    </row>
    <row r="583" spans="1:39" s="23" customFormat="1" ht="25.5" customHeight="1" outlineLevel="1">
      <c r="A583" s="39"/>
      <c r="B583" s="40"/>
      <c r="C583" s="39"/>
      <c r="D583" s="39"/>
      <c r="E583" s="39"/>
      <c r="F583" s="39"/>
      <c r="G583" s="39"/>
      <c r="H583" s="39"/>
      <c r="I583" s="40"/>
      <c r="J583" s="40"/>
      <c r="K583" s="39"/>
      <c r="L583" s="39"/>
      <c r="M583" s="39"/>
      <c r="N583" s="39"/>
      <c r="O583" s="86"/>
      <c r="P583" s="40"/>
      <c r="Q583" s="42"/>
      <c r="R583" s="42"/>
      <c r="S583" s="87" t="s">
        <v>384</v>
      </c>
      <c r="T583" s="88"/>
      <c r="U583" s="88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89"/>
      <c r="AM583" s="77"/>
    </row>
    <row r="584" spans="1:39" s="23" customFormat="1" ht="25.5" customHeight="1" outlineLevel="1">
      <c r="A584" s="38"/>
      <c r="B584" s="42"/>
      <c r="C584" s="38"/>
      <c r="D584" s="38"/>
      <c r="E584" s="38"/>
      <c r="F584" s="38"/>
      <c r="G584" s="39"/>
      <c r="H584" s="39"/>
      <c r="I584" s="40"/>
      <c r="J584" s="40"/>
      <c r="K584" s="39"/>
      <c r="L584" s="39"/>
      <c r="M584" s="39"/>
      <c r="N584" s="38"/>
      <c r="O584" s="41"/>
      <c r="P584" s="42"/>
      <c r="Q584" s="42"/>
      <c r="R584" s="42"/>
      <c r="S584" s="22" t="s">
        <v>32</v>
      </c>
      <c r="T584" s="49"/>
      <c r="U584" s="49"/>
      <c r="V584" s="50"/>
      <c r="W584" s="50"/>
      <c r="X584" s="50"/>
      <c r="Y584" s="50"/>
      <c r="Z584" s="50"/>
      <c r="AA584" s="51"/>
      <c r="AB584" s="51"/>
      <c r="AC584" s="51"/>
      <c r="AD584" s="51"/>
      <c r="AE584" s="51"/>
      <c r="AF584" s="51"/>
      <c r="AG584" s="51"/>
      <c r="AH584" s="51"/>
      <c r="AI584" s="51"/>
      <c r="AJ584" s="50"/>
      <c r="AK584" s="50"/>
      <c r="AL584" s="45"/>
    </row>
    <row r="585" spans="1:39" s="23" customFormat="1" ht="25.5" customHeight="1" outlineLevel="1">
      <c r="A585" s="24" t="s">
        <v>130</v>
      </c>
      <c r="B585" s="653">
        <v>40013068</v>
      </c>
      <c r="C585" s="24">
        <v>31</v>
      </c>
      <c r="D585" s="24">
        <v>2</v>
      </c>
      <c r="E585" s="24" t="s">
        <v>33</v>
      </c>
      <c r="F585" s="24" t="s">
        <v>34</v>
      </c>
      <c r="G585" s="24" t="s">
        <v>83</v>
      </c>
      <c r="H585" s="25" t="s">
        <v>49</v>
      </c>
      <c r="I585" s="26" t="s">
        <v>84</v>
      </c>
      <c r="J585" s="26" t="s">
        <v>84</v>
      </c>
      <c r="K585" s="24" t="s">
        <v>292</v>
      </c>
      <c r="L585" s="24" t="s">
        <v>385</v>
      </c>
      <c r="M585" s="27">
        <v>28</v>
      </c>
      <c r="N585" s="24" t="s">
        <v>46</v>
      </c>
      <c r="O585" s="28" t="s">
        <v>40</v>
      </c>
      <c r="P585" s="26">
        <v>40013068</v>
      </c>
      <c r="Q585" s="26" t="s">
        <v>721</v>
      </c>
      <c r="R585" s="26"/>
      <c r="S585" s="28" t="s">
        <v>386</v>
      </c>
      <c r="T585" s="29">
        <v>829058000</v>
      </c>
      <c r="U585" s="33">
        <v>730000</v>
      </c>
      <c r="V585" s="33">
        <v>35000000</v>
      </c>
      <c r="W585" s="725">
        <f t="shared" si="340"/>
        <v>0</v>
      </c>
      <c r="X585" s="32"/>
      <c r="Y585" s="31"/>
      <c r="Z585" s="31"/>
      <c r="AA585" s="31">
        <v>0</v>
      </c>
      <c r="AB585" s="31">
        <v>0</v>
      </c>
      <c r="AC585" s="31"/>
      <c r="AD585" s="31">
        <v>0</v>
      </c>
      <c r="AE585" s="31">
        <v>0</v>
      </c>
      <c r="AF585" s="31">
        <v>0</v>
      </c>
      <c r="AG585" s="31">
        <v>0</v>
      </c>
      <c r="AH585" s="31">
        <v>0</v>
      </c>
      <c r="AI585" s="31">
        <v>0</v>
      </c>
      <c r="AJ585" s="33">
        <f t="shared" si="341"/>
        <v>35000000</v>
      </c>
      <c r="AK585" s="33">
        <f>+T585-U585-W585-AJ585</f>
        <v>793328000</v>
      </c>
      <c r="AL585" s="34" t="s">
        <v>43</v>
      </c>
      <c r="AM585" s="35" t="s">
        <v>63</v>
      </c>
    </row>
    <row r="586" spans="1:39" s="23" customFormat="1" ht="25.5" customHeight="1" outlineLevel="1">
      <c r="A586" s="614"/>
      <c r="B586" s="616">
        <v>40008054</v>
      </c>
      <c r="C586" s="614">
        <v>31</v>
      </c>
      <c r="D586" s="614">
        <v>2</v>
      </c>
      <c r="E586" s="614" t="s">
        <v>33</v>
      </c>
      <c r="F586" s="614" t="s">
        <v>60</v>
      </c>
      <c r="G586" s="614" t="s">
        <v>35</v>
      </c>
      <c r="H586" s="615" t="s">
        <v>49</v>
      </c>
      <c r="I586" s="616" t="s">
        <v>64</v>
      </c>
      <c r="J586" s="26" t="s">
        <v>931</v>
      </c>
      <c r="K586" s="614" t="s">
        <v>292</v>
      </c>
      <c r="L586" s="614" t="s">
        <v>385</v>
      </c>
      <c r="M586" s="628">
        <v>28</v>
      </c>
      <c r="N586" s="614" t="s">
        <v>46</v>
      </c>
      <c r="O586" s="618" t="s">
        <v>40</v>
      </c>
      <c r="P586" s="616">
        <v>40008054</v>
      </c>
      <c r="Q586" s="616" t="s">
        <v>721</v>
      </c>
      <c r="R586" s="616"/>
      <c r="S586" s="618" t="s">
        <v>387</v>
      </c>
      <c r="T586" s="619">
        <v>367393000</v>
      </c>
      <c r="U586" s="209">
        <v>0</v>
      </c>
      <c r="V586" s="209">
        <f>+W586</f>
        <v>147391383</v>
      </c>
      <c r="W586" s="725">
        <f>+SUM(X586:AI586)</f>
        <v>147391383</v>
      </c>
      <c r="X586" s="620"/>
      <c r="Y586" s="209"/>
      <c r="Z586" s="209"/>
      <c r="AA586" s="31">
        <v>0</v>
      </c>
      <c r="AB586" s="31">
        <v>42389436</v>
      </c>
      <c r="AC586" s="31">
        <v>61072238</v>
      </c>
      <c r="AD586" s="31">
        <v>0</v>
      </c>
      <c r="AE586" s="209">
        <v>0</v>
      </c>
      <c r="AF586" s="209">
        <v>43929709</v>
      </c>
      <c r="AG586" s="209">
        <v>0</v>
      </c>
      <c r="AH586" s="209">
        <v>0</v>
      </c>
      <c r="AI586" s="209">
        <v>0</v>
      </c>
      <c r="AJ586" s="209">
        <f>+V586-W586</f>
        <v>0</v>
      </c>
      <c r="AK586" s="209">
        <f>+T586-U586-W586-AJ586</f>
        <v>220001617</v>
      </c>
      <c r="AL586" s="621" t="s">
        <v>48</v>
      </c>
      <c r="AM586" s="35" t="s">
        <v>418</v>
      </c>
    </row>
    <row r="587" spans="1:39" s="23" customFormat="1" ht="25.5" customHeight="1" outlineLevel="1">
      <c r="A587" s="614"/>
      <c r="B587" s="616" t="s">
        <v>76</v>
      </c>
      <c r="C587" s="614">
        <v>33</v>
      </c>
      <c r="D587" s="614"/>
      <c r="E587" s="614" t="s">
        <v>76</v>
      </c>
      <c r="F587" s="614" t="s">
        <v>69</v>
      </c>
      <c r="G587" s="614" t="s">
        <v>35</v>
      </c>
      <c r="H587" s="615" t="s">
        <v>49</v>
      </c>
      <c r="I587" s="616" t="s">
        <v>61</v>
      </c>
      <c r="J587" s="616"/>
      <c r="K587" s="614" t="s">
        <v>292</v>
      </c>
      <c r="L587" s="614" t="s">
        <v>385</v>
      </c>
      <c r="M587" s="628">
        <v>28</v>
      </c>
      <c r="N587" s="614" t="s">
        <v>76</v>
      </c>
      <c r="O587" s="618" t="s">
        <v>40</v>
      </c>
      <c r="P587" s="616" t="s">
        <v>76</v>
      </c>
      <c r="Q587" s="616"/>
      <c r="R587" s="616"/>
      <c r="S587" s="618" t="s">
        <v>77</v>
      </c>
      <c r="T587" s="740">
        <f>+V587</f>
        <v>200000000</v>
      </c>
      <c r="U587" s="209">
        <v>0</v>
      </c>
      <c r="V587" s="210">
        <v>200000000</v>
      </c>
      <c r="W587" s="725">
        <f>+SUM(X587:AI587)</f>
        <v>184315700</v>
      </c>
      <c r="X587" s="620"/>
      <c r="Y587" s="209"/>
      <c r="Z587" s="209"/>
      <c r="AA587" s="31">
        <v>26644065</v>
      </c>
      <c r="AB587" s="209">
        <v>20923920</v>
      </c>
      <c r="AC587" s="31"/>
      <c r="AD587" s="209">
        <v>27356957</v>
      </c>
      <c r="AE587" s="209">
        <v>0</v>
      </c>
      <c r="AF587" s="209">
        <v>78524763</v>
      </c>
      <c r="AG587" s="209">
        <v>21285316</v>
      </c>
      <c r="AH587" s="209">
        <v>2505694</v>
      </c>
      <c r="AI587" s="209">
        <v>7074985</v>
      </c>
      <c r="AJ587" s="209">
        <f>+V587-W587</f>
        <v>15684300</v>
      </c>
      <c r="AK587" s="209">
        <f>+T587-U587-W587-AJ587</f>
        <v>0</v>
      </c>
      <c r="AL587" s="621" t="s">
        <v>78</v>
      </c>
      <c r="AM587" s="35" t="s">
        <v>418</v>
      </c>
    </row>
    <row r="588" spans="1:39" s="41" customFormat="1" ht="25.5" customHeight="1" outlineLevel="1">
      <c r="A588" s="38"/>
      <c r="B588" s="42"/>
      <c r="C588" s="38"/>
      <c r="D588" s="38"/>
      <c r="E588" s="38"/>
      <c r="F588" s="38"/>
      <c r="G588" s="39"/>
      <c r="H588" s="39"/>
      <c r="I588" s="40"/>
      <c r="J588" s="40"/>
      <c r="K588" s="39"/>
      <c r="L588" s="39"/>
      <c r="M588" s="39"/>
      <c r="N588" s="38"/>
      <c r="P588" s="42"/>
      <c r="Q588" s="42"/>
      <c r="R588" s="42"/>
      <c r="S588" s="110" t="s">
        <v>58</v>
      </c>
      <c r="T588" s="111">
        <f>SUBTOTAL(9,T585:T587)</f>
        <v>1396451000</v>
      </c>
      <c r="U588" s="111">
        <f t="shared" ref="U588:W588" si="370">SUBTOTAL(9,U585:U587)</f>
        <v>730000</v>
      </c>
      <c r="V588" s="111">
        <f t="shared" si="370"/>
        <v>382391383</v>
      </c>
      <c r="W588" s="111">
        <f t="shared" si="370"/>
        <v>331707083</v>
      </c>
      <c r="X588" s="111">
        <f t="shared" ref="X588" si="371">SUBTOTAL(9,X585:X587)</f>
        <v>0</v>
      </c>
      <c r="Y588" s="111">
        <f t="shared" ref="Y588" si="372">SUBTOTAL(9,Y585:Y587)</f>
        <v>0</v>
      </c>
      <c r="Z588" s="111">
        <f t="shared" ref="Z588" si="373">SUBTOTAL(9,Z585:Z587)</f>
        <v>0</v>
      </c>
      <c r="AA588" s="111">
        <v>26644065</v>
      </c>
      <c r="AB588" s="111">
        <v>63313356</v>
      </c>
      <c r="AC588" s="111">
        <v>61072238</v>
      </c>
      <c r="AD588" s="111">
        <v>27356957</v>
      </c>
      <c r="AE588" s="111">
        <v>0</v>
      </c>
      <c r="AF588" s="111">
        <v>122454472</v>
      </c>
      <c r="AG588" s="111">
        <v>21285316</v>
      </c>
      <c r="AH588" s="111">
        <v>2505694</v>
      </c>
      <c r="AI588" s="111">
        <v>7074985</v>
      </c>
      <c r="AJ588" s="111">
        <f t="shared" ref="AJ588" si="374">SUBTOTAL(9,AJ585:AJ587)</f>
        <v>50684300</v>
      </c>
      <c r="AK588" s="111">
        <f t="shared" ref="AK588" si="375">SUBTOTAL(9,AK585:AK587)</f>
        <v>1013329617</v>
      </c>
      <c r="AL588" s="45"/>
    </row>
    <row r="589" spans="1:39" s="23" customFormat="1" ht="25.5" customHeight="1" outlineLevel="1">
      <c r="A589" s="38"/>
      <c r="B589" s="42"/>
      <c r="C589" s="38"/>
      <c r="D589" s="38"/>
      <c r="E589" s="38"/>
      <c r="F589" s="38"/>
      <c r="G589" s="39"/>
      <c r="H589" s="39"/>
      <c r="I589" s="40"/>
      <c r="J589" s="40"/>
      <c r="K589" s="39"/>
      <c r="L589" s="39"/>
      <c r="M589" s="39"/>
      <c r="N589" s="38"/>
      <c r="O589" s="41"/>
      <c r="P589" s="42"/>
      <c r="Q589" s="42"/>
      <c r="R589" s="42"/>
      <c r="S589" s="46"/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7"/>
      <c r="AI589" s="47"/>
      <c r="AJ589" s="47"/>
      <c r="AK589" s="47"/>
      <c r="AL589" s="45"/>
      <c r="AM589" s="41"/>
    </row>
    <row r="590" spans="1:39" s="23" customFormat="1" ht="25.5" customHeight="1" outlineLevel="1">
      <c r="A590" s="38"/>
      <c r="B590" s="42"/>
      <c r="C590" s="38"/>
      <c r="D590" s="38"/>
      <c r="E590" s="38"/>
      <c r="F590" s="38"/>
      <c r="G590" s="39"/>
      <c r="H590" s="39"/>
      <c r="I590" s="40"/>
      <c r="J590" s="40"/>
      <c r="K590" s="39"/>
      <c r="L590" s="39"/>
      <c r="M590" s="39"/>
      <c r="N590" s="38"/>
      <c r="O590" s="41"/>
      <c r="P590" s="42"/>
      <c r="Q590" s="42"/>
      <c r="R590" s="42"/>
      <c r="S590" s="22" t="s">
        <v>68</v>
      </c>
      <c r="T590" s="47"/>
      <c r="U590" s="47"/>
      <c r="V590" s="47"/>
      <c r="W590" s="47"/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  <c r="AH590" s="47"/>
      <c r="AI590" s="47"/>
      <c r="AJ590" s="47"/>
      <c r="AK590" s="47"/>
      <c r="AL590" s="45"/>
      <c r="AM590" s="41"/>
    </row>
    <row r="591" spans="1:39" s="41" customFormat="1" ht="25.5" customHeight="1" outlineLevel="1">
      <c r="A591" s="62"/>
      <c r="B591" s="653">
        <v>40015676</v>
      </c>
      <c r="C591" s="62">
        <v>29</v>
      </c>
      <c r="D591" s="62">
        <v>3</v>
      </c>
      <c r="E591" s="62" t="s">
        <v>33</v>
      </c>
      <c r="F591" s="62" t="s">
        <v>69</v>
      </c>
      <c r="G591" s="62" t="s">
        <v>83</v>
      </c>
      <c r="H591" s="63" t="s">
        <v>49</v>
      </c>
      <c r="I591" s="64" t="s">
        <v>37</v>
      </c>
      <c r="J591" s="64"/>
      <c r="K591" s="62" t="s">
        <v>292</v>
      </c>
      <c r="L591" s="62" t="s">
        <v>385</v>
      </c>
      <c r="M591" s="65">
        <v>28</v>
      </c>
      <c r="N591" s="62" t="s">
        <v>46</v>
      </c>
      <c r="O591" s="66" t="s">
        <v>40</v>
      </c>
      <c r="P591" s="64">
        <v>40007527</v>
      </c>
      <c r="Q591" s="64"/>
      <c r="R591" s="64"/>
      <c r="S591" s="66" t="s">
        <v>890</v>
      </c>
      <c r="T591" s="67">
        <v>162546000</v>
      </c>
      <c r="U591" s="68">
        <v>139216000</v>
      </c>
      <c r="V591" s="836">
        <v>0</v>
      </c>
      <c r="W591" s="728">
        <f t="shared" ref="W591" si="376">+SUM(X591:AI591)</f>
        <v>0</v>
      </c>
      <c r="X591" s="104"/>
      <c r="Y591" s="105"/>
      <c r="Z591" s="105"/>
      <c r="AA591" s="31">
        <v>0</v>
      </c>
      <c r="AB591" s="31">
        <v>0</v>
      </c>
      <c r="AC591" s="31"/>
      <c r="AD591" s="31">
        <v>0</v>
      </c>
      <c r="AE591" s="31">
        <v>0</v>
      </c>
      <c r="AF591" s="31">
        <v>0</v>
      </c>
      <c r="AG591" s="31">
        <v>0</v>
      </c>
      <c r="AH591" s="31">
        <v>0</v>
      </c>
      <c r="AI591" s="31">
        <v>0</v>
      </c>
      <c r="AJ591" s="68">
        <f t="shared" ref="AJ591" si="377">+V591-W591</f>
        <v>0</v>
      </c>
      <c r="AK591" s="68">
        <f>+T591-U591-W591-AJ591</f>
        <v>23330000</v>
      </c>
      <c r="AL591" s="69" t="s">
        <v>43</v>
      </c>
      <c r="AM591" s="35" t="s">
        <v>102</v>
      </c>
    </row>
    <row r="592" spans="1:39" s="41" customFormat="1" ht="25.5" customHeight="1" outlineLevel="1">
      <c r="A592" s="62"/>
      <c r="B592" s="653">
        <v>40015676</v>
      </c>
      <c r="C592" s="62">
        <v>31</v>
      </c>
      <c r="D592" s="62">
        <v>2</v>
      </c>
      <c r="E592" s="62" t="s">
        <v>33</v>
      </c>
      <c r="F592" s="62" t="s">
        <v>69</v>
      </c>
      <c r="G592" s="62" t="s">
        <v>83</v>
      </c>
      <c r="H592" s="63" t="s">
        <v>49</v>
      </c>
      <c r="I592" s="64" t="s">
        <v>37</v>
      </c>
      <c r="J592" s="26" t="s">
        <v>37</v>
      </c>
      <c r="K592" s="62" t="s">
        <v>292</v>
      </c>
      <c r="L592" s="62" t="s">
        <v>385</v>
      </c>
      <c r="M592" s="65">
        <v>28</v>
      </c>
      <c r="N592" s="62" t="s">
        <v>201</v>
      </c>
      <c r="O592" s="66" t="s">
        <v>40</v>
      </c>
      <c r="P592" s="64">
        <v>40015676</v>
      </c>
      <c r="Q592" s="64"/>
      <c r="R592" s="64"/>
      <c r="S592" s="66" t="s">
        <v>388</v>
      </c>
      <c r="T592" s="67">
        <v>155000000</v>
      </c>
      <c r="U592" s="68">
        <v>0</v>
      </c>
      <c r="V592" s="68">
        <v>100000000</v>
      </c>
      <c r="W592" s="728">
        <f t="shared" si="340"/>
        <v>0</v>
      </c>
      <c r="X592" s="104"/>
      <c r="Y592" s="105"/>
      <c r="Z592" s="105"/>
      <c r="AA592" s="31">
        <v>0</v>
      </c>
      <c r="AB592" s="31">
        <v>0</v>
      </c>
      <c r="AC592" s="31"/>
      <c r="AD592" s="31">
        <v>0</v>
      </c>
      <c r="AE592" s="31">
        <v>0</v>
      </c>
      <c r="AF592" s="31">
        <v>0</v>
      </c>
      <c r="AG592" s="31">
        <v>0</v>
      </c>
      <c r="AH592" s="31">
        <v>0</v>
      </c>
      <c r="AI592" s="31">
        <v>0</v>
      </c>
      <c r="AJ592" s="68">
        <f t="shared" si="341"/>
        <v>100000000</v>
      </c>
      <c r="AK592" s="68">
        <f>+T592-U592-W592-AJ592</f>
        <v>55000000</v>
      </c>
      <c r="AL592" s="69" t="s">
        <v>43</v>
      </c>
      <c r="AM592" s="35" t="s">
        <v>102</v>
      </c>
    </row>
    <row r="593" spans="1:39" s="41" customFormat="1" ht="25.5" customHeight="1" outlineLevel="1">
      <c r="A593" s="38"/>
      <c r="B593" s="42"/>
      <c r="C593" s="38"/>
      <c r="D593" s="38"/>
      <c r="E593" s="38"/>
      <c r="F593" s="38"/>
      <c r="G593" s="39"/>
      <c r="H593" s="39"/>
      <c r="I593" s="40"/>
      <c r="J593" s="40"/>
      <c r="K593" s="39"/>
      <c r="L593" s="39"/>
      <c r="M593" s="39"/>
      <c r="N593" s="38"/>
      <c r="P593" s="42"/>
      <c r="Q593" s="42"/>
      <c r="R593" s="42"/>
      <c r="S593" s="112" t="s">
        <v>79</v>
      </c>
      <c r="T593" s="98">
        <f>SUBTOTAL(9,T591:T592)</f>
        <v>317546000</v>
      </c>
      <c r="U593" s="98">
        <f t="shared" ref="U593:AK593" si="378">SUBTOTAL(9,U591:U592)</f>
        <v>139216000</v>
      </c>
      <c r="V593" s="98">
        <f t="shared" si="378"/>
        <v>100000000</v>
      </c>
      <c r="W593" s="98">
        <f t="shared" si="378"/>
        <v>0</v>
      </c>
      <c r="X593" s="98">
        <f t="shared" si="378"/>
        <v>0</v>
      </c>
      <c r="Y593" s="98">
        <f t="shared" si="378"/>
        <v>0</v>
      </c>
      <c r="Z593" s="98">
        <f t="shared" si="378"/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>
        <v>0</v>
      </c>
      <c r="AG593" s="98">
        <v>0</v>
      </c>
      <c r="AH593" s="98">
        <v>0</v>
      </c>
      <c r="AI593" s="98">
        <v>0</v>
      </c>
      <c r="AJ593" s="98">
        <f t="shared" si="378"/>
        <v>100000000</v>
      </c>
      <c r="AK593" s="98">
        <f t="shared" si="378"/>
        <v>78330000</v>
      </c>
      <c r="AL593" s="45"/>
      <c r="AM593" s="23"/>
    </row>
    <row r="594" spans="1:39" s="82" customFormat="1" ht="24.75" customHeight="1" outlineLevel="1">
      <c r="A594" s="38"/>
      <c r="B594" s="42"/>
      <c r="C594" s="38"/>
      <c r="D594" s="38"/>
      <c r="E594" s="38"/>
      <c r="F594" s="38"/>
      <c r="G594" s="39"/>
      <c r="H594" s="39"/>
      <c r="I594" s="40"/>
      <c r="J594" s="40"/>
      <c r="K594" s="39"/>
      <c r="L594" s="39"/>
      <c r="M594" s="39"/>
      <c r="N594" s="38"/>
      <c r="O594" s="41"/>
      <c r="P594" s="42"/>
      <c r="Q594" s="42"/>
      <c r="R594" s="42"/>
      <c r="S594" s="46"/>
      <c r="T594" s="47"/>
      <c r="U594" s="47"/>
      <c r="V594" s="47"/>
      <c r="W594" s="47"/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  <c r="AH594" s="47"/>
      <c r="AI594" s="47"/>
      <c r="AJ594" s="47"/>
      <c r="AK594" s="47"/>
      <c r="AL594" s="45"/>
      <c r="AM594" s="41"/>
    </row>
    <row r="595" spans="1:39" s="77" customFormat="1" ht="24.75" customHeight="1" outlineLevel="1">
      <c r="A595" s="39"/>
      <c r="B595" s="76"/>
      <c r="C595" s="75"/>
      <c r="D595" s="75"/>
      <c r="E595" s="39"/>
      <c r="F595" s="39"/>
      <c r="G595" s="39"/>
      <c r="H595" s="39"/>
      <c r="I595" s="40"/>
      <c r="J595" s="40"/>
      <c r="K595" s="39"/>
      <c r="L595" s="39"/>
      <c r="M595" s="39"/>
      <c r="N595" s="75"/>
      <c r="P595" s="76"/>
      <c r="Q595" s="42"/>
      <c r="R595" s="42"/>
      <c r="S595" s="78" t="s">
        <v>389</v>
      </c>
      <c r="T595" s="79">
        <f>T588+T593</f>
        <v>1713997000</v>
      </c>
      <c r="U595" s="79">
        <f t="shared" ref="U595:W595" si="379">U588+U593</f>
        <v>139946000</v>
      </c>
      <c r="V595" s="79">
        <f t="shared" si="379"/>
        <v>482391383</v>
      </c>
      <c r="W595" s="79">
        <f t="shared" si="379"/>
        <v>331707083</v>
      </c>
      <c r="X595" s="79">
        <f t="shared" ref="X595:Z595" si="380">X588+X593</f>
        <v>0</v>
      </c>
      <c r="Y595" s="79">
        <f t="shared" si="380"/>
        <v>0</v>
      </c>
      <c r="Z595" s="79">
        <f t="shared" si="380"/>
        <v>0</v>
      </c>
      <c r="AA595" s="79">
        <v>26644065</v>
      </c>
      <c r="AB595" s="79">
        <v>63313356</v>
      </c>
      <c r="AC595" s="79">
        <v>61072238</v>
      </c>
      <c r="AD595" s="79">
        <v>27356957</v>
      </c>
      <c r="AE595" s="79">
        <v>0</v>
      </c>
      <c r="AF595" s="79">
        <v>122454472</v>
      </c>
      <c r="AG595" s="79">
        <v>21285316</v>
      </c>
      <c r="AH595" s="79">
        <v>2505694</v>
      </c>
      <c r="AI595" s="79">
        <v>7074985</v>
      </c>
      <c r="AJ595" s="79">
        <f>AJ588+AJ593</f>
        <v>150684300</v>
      </c>
      <c r="AK595" s="79">
        <f>AK588+AK593</f>
        <v>1091659617</v>
      </c>
      <c r="AL595" s="103"/>
      <c r="AM595" s="82"/>
    </row>
    <row r="596" spans="1:39" s="77" customFormat="1" ht="24.75" customHeight="1" outlineLevel="1">
      <c r="A596" s="39"/>
      <c r="B596" s="76"/>
      <c r="C596" s="75"/>
      <c r="D596" s="75"/>
      <c r="E596" s="39"/>
      <c r="F596" s="39"/>
      <c r="G596" s="39"/>
      <c r="H596" s="39"/>
      <c r="I596" s="40"/>
      <c r="J596" s="40"/>
      <c r="K596" s="39"/>
      <c r="L596" s="39"/>
      <c r="M596" s="39"/>
      <c r="N596" s="75"/>
      <c r="P596" s="76"/>
      <c r="Q596" s="42"/>
      <c r="R596" s="42"/>
      <c r="S596" s="493"/>
      <c r="T596" s="84"/>
      <c r="U596" s="84"/>
      <c r="V596" s="84"/>
      <c r="W596" s="84"/>
      <c r="X596" s="84"/>
      <c r="Y596" s="84"/>
      <c r="Z596" s="84"/>
      <c r="AA596" s="84"/>
      <c r="AB596" s="84"/>
      <c r="AC596" s="84"/>
      <c r="AD596" s="84"/>
      <c r="AE596" s="84"/>
      <c r="AF596" s="84"/>
      <c r="AG596" s="84"/>
      <c r="AH596" s="84"/>
      <c r="AI596" s="84"/>
      <c r="AJ596" s="84"/>
      <c r="AK596" s="84"/>
      <c r="AL596" s="103"/>
      <c r="AM596" s="82"/>
    </row>
    <row r="597" spans="1:39" s="23" customFormat="1" ht="25.5" customHeight="1" outlineLevel="1">
      <c r="A597" s="39"/>
      <c r="B597" s="40"/>
      <c r="C597" s="39"/>
      <c r="D597" s="39"/>
      <c r="E597" s="39"/>
      <c r="F597" s="39"/>
      <c r="G597" s="39"/>
      <c r="H597" s="39"/>
      <c r="I597" s="40"/>
      <c r="J597" s="40"/>
      <c r="K597" s="39"/>
      <c r="L597" s="39"/>
      <c r="M597" s="39"/>
      <c r="N597" s="39"/>
      <c r="O597" s="86"/>
      <c r="P597" s="40"/>
      <c r="Q597" s="42"/>
      <c r="R597" s="42"/>
      <c r="S597" s="148" t="s">
        <v>146</v>
      </c>
      <c r="T597" s="88"/>
      <c r="U597" s="88"/>
      <c r="V597" s="51"/>
      <c r="W597" s="51"/>
      <c r="X597" s="51"/>
      <c r="Y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89"/>
      <c r="AM597" s="77"/>
    </row>
    <row r="598" spans="1:39" s="36" customFormat="1" ht="25.5" customHeight="1" outlineLevel="2">
      <c r="A598" s="38"/>
      <c r="B598" s="42"/>
      <c r="C598" s="38"/>
      <c r="D598" s="38"/>
      <c r="E598" s="38"/>
      <c r="F598" s="38"/>
      <c r="G598" s="39"/>
      <c r="H598" s="39"/>
      <c r="I598" s="40"/>
      <c r="J598" s="40"/>
      <c r="K598" s="39"/>
      <c r="L598" s="39"/>
      <c r="M598" s="39"/>
      <c r="N598" s="38"/>
      <c r="O598" s="41"/>
      <c r="P598" s="42"/>
      <c r="Q598" s="42"/>
      <c r="R598" s="42"/>
      <c r="S598" s="22" t="s">
        <v>32</v>
      </c>
      <c r="T598" s="49"/>
      <c r="U598" s="49"/>
      <c r="V598" s="50"/>
      <c r="W598" s="50"/>
      <c r="X598" s="50"/>
      <c r="Y598" s="50"/>
      <c r="Z598" s="50"/>
      <c r="AA598" s="51"/>
      <c r="AB598" s="51"/>
      <c r="AC598" s="51"/>
      <c r="AD598" s="51"/>
      <c r="AE598" s="51"/>
      <c r="AF598" s="51"/>
      <c r="AG598" s="51"/>
      <c r="AH598" s="51"/>
      <c r="AI598" s="51"/>
      <c r="AJ598" s="50"/>
      <c r="AK598" s="50"/>
      <c r="AL598" s="45"/>
      <c r="AM598" s="23"/>
    </row>
    <row r="599" spans="1:39" s="36" customFormat="1" ht="25.5" customHeight="1" outlineLevel="2">
      <c r="A599" s="24"/>
      <c r="B599" s="653">
        <v>30381175</v>
      </c>
      <c r="C599" s="24">
        <v>31</v>
      </c>
      <c r="D599" s="24">
        <v>2</v>
      </c>
      <c r="E599" s="24" t="s">
        <v>33</v>
      </c>
      <c r="F599" s="24" t="s">
        <v>34</v>
      </c>
      <c r="G599" s="24" t="s">
        <v>83</v>
      </c>
      <c r="H599" s="25" t="s">
        <v>49</v>
      </c>
      <c r="I599" s="26" t="s">
        <v>53</v>
      </c>
      <c r="J599" s="26" t="s">
        <v>930</v>
      </c>
      <c r="K599" s="24" t="s">
        <v>292</v>
      </c>
      <c r="L599" s="24" t="s">
        <v>390</v>
      </c>
      <c r="M599" s="27">
        <v>29</v>
      </c>
      <c r="N599" s="24" t="s">
        <v>46</v>
      </c>
      <c r="O599" s="28" t="s">
        <v>40</v>
      </c>
      <c r="P599" s="26">
        <v>30381175</v>
      </c>
      <c r="Q599" s="26" t="s">
        <v>722</v>
      </c>
      <c r="R599" s="26"/>
      <c r="S599" s="28" t="s">
        <v>391</v>
      </c>
      <c r="T599" s="29">
        <v>1528367000</v>
      </c>
      <c r="U599" s="33">
        <v>527224353</v>
      </c>
      <c r="V599" s="33">
        <f>+W599</f>
        <v>14847608</v>
      </c>
      <c r="W599" s="725">
        <f t="shared" ref="W599:W654" si="381">+SUM(X599:AI599)</f>
        <v>14847608</v>
      </c>
      <c r="X599" s="32"/>
      <c r="Y599" s="31"/>
      <c r="Z599" s="31"/>
      <c r="AA599" s="31">
        <v>0</v>
      </c>
      <c r="AB599" s="31">
        <v>0</v>
      </c>
      <c r="AC599" s="31"/>
      <c r="AD599" s="31">
        <v>0</v>
      </c>
      <c r="AE599" s="31">
        <v>0</v>
      </c>
      <c r="AF599" s="31">
        <v>943413</v>
      </c>
      <c r="AG599" s="31">
        <v>943417</v>
      </c>
      <c r="AH599" s="31">
        <v>0</v>
      </c>
      <c r="AI599" s="31">
        <v>12960778</v>
      </c>
      <c r="AJ599" s="33">
        <f t="shared" ref="AJ599:AJ654" si="382">+V599-W599</f>
        <v>0</v>
      </c>
      <c r="AK599" s="33">
        <f>+T599-U599-W599-AJ599</f>
        <v>986295039</v>
      </c>
      <c r="AL599" s="34" t="s">
        <v>43</v>
      </c>
      <c r="AM599" s="35" t="s">
        <v>82</v>
      </c>
    </row>
    <row r="600" spans="1:39" s="36" customFormat="1" ht="25.5" customHeight="1" outlineLevel="2">
      <c r="A600" s="24" t="s">
        <v>130</v>
      </c>
      <c r="B600" s="653">
        <v>30083335</v>
      </c>
      <c r="C600" s="24">
        <v>31</v>
      </c>
      <c r="D600" s="24">
        <v>2</v>
      </c>
      <c r="E600" s="24" t="s">
        <v>33</v>
      </c>
      <c r="F600" s="24" t="s">
        <v>34</v>
      </c>
      <c r="G600" s="24" t="s">
        <v>83</v>
      </c>
      <c r="H600" s="25" t="s">
        <v>49</v>
      </c>
      <c r="I600" s="26" t="s">
        <v>84</v>
      </c>
      <c r="J600" s="26" t="s">
        <v>84</v>
      </c>
      <c r="K600" s="24" t="s">
        <v>292</v>
      </c>
      <c r="L600" s="24" t="s">
        <v>390</v>
      </c>
      <c r="M600" s="27">
        <v>29</v>
      </c>
      <c r="N600" s="24" t="s">
        <v>46</v>
      </c>
      <c r="O600" s="28" t="s">
        <v>40</v>
      </c>
      <c r="P600" s="26">
        <v>30083335</v>
      </c>
      <c r="Q600" s="26" t="s">
        <v>721</v>
      </c>
      <c r="R600" s="26"/>
      <c r="S600" s="28" t="s">
        <v>392</v>
      </c>
      <c r="T600" s="29">
        <v>2016128000</v>
      </c>
      <c r="U600" s="33">
        <v>82700000</v>
      </c>
      <c r="V600" s="33">
        <f>600347000+376124555+776119286-150000000</f>
        <v>1602590841</v>
      </c>
      <c r="W600" s="725">
        <f t="shared" si="381"/>
        <v>0</v>
      </c>
      <c r="X600" s="32"/>
      <c r="Y600" s="31"/>
      <c r="Z600" s="31"/>
      <c r="AA600" s="31">
        <v>0</v>
      </c>
      <c r="AB600" s="31">
        <v>0</v>
      </c>
      <c r="AC600" s="31"/>
      <c r="AD600" s="31">
        <v>0</v>
      </c>
      <c r="AE600" s="31">
        <v>0</v>
      </c>
      <c r="AF600" s="31">
        <v>0</v>
      </c>
      <c r="AG600" s="31">
        <v>0</v>
      </c>
      <c r="AH600" s="31">
        <v>0</v>
      </c>
      <c r="AI600" s="31">
        <v>0</v>
      </c>
      <c r="AJ600" s="33">
        <f t="shared" si="382"/>
        <v>1602590841</v>
      </c>
      <c r="AK600" s="33">
        <f>+T600-U600-W600-AJ600</f>
        <v>330837159</v>
      </c>
      <c r="AL600" s="34" t="s">
        <v>43</v>
      </c>
      <c r="AM600" s="35" t="s">
        <v>44</v>
      </c>
    </row>
    <row r="601" spans="1:39" s="23" customFormat="1" ht="25.5" customHeight="1" outlineLevel="1">
      <c r="A601" s="24"/>
      <c r="B601" s="653">
        <v>30453827</v>
      </c>
      <c r="C601" s="24">
        <v>31</v>
      </c>
      <c r="D601" s="24">
        <v>2</v>
      </c>
      <c r="E601" s="24" t="s">
        <v>33</v>
      </c>
      <c r="F601" s="24" t="s">
        <v>34</v>
      </c>
      <c r="G601" s="24" t="s">
        <v>83</v>
      </c>
      <c r="H601" s="25" t="s">
        <v>36</v>
      </c>
      <c r="I601" s="26" t="s">
        <v>37</v>
      </c>
      <c r="J601" s="26" t="s">
        <v>37</v>
      </c>
      <c r="K601" s="24" t="s">
        <v>292</v>
      </c>
      <c r="L601" s="24" t="s">
        <v>390</v>
      </c>
      <c r="M601" s="27">
        <v>29</v>
      </c>
      <c r="N601" s="24" t="s">
        <v>46</v>
      </c>
      <c r="O601" s="28" t="s">
        <v>40</v>
      </c>
      <c r="P601" s="26">
        <v>30453827</v>
      </c>
      <c r="Q601" s="26" t="s">
        <v>722</v>
      </c>
      <c r="R601" s="26" t="s">
        <v>717</v>
      </c>
      <c r="S601" s="28" t="s">
        <v>393</v>
      </c>
      <c r="T601" s="29">
        <v>1298249800</v>
      </c>
      <c r="U601" s="33">
        <v>798004491</v>
      </c>
      <c r="V601" s="33">
        <f>209740846-167697812</f>
        <v>42043034</v>
      </c>
      <c r="W601" s="725">
        <f t="shared" si="381"/>
        <v>124012</v>
      </c>
      <c r="X601" s="32"/>
      <c r="Y601" s="31"/>
      <c r="Z601" s="31"/>
      <c r="AA601" s="31">
        <v>124012</v>
      </c>
      <c r="AB601" s="31">
        <v>0</v>
      </c>
      <c r="AC601" s="31"/>
      <c r="AD601" s="31">
        <v>0</v>
      </c>
      <c r="AE601" s="31">
        <v>0</v>
      </c>
      <c r="AF601" s="31">
        <v>0</v>
      </c>
      <c r="AG601" s="31">
        <v>0</v>
      </c>
      <c r="AH601" s="31">
        <v>0</v>
      </c>
      <c r="AI601" s="31">
        <v>0</v>
      </c>
      <c r="AJ601" s="33">
        <f t="shared" si="382"/>
        <v>41919022</v>
      </c>
      <c r="AK601" s="33">
        <f>+T601-U601-W601-AJ601</f>
        <v>458202275</v>
      </c>
      <c r="AL601" s="34" t="s">
        <v>48</v>
      </c>
      <c r="AM601" s="35" t="s">
        <v>44</v>
      </c>
    </row>
    <row r="602" spans="1:39" s="41" customFormat="1" ht="25.5" customHeight="1" outlineLevel="1">
      <c r="A602" s="38"/>
      <c r="B602" s="42"/>
      <c r="C602" s="38"/>
      <c r="D602" s="38"/>
      <c r="E602" s="38"/>
      <c r="F602" s="38"/>
      <c r="G602" s="39"/>
      <c r="H602" s="39"/>
      <c r="I602" s="40"/>
      <c r="J602" s="40"/>
      <c r="K602" s="39"/>
      <c r="L602" s="39"/>
      <c r="M602" s="39"/>
      <c r="N602" s="38"/>
      <c r="P602" s="42"/>
      <c r="Q602" s="42"/>
      <c r="R602" s="42"/>
      <c r="S602" s="110" t="s">
        <v>58</v>
      </c>
      <c r="T602" s="111">
        <f t="shared" ref="T602:AK602" si="383">SUBTOTAL(9,T599:T601)</f>
        <v>4842744800</v>
      </c>
      <c r="U602" s="111">
        <f t="shared" ref="U602" si="384">SUBTOTAL(9,U599:U601)</f>
        <v>1407928844</v>
      </c>
      <c r="V602" s="111">
        <f>SUBTOTAL(9,V599:V601)</f>
        <v>1659481483</v>
      </c>
      <c r="W602" s="111">
        <f t="shared" si="383"/>
        <v>14971620</v>
      </c>
      <c r="X602" s="111">
        <f t="shared" si="383"/>
        <v>0</v>
      </c>
      <c r="Y602" s="111">
        <f t="shared" si="383"/>
        <v>0</v>
      </c>
      <c r="Z602" s="111">
        <f t="shared" si="383"/>
        <v>0</v>
      </c>
      <c r="AA602" s="111">
        <v>124012</v>
      </c>
      <c r="AB602" s="111">
        <v>0</v>
      </c>
      <c r="AC602" s="111">
        <v>0</v>
      </c>
      <c r="AD602" s="111">
        <v>0</v>
      </c>
      <c r="AE602" s="111">
        <v>0</v>
      </c>
      <c r="AF602" s="111">
        <v>943413</v>
      </c>
      <c r="AG602" s="111">
        <v>943417</v>
      </c>
      <c r="AH602" s="111">
        <v>0</v>
      </c>
      <c r="AI602" s="111">
        <v>12960778</v>
      </c>
      <c r="AJ602" s="111">
        <f t="shared" si="383"/>
        <v>1644509863</v>
      </c>
      <c r="AK602" s="111">
        <f t="shared" si="383"/>
        <v>1775334473</v>
      </c>
      <c r="AL602" s="45"/>
      <c r="AM602" s="23"/>
    </row>
    <row r="603" spans="1:39" s="23" customFormat="1" ht="25.5" customHeight="1" outlineLevel="1">
      <c r="A603" s="38"/>
      <c r="B603" s="42"/>
      <c r="C603" s="38"/>
      <c r="D603" s="38"/>
      <c r="E603" s="38"/>
      <c r="F603" s="38"/>
      <c r="G603" s="39"/>
      <c r="H603" s="39"/>
      <c r="I603" s="40"/>
      <c r="J603" s="40"/>
      <c r="K603" s="39"/>
      <c r="L603" s="39"/>
      <c r="M603" s="39"/>
      <c r="N603" s="38"/>
      <c r="O603" s="41"/>
      <c r="P603" s="42"/>
      <c r="Q603" s="42"/>
      <c r="R603" s="42"/>
      <c r="S603" s="46"/>
      <c r="T603" s="47"/>
      <c r="U603" s="47"/>
      <c r="V603" s="47"/>
      <c r="W603" s="47"/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  <c r="AH603" s="47"/>
      <c r="AI603" s="47"/>
      <c r="AJ603" s="47"/>
      <c r="AK603" s="47"/>
      <c r="AL603" s="45"/>
      <c r="AM603" s="41"/>
    </row>
    <row r="604" spans="1:39" s="36" customFormat="1" ht="25.5" customHeight="1" outlineLevel="2">
      <c r="A604" s="38"/>
      <c r="B604" s="42"/>
      <c r="C604" s="38"/>
      <c r="D604" s="38"/>
      <c r="E604" s="38"/>
      <c r="F604" s="38"/>
      <c r="G604" s="39"/>
      <c r="H604" s="39"/>
      <c r="I604" s="40"/>
      <c r="J604" s="40"/>
      <c r="K604" s="39"/>
      <c r="L604" s="39"/>
      <c r="M604" s="39"/>
      <c r="N604" s="38"/>
      <c r="O604" s="41"/>
      <c r="P604" s="42"/>
      <c r="Q604" s="42"/>
      <c r="R604" s="42"/>
      <c r="S604" s="22" t="s">
        <v>68</v>
      </c>
      <c r="T604" s="49"/>
      <c r="U604" s="49"/>
      <c r="V604" s="50"/>
      <c r="W604" s="50"/>
      <c r="X604" s="50"/>
      <c r="Y604" s="50"/>
      <c r="Z604" s="50"/>
      <c r="AA604" s="51"/>
      <c r="AB604" s="51"/>
      <c r="AC604" s="51"/>
      <c r="AD604" s="51"/>
      <c r="AE604" s="51"/>
      <c r="AF604" s="51"/>
      <c r="AG604" s="51"/>
      <c r="AH604" s="51"/>
      <c r="AI604" s="51"/>
      <c r="AJ604" s="50"/>
      <c r="AK604" s="50"/>
      <c r="AL604" s="45"/>
      <c r="AM604" s="23"/>
    </row>
    <row r="605" spans="1:39" s="23" customFormat="1" ht="25.5" customHeight="1" outlineLevel="1">
      <c r="A605" s="600" t="s">
        <v>130</v>
      </c>
      <c r="B605" s="601">
        <v>30083300</v>
      </c>
      <c r="C605" s="600">
        <v>31</v>
      </c>
      <c r="D605" s="600">
        <v>2</v>
      </c>
      <c r="E605" s="600" t="s">
        <v>33</v>
      </c>
      <c r="F605" s="600" t="s">
        <v>60</v>
      </c>
      <c r="G605" s="600" t="s">
        <v>83</v>
      </c>
      <c r="H605" s="605" t="s">
        <v>49</v>
      </c>
      <c r="I605" s="601" t="s">
        <v>84</v>
      </c>
      <c r="J605" s="26" t="s">
        <v>84</v>
      </c>
      <c r="K605" s="600" t="s">
        <v>292</v>
      </c>
      <c r="L605" s="600" t="s">
        <v>390</v>
      </c>
      <c r="M605" s="745">
        <v>29</v>
      </c>
      <c r="N605" s="600" t="s">
        <v>46</v>
      </c>
      <c r="O605" s="603" t="s">
        <v>40</v>
      </c>
      <c r="P605" s="601">
        <v>30083300</v>
      </c>
      <c r="Q605" s="601" t="s">
        <v>721</v>
      </c>
      <c r="R605" s="601"/>
      <c r="S605" s="603" t="s">
        <v>394</v>
      </c>
      <c r="T605" s="220">
        <v>4454843000</v>
      </c>
      <c r="U605" s="216">
        <v>0</v>
      </c>
      <c r="V605" s="216">
        <v>0</v>
      </c>
      <c r="W605" s="728">
        <f t="shared" si="381"/>
        <v>0</v>
      </c>
      <c r="X605" s="606"/>
      <c r="Y605" s="216"/>
      <c r="Z605" s="216"/>
      <c r="AA605" s="31">
        <v>0</v>
      </c>
      <c r="AB605" s="31">
        <v>0</v>
      </c>
      <c r="AC605" s="31"/>
      <c r="AD605" s="31">
        <v>0</v>
      </c>
      <c r="AE605" s="216">
        <v>0</v>
      </c>
      <c r="AF605" s="216">
        <v>0</v>
      </c>
      <c r="AG605" s="216">
        <v>0</v>
      </c>
      <c r="AH605" s="216">
        <v>0</v>
      </c>
      <c r="AI605" s="216">
        <v>0</v>
      </c>
      <c r="AJ605" s="216">
        <f t="shared" si="382"/>
        <v>0</v>
      </c>
      <c r="AK605" s="216">
        <f>+T605-U605-W605-AJ605</f>
        <v>4454843000</v>
      </c>
      <c r="AL605" s="604" t="s">
        <v>43</v>
      </c>
      <c r="AM605" s="35" t="s">
        <v>66</v>
      </c>
    </row>
    <row r="606" spans="1:39" s="41" customFormat="1" ht="25.5" customHeight="1" outlineLevel="1">
      <c r="A606" s="38"/>
      <c r="B606" s="42"/>
      <c r="C606" s="38"/>
      <c r="D606" s="38"/>
      <c r="E606" s="38"/>
      <c r="F606" s="38"/>
      <c r="G606" s="39"/>
      <c r="H606" s="39"/>
      <c r="I606" s="40"/>
      <c r="J606" s="40"/>
      <c r="K606" s="39"/>
      <c r="L606" s="39"/>
      <c r="M606" s="39"/>
      <c r="N606" s="38"/>
      <c r="P606" s="42"/>
      <c r="Q606" s="42"/>
      <c r="R606" s="42"/>
      <c r="S606" s="112" t="s">
        <v>79</v>
      </c>
      <c r="T606" s="607">
        <f t="shared" ref="T606" si="385">SUBTOTAL(9,T605:T605)</f>
        <v>4454843000</v>
      </c>
      <c r="U606" s="607">
        <f t="shared" ref="U606" si="386">SUBTOTAL(9,U605:U605)</f>
        <v>0</v>
      </c>
      <c r="V606" s="607">
        <f>SUBTOTAL(9,V605:V605)</f>
        <v>0</v>
      </c>
      <c r="W606" s="607">
        <f t="shared" ref="W606" si="387">SUBTOTAL(9,W605:W605)</f>
        <v>0</v>
      </c>
      <c r="X606" s="607">
        <f t="shared" ref="X606:AK606" si="388">SUBTOTAL(9,X605:X605)</f>
        <v>0</v>
      </c>
      <c r="Y606" s="607">
        <f t="shared" si="388"/>
        <v>0</v>
      </c>
      <c r="Z606" s="607">
        <f t="shared" si="388"/>
        <v>0</v>
      </c>
      <c r="AA606" s="607">
        <v>0</v>
      </c>
      <c r="AB606" s="607">
        <v>0</v>
      </c>
      <c r="AC606" s="607">
        <v>0</v>
      </c>
      <c r="AD606" s="607">
        <v>0</v>
      </c>
      <c r="AE606" s="607">
        <v>0</v>
      </c>
      <c r="AF606" s="607">
        <v>0</v>
      </c>
      <c r="AG606" s="607">
        <v>0</v>
      </c>
      <c r="AH606" s="607">
        <v>0</v>
      </c>
      <c r="AI606" s="607">
        <v>0</v>
      </c>
      <c r="AJ606" s="607">
        <f t="shared" si="388"/>
        <v>0</v>
      </c>
      <c r="AK606" s="607">
        <f t="shared" si="388"/>
        <v>4454843000</v>
      </c>
      <c r="AL606" s="45"/>
      <c r="AM606" s="23"/>
    </row>
    <row r="607" spans="1:39" s="82" customFormat="1" ht="24.75" customHeight="1" outlineLevel="1">
      <c r="A607" s="38"/>
      <c r="B607" s="42"/>
      <c r="C607" s="38"/>
      <c r="D607" s="38"/>
      <c r="E607" s="38"/>
      <c r="F607" s="38"/>
      <c r="G607" s="39"/>
      <c r="H607" s="39"/>
      <c r="I607" s="40"/>
      <c r="J607" s="40"/>
      <c r="K607" s="39"/>
      <c r="L607" s="39"/>
      <c r="M607" s="39"/>
      <c r="N607" s="38"/>
      <c r="O607" s="41"/>
      <c r="P607" s="42"/>
      <c r="Q607" s="42"/>
      <c r="R607" s="42"/>
      <c r="S607" s="46"/>
      <c r="T607" s="47"/>
      <c r="U607" s="47"/>
      <c r="V607" s="47"/>
      <c r="W607" s="47"/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  <c r="AH607" s="47"/>
      <c r="AI607" s="47"/>
      <c r="AJ607" s="47"/>
      <c r="AK607" s="47"/>
      <c r="AL607" s="45"/>
      <c r="AM607" s="41"/>
    </row>
    <row r="608" spans="1:39" s="77" customFormat="1" ht="24.75" customHeight="1" outlineLevel="1">
      <c r="A608" s="39"/>
      <c r="B608" s="76"/>
      <c r="C608" s="75"/>
      <c r="D608" s="75"/>
      <c r="E608" s="39"/>
      <c r="F608" s="39"/>
      <c r="G608" s="39"/>
      <c r="H608" s="39"/>
      <c r="I608" s="40"/>
      <c r="J608" s="40"/>
      <c r="K608" s="39"/>
      <c r="L608" s="39"/>
      <c r="M608" s="39"/>
      <c r="N608" s="75"/>
      <c r="P608" s="76"/>
      <c r="Q608" s="42"/>
      <c r="R608" s="42"/>
      <c r="S608" s="78" t="s">
        <v>395</v>
      </c>
      <c r="T608" s="79">
        <f>T602+T606</f>
        <v>9297587800</v>
      </c>
      <c r="U608" s="79">
        <f t="shared" ref="U608" si="389">U602+U606</f>
        <v>1407928844</v>
      </c>
      <c r="V608" s="79">
        <f>V602+V606</f>
        <v>1659481483</v>
      </c>
      <c r="W608" s="79">
        <f t="shared" ref="W608" si="390">W602+W606</f>
        <v>14971620</v>
      </c>
      <c r="X608" s="79">
        <f t="shared" ref="X608:AK608" si="391">X602+X606</f>
        <v>0</v>
      </c>
      <c r="Y608" s="79">
        <f t="shared" si="391"/>
        <v>0</v>
      </c>
      <c r="Z608" s="79">
        <f t="shared" si="391"/>
        <v>0</v>
      </c>
      <c r="AA608" s="79">
        <v>124012</v>
      </c>
      <c r="AB608" s="79">
        <v>0</v>
      </c>
      <c r="AC608" s="79">
        <v>0</v>
      </c>
      <c r="AD608" s="79">
        <v>0</v>
      </c>
      <c r="AE608" s="79">
        <v>0</v>
      </c>
      <c r="AF608" s="79">
        <v>943413</v>
      </c>
      <c r="AG608" s="79">
        <v>943417</v>
      </c>
      <c r="AH608" s="79">
        <v>0</v>
      </c>
      <c r="AI608" s="79">
        <v>12960778</v>
      </c>
      <c r="AJ608" s="79">
        <f t="shared" si="391"/>
        <v>1644509863</v>
      </c>
      <c r="AK608" s="79">
        <f t="shared" si="391"/>
        <v>6230177473</v>
      </c>
      <c r="AL608" s="103"/>
      <c r="AM608" s="82"/>
    </row>
    <row r="609" spans="1:39" s="82" customFormat="1" ht="24.75" customHeight="1" outlineLevel="1">
      <c r="A609" s="39"/>
      <c r="B609" s="76"/>
      <c r="C609" s="75"/>
      <c r="D609" s="75"/>
      <c r="E609" s="39"/>
      <c r="F609" s="39"/>
      <c r="G609" s="39"/>
      <c r="H609" s="39"/>
      <c r="I609" s="40"/>
      <c r="J609" s="40"/>
      <c r="K609" s="39"/>
      <c r="L609" s="39"/>
      <c r="M609" s="39"/>
      <c r="N609" s="75"/>
      <c r="O609" s="77"/>
      <c r="P609" s="76"/>
      <c r="Q609" s="42"/>
      <c r="R609" s="42"/>
      <c r="S609" s="83"/>
      <c r="T609" s="84"/>
      <c r="U609" s="84"/>
      <c r="V609" s="84"/>
      <c r="W609" s="717"/>
      <c r="X609" s="717"/>
      <c r="Y609" s="717"/>
      <c r="Z609" s="717"/>
      <c r="AA609" s="717"/>
      <c r="AB609" s="717"/>
      <c r="AC609" s="717"/>
      <c r="AD609" s="717"/>
      <c r="AE609" s="717"/>
      <c r="AF609" s="717"/>
      <c r="AG609" s="717"/>
      <c r="AH609" s="717"/>
      <c r="AI609" s="717"/>
      <c r="AJ609" s="717"/>
      <c r="AK609" s="84"/>
      <c r="AL609" s="103"/>
      <c r="AM609" s="77"/>
    </row>
    <row r="610" spans="1:39" s="77" customFormat="1" ht="24.75" customHeight="1" outlineLevel="1">
      <c r="A610" s="39"/>
      <c r="B610" s="76"/>
      <c r="C610" s="75"/>
      <c r="D610" s="75"/>
      <c r="E610" s="39"/>
      <c r="F610" s="39"/>
      <c r="G610" s="39"/>
      <c r="H610" s="39"/>
      <c r="I610" s="40"/>
      <c r="J610" s="40"/>
      <c r="K610" s="39"/>
      <c r="L610" s="39"/>
      <c r="M610" s="39"/>
      <c r="N610" s="75"/>
      <c r="P610" s="76"/>
      <c r="Q610" s="42"/>
      <c r="R610" s="42"/>
      <c r="S610" s="78" t="s">
        <v>396</v>
      </c>
      <c r="T610" s="79">
        <f t="shared" ref="T610:Z610" si="392">T608+T595+T581+T558+T531+T511+T496+T472+T459+T438+T416</f>
        <v>59223376305</v>
      </c>
      <c r="U610" s="79">
        <f t="shared" si="392"/>
        <v>16076600624</v>
      </c>
      <c r="V610" s="79">
        <f t="shared" si="392"/>
        <v>15916155903</v>
      </c>
      <c r="W610" s="79">
        <f t="shared" si="392"/>
        <v>10475859085</v>
      </c>
      <c r="X610" s="79">
        <f t="shared" si="392"/>
        <v>0</v>
      </c>
      <c r="Y610" s="79">
        <f t="shared" si="392"/>
        <v>0</v>
      </c>
      <c r="Z610" s="79">
        <f t="shared" si="392"/>
        <v>0</v>
      </c>
      <c r="AA610" s="79">
        <v>921862769</v>
      </c>
      <c r="AB610" s="79">
        <v>1318878870</v>
      </c>
      <c r="AC610" s="79">
        <v>879790947</v>
      </c>
      <c r="AD610" s="79">
        <v>1670105617</v>
      </c>
      <c r="AE610" s="79">
        <v>950002311</v>
      </c>
      <c r="AF610" s="79">
        <v>998228471</v>
      </c>
      <c r="AG610" s="79">
        <v>1428640041</v>
      </c>
      <c r="AH610" s="79">
        <v>1630029200</v>
      </c>
      <c r="AI610" s="79">
        <v>678320859</v>
      </c>
      <c r="AJ610" s="79">
        <f>AJ608+AJ595+AJ581+AJ558+AJ531+AJ511+AJ496+AJ472+AJ459+AJ438+AJ416</f>
        <v>5440296818</v>
      </c>
      <c r="AK610" s="79">
        <f>AK608+AK595+AK581+AK558+AK531+AK511+AK496+AK472+AK459+AK438+AK416</f>
        <v>27230619778</v>
      </c>
      <c r="AL610" s="103"/>
      <c r="AM610" s="82"/>
    </row>
    <row r="611" spans="1:39" s="77" customFormat="1" ht="24.75" customHeight="1" outlineLevel="1">
      <c r="A611" s="39"/>
      <c r="B611" s="76"/>
      <c r="C611" s="75"/>
      <c r="D611" s="75"/>
      <c r="E611" s="39"/>
      <c r="F611" s="39"/>
      <c r="G611" s="39"/>
      <c r="H611" s="39"/>
      <c r="I611" s="40"/>
      <c r="J611" s="40"/>
      <c r="K611" s="39"/>
      <c r="L611" s="39"/>
      <c r="M611" s="39"/>
      <c r="N611" s="75"/>
      <c r="P611" s="76"/>
      <c r="Q611" s="42"/>
      <c r="R611" s="42"/>
      <c r="S611" s="83"/>
      <c r="T611" s="84"/>
      <c r="U611" s="84"/>
      <c r="V611" s="84"/>
      <c r="W611" s="84"/>
      <c r="X611" s="84"/>
      <c r="Y611" s="84"/>
      <c r="Z611" s="84"/>
      <c r="AA611" s="84"/>
      <c r="AB611" s="84"/>
      <c r="AC611" s="84"/>
      <c r="AD611" s="84"/>
      <c r="AE611" s="84"/>
      <c r="AF611" s="84"/>
      <c r="AG611" s="84"/>
      <c r="AH611" s="84"/>
      <c r="AI611" s="84"/>
      <c r="AJ611" s="84"/>
      <c r="AK611" s="84"/>
      <c r="AL611" s="103"/>
    </row>
    <row r="612" spans="1:39" s="23" customFormat="1" ht="25.5" customHeight="1" outlineLevel="1">
      <c r="A612" s="39"/>
      <c r="B612" s="40"/>
      <c r="C612" s="39"/>
      <c r="D612" s="39"/>
      <c r="E612" s="39"/>
      <c r="F612" s="39"/>
      <c r="G612" s="39"/>
      <c r="H612" s="39"/>
      <c r="I612" s="40"/>
      <c r="J612" s="40"/>
      <c r="K612" s="39"/>
      <c r="L612" s="39"/>
      <c r="M612" s="39"/>
      <c r="N612" s="39"/>
      <c r="O612" s="86"/>
      <c r="P612" s="40"/>
      <c r="Q612" s="42"/>
      <c r="R612" s="42"/>
      <c r="S612" s="87" t="s">
        <v>397</v>
      </c>
      <c r="T612" s="88"/>
      <c r="U612" s="88"/>
      <c r="V612" s="51"/>
      <c r="W612" s="51"/>
      <c r="X612" s="51"/>
      <c r="Y612" s="51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/>
      <c r="AK612" s="51"/>
      <c r="AL612" s="89"/>
      <c r="AM612" s="77"/>
    </row>
    <row r="613" spans="1:39" s="36" customFormat="1" ht="25.5" customHeight="1" outlineLevel="2">
      <c r="A613" s="38"/>
      <c r="B613" s="42"/>
      <c r="C613" s="38"/>
      <c r="D613" s="38"/>
      <c r="E613" s="38"/>
      <c r="F613" s="38"/>
      <c r="G613" s="39"/>
      <c r="H613" s="39"/>
      <c r="I613" s="40"/>
      <c r="J613" s="40"/>
      <c r="K613" s="39"/>
      <c r="L613" s="39"/>
      <c r="M613" s="39"/>
      <c r="N613" s="38"/>
      <c r="O613" s="41"/>
      <c r="P613" s="42"/>
      <c r="Q613" s="42"/>
      <c r="R613" s="42"/>
      <c r="S613" s="22" t="s">
        <v>32</v>
      </c>
      <c r="T613" s="49"/>
      <c r="U613" s="49"/>
      <c r="V613" s="50"/>
      <c r="W613" s="50"/>
      <c r="X613" s="50"/>
      <c r="Y613" s="50"/>
      <c r="Z613" s="50"/>
      <c r="AA613" s="51"/>
      <c r="AB613" s="51"/>
      <c r="AC613" s="51"/>
      <c r="AD613" s="51"/>
      <c r="AE613" s="51"/>
      <c r="AF613" s="51"/>
      <c r="AG613" s="51"/>
      <c r="AH613" s="51"/>
      <c r="AI613" s="51"/>
      <c r="AJ613" s="50"/>
      <c r="AK613" s="50"/>
      <c r="AL613" s="45"/>
      <c r="AM613" s="23"/>
    </row>
    <row r="614" spans="1:39" s="23" customFormat="1" ht="25.5" customHeight="1" outlineLevel="1">
      <c r="A614" s="24"/>
      <c r="B614" s="653">
        <v>30103541</v>
      </c>
      <c r="C614" s="24">
        <v>31</v>
      </c>
      <c r="D614" s="24">
        <v>2</v>
      </c>
      <c r="E614" s="24" t="s">
        <v>33</v>
      </c>
      <c r="F614" s="24" t="s">
        <v>34</v>
      </c>
      <c r="G614" s="24" t="s">
        <v>35</v>
      </c>
      <c r="H614" s="25" t="s">
        <v>49</v>
      </c>
      <c r="I614" s="26" t="s">
        <v>61</v>
      </c>
      <c r="J614" s="26" t="s">
        <v>61</v>
      </c>
      <c r="K614" s="24" t="s">
        <v>398</v>
      </c>
      <c r="L614" s="24" t="s">
        <v>399</v>
      </c>
      <c r="M614" s="27">
        <v>30</v>
      </c>
      <c r="N614" s="24" t="s">
        <v>46</v>
      </c>
      <c r="O614" s="28" t="s">
        <v>56</v>
      </c>
      <c r="P614" s="26">
        <v>30103541</v>
      </c>
      <c r="Q614" s="26" t="s">
        <v>723</v>
      </c>
      <c r="R614" s="26"/>
      <c r="S614" s="28" t="s">
        <v>400</v>
      </c>
      <c r="T614" s="29">
        <v>137807000</v>
      </c>
      <c r="U614" s="33">
        <v>72307000</v>
      </c>
      <c r="V614" s="33">
        <f>22820000+6680000+24175240</f>
        <v>53675240</v>
      </c>
      <c r="W614" s="208">
        <f t="shared" si="381"/>
        <v>53675240</v>
      </c>
      <c r="X614" s="31"/>
      <c r="Y614" s="31"/>
      <c r="Z614" s="31"/>
      <c r="AA614" s="31">
        <v>0</v>
      </c>
      <c r="AB614" s="31">
        <v>0</v>
      </c>
      <c r="AC614" s="31"/>
      <c r="AD614" s="31">
        <v>0</v>
      </c>
      <c r="AE614" s="31">
        <v>0</v>
      </c>
      <c r="AF614" s="31">
        <v>24175240</v>
      </c>
      <c r="AG614" s="31">
        <v>0</v>
      </c>
      <c r="AH614" s="31">
        <v>29500000</v>
      </c>
      <c r="AI614" s="31">
        <v>0</v>
      </c>
      <c r="AJ614" s="33">
        <f t="shared" si="382"/>
        <v>0</v>
      </c>
      <c r="AK614" s="33">
        <f>+T614-U614-W614-AJ614</f>
        <v>11824760</v>
      </c>
      <c r="AL614" s="34" t="s">
        <v>43</v>
      </c>
      <c r="AM614" s="35" t="s">
        <v>44</v>
      </c>
    </row>
    <row r="615" spans="1:39" s="23" customFormat="1" ht="25.5" customHeight="1" outlineLevel="1">
      <c r="A615" s="614"/>
      <c r="B615" s="616">
        <v>30186523</v>
      </c>
      <c r="C615" s="614">
        <v>31</v>
      </c>
      <c r="D615" s="614">
        <v>2</v>
      </c>
      <c r="E615" s="614" t="s">
        <v>33</v>
      </c>
      <c r="F615" s="614" t="s">
        <v>60</v>
      </c>
      <c r="G615" s="614" t="s">
        <v>35</v>
      </c>
      <c r="H615" s="615" t="s">
        <v>36</v>
      </c>
      <c r="I615" s="616" t="s">
        <v>37</v>
      </c>
      <c r="J615" s="26" t="s">
        <v>37</v>
      </c>
      <c r="K615" s="614" t="s">
        <v>398</v>
      </c>
      <c r="L615" s="614" t="s">
        <v>399</v>
      </c>
      <c r="M615" s="628">
        <v>30</v>
      </c>
      <c r="N615" s="614" t="s">
        <v>46</v>
      </c>
      <c r="O615" s="618" t="s">
        <v>155</v>
      </c>
      <c r="P615" s="616">
        <v>30186523</v>
      </c>
      <c r="Q615" s="616" t="s">
        <v>723</v>
      </c>
      <c r="R615" s="616"/>
      <c r="S615" s="618" t="s">
        <v>401</v>
      </c>
      <c r="T615" s="619">
        <v>491402000</v>
      </c>
      <c r="U615" s="209">
        <v>23100000</v>
      </c>
      <c r="V615" s="209">
        <f>96264227-6680000+11988442+64984331</f>
        <v>166557000</v>
      </c>
      <c r="W615" s="725">
        <f t="shared" si="381"/>
        <v>148450000</v>
      </c>
      <c r="X615" s="624"/>
      <c r="Y615" s="211"/>
      <c r="Z615" s="211"/>
      <c r="AA615" s="31">
        <v>0</v>
      </c>
      <c r="AB615" s="31">
        <v>0</v>
      </c>
      <c r="AC615" s="31">
        <v>66700000</v>
      </c>
      <c r="AD615" s="31">
        <v>0</v>
      </c>
      <c r="AE615" s="209">
        <v>0</v>
      </c>
      <c r="AF615" s="209">
        <v>0</v>
      </c>
      <c r="AG615" s="209">
        <v>0</v>
      </c>
      <c r="AH615" s="209">
        <v>81750000</v>
      </c>
      <c r="AI615" s="209">
        <v>0</v>
      </c>
      <c r="AJ615" s="209">
        <f t="shared" si="382"/>
        <v>18107000</v>
      </c>
      <c r="AK615" s="209">
        <f>+T615-U615-W615-AJ615</f>
        <v>301745000</v>
      </c>
      <c r="AL615" s="621" t="s">
        <v>43</v>
      </c>
      <c r="AM615" s="35" t="s">
        <v>44</v>
      </c>
    </row>
    <row r="616" spans="1:39" s="23" customFormat="1" ht="25.5" customHeight="1" outlineLevel="1">
      <c r="A616" s="614"/>
      <c r="B616" s="616" t="s">
        <v>76</v>
      </c>
      <c r="C616" s="614">
        <v>33</v>
      </c>
      <c r="D616" s="614"/>
      <c r="E616" s="614" t="s">
        <v>76</v>
      </c>
      <c r="F616" s="614" t="s">
        <v>69</v>
      </c>
      <c r="G616" s="614" t="s">
        <v>35</v>
      </c>
      <c r="H616" s="615" t="s">
        <v>49</v>
      </c>
      <c r="I616" s="616" t="s">
        <v>61</v>
      </c>
      <c r="J616" s="616"/>
      <c r="K616" s="614" t="s">
        <v>398</v>
      </c>
      <c r="L616" s="614" t="s">
        <v>399</v>
      </c>
      <c r="M616" s="628">
        <v>30</v>
      </c>
      <c r="N616" s="614" t="s">
        <v>76</v>
      </c>
      <c r="O616" s="618" t="s">
        <v>40</v>
      </c>
      <c r="P616" s="616" t="s">
        <v>76</v>
      </c>
      <c r="Q616" s="616"/>
      <c r="R616" s="616"/>
      <c r="S616" s="618" t="s">
        <v>77</v>
      </c>
      <c r="T616" s="619">
        <f>+V616</f>
        <v>269258770</v>
      </c>
      <c r="U616" s="209">
        <v>0</v>
      </c>
      <c r="V616" s="210">
        <f>+W616</f>
        <v>269258770</v>
      </c>
      <c r="W616" s="725">
        <f>+SUM(X616:AI616)</f>
        <v>269258770</v>
      </c>
      <c r="X616" s="620"/>
      <c r="Y616" s="209"/>
      <c r="Z616" s="209"/>
      <c r="AA616" s="31">
        <v>9538450</v>
      </c>
      <c r="AB616" s="209"/>
      <c r="AC616" s="31"/>
      <c r="AD616" s="209">
        <v>29181294</v>
      </c>
      <c r="AE616" s="209">
        <v>39591350</v>
      </c>
      <c r="AF616" s="209">
        <v>95692722</v>
      </c>
      <c r="AG616" s="209">
        <v>0</v>
      </c>
      <c r="AH616" s="209">
        <v>95254954</v>
      </c>
      <c r="AI616" s="209"/>
      <c r="AJ616" s="209">
        <f>+V616-W616</f>
        <v>0</v>
      </c>
      <c r="AK616" s="209">
        <f>+T616-U616-W616-AJ616</f>
        <v>0</v>
      </c>
      <c r="AL616" s="621" t="s">
        <v>78</v>
      </c>
      <c r="AM616" s="35" t="s">
        <v>44</v>
      </c>
    </row>
    <row r="617" spans="1:39" s="23" customFormat="1" ht="25.5" customHeight="1" outlineLevel="1">
      <c r="A617" s="38"/>
      <c r="B617" s="42"/>
      <c r="C617" s="38"/>
      <c r="D617" s="38"/>
      <c r="E617" s="38"/>
      <c r="F617" s="38"/>
      <c r="G617" s="39"/>
      <c r="H617" s="39"/>
      <c r="I617" s="40"/>
      <c r="J617" s="40"/>
      <c r="K617" s="39"/>
      <c r="L617" s="39"/>
      <c r="M617" s="39"/>
      <c r="N617" s="38"/>
      <c r="O617" s="41"/>
      <c r="P617" s="42"/>
      <c r="Q617" s="42"/>
      <c r="R617" s="42"/>
      <c r="S617" s="110" t="s">
        <v>58</v>
      </c>
      <c r="T617" s="752">
        <f>SUBTOTAL(9,T614:T616)</f>
        <v>898467770</v>
      </c>
      <c r="U617" s="752">
        <f t="shared" ref="U617:W617" si="393">SUBTOTAL(9,U614:U616)</f>
        <v>95407000</v>
      </c>
      <c r="V617" s="752">
        <f t="shared" si="393"/>
        <v>489491010</v>
      </c>
      <c r="W617" s="752">
        <f t="shared" si="393"/>
        <v>471384010</v>
      </c>
      <c r="X617" s="752">
        <f>SUBTOTAL(9,X614:X616)</f>
        <v>0</v>
      </c>
      <c r="Y617" s="752">
        <f t="shared" ref="Y617" si="394">SUBTOTAL(9,Y614:Y616)</f>
        <v>0</v>
      </c>
      <c r="Z617" s="752">
        <f t="shared" ref="Z617" si="395">SUBTOTAL(9,Z614:Z616)</f>
        <v>0</v>
      </c>
      <c r="AA617" s="752">
        <v>9538450</v>
      </c>
      <c r="AB617" s="752">
        <v>0</v>
      </c>
      <c r="AC617" s="752">
        <v>66700000</v>
      </c>
      <c r="AD617" s="752">
        <v>29181294</v>
      </c>
      <c r="AE617" s="752">
        <v>39591350</v>
      </c>
      <c r="AF617" s="752">
        <v>119867962</v>
      </c>
      <c r="AG617" s="752">
        <v>0</v>
      </c>
      <c r="AH617" s="752">
        <v>206504954</v>
      </c>
      <c r="AI617" s="752">
        <v>0</v>
      </c>
      <c r="AJ617" s="752">
        <f t="shared" ref="AJ617" si="396">SUBTOTAL(9,AJ614:AJ616)</f>
        <v>18107000</v>
      </c>
      <c r="AK617" s="752">
        <f t="shared" ref="AK617" si="397">SUBTOTAL(9,AK614:AK616)</f>
        <v>313569760</v>
      </c>
      <c r="AL617" s="45"/>
    </row>
    <row r="618" spans="1:39" s="82" customFormat="1" ht="24.75" customHeight="1" outlineLevel="1">
      <c r="A618" s="38"/>
      <c r="B618" s="42"/>
      <c r="C618" s="38"/>
      <c r="D618" s="38"/>
      <c r="E618" s="38"/>
      <c r="F618" s="38"/>
      <c r="G618" s="39"/>
      <c r="H618" s="39"/>
      <c r="I618" s="40"/>
      <c r="J618" s="40"/>
      <c r="K618" s="39"/>
      <c r="L618" s="39"/>
      <c r="M618" s="39"/>
      <c r="N618" s="38"/>
      <c r="O618" s="41"/>
      <c r="P618" s="42"/>
      <c r="Q618" s="42"/>
      <c r="R618" s="42"/>
      <c r="S618" s="46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  <c r="AK618" s="47"/>
      <c r="AL618" s="45"/>
      <c r="AM618" s="23"/>
    </row>
    <row r="619" spans="1:39" s="82" customFormat="1" ht="24.75" customHeight="1" outlineLevel="1">
      <c r="A619" s="38"/>
      <c r="B619" s="42"/>
      <c r="C619" s="38"/>
      <c r="D619" s="38"/>
      <c r="E619" s="38"/>
      <c r="F619" s="38"/>
      <c r="G619" s="39"/>
      <c r="H619" s="39"/>
      <c r="I619" s="40"/>
      <c r="J619" s="40"/>
      <c r="K619" s="39"/>
      <c r="L619" s="39"/>
      <c r="M619" s="39"/>
      <c r="N619" s="38"/>
      <c r="O619" s="41"/>
      <c r="P619" s="42"/>
      <c r="Q619" s="42"/>
      <c r="R619" s="42"/>
      <c r="S619" s="22" t="s">
        <v>59</v>
      </c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  <c r="AK619" s="47"/>
      <c r="AL619" s="45"/>
    </row>
    <row r="620" spans="1:39" s="82" customFormat="1" ht="24.75" customHeight="1" outlineLevel="1">
      <c r="A620" s="640"/>
      <c r="B620" s="643">
        <v>40019239</v>
      </c>
      <c r="C620" s="640">
        <v>29</v>
      </c>
      <c r="D620" s="640">
        <v>5</v>
      </c>
      <c r="E620" s="640" t="s">
        <v>90</v>
      </c>
      <c r="F620" s="630" t="s">
        <v>69</v>
      </c>
      <c r="G620" s="641"/>
      <c r="H620" s="641"/>
      <c r="I620" s="632" t="s">
        <v>45</v>
      </c>
      <c r="J620" s="632"/>
      <c r="K620" s="630" t="s">
        <v>398</v>
      </c>
      <c r="L620" s="630" t="s">
        <v>399</v>
      </c>
      <c r="M620" s="633">
        <v>30</v>
      </c>
      <c r="N620" s="640" t="s">
        <v>46</v>
      </c>
      <c r="O620" s="642" t="s">
        <v>40</v>
      </c>
      <c r="P620" s="643">
        <v>40019239</v>
      </c>
      <c r="Q620" s="632"/>
      <c r="R620" s="632" t="s">
        <v>961</v>
      </c>
      <c r="S620" s="766" t="s">
        <v>402</v>
      </c>
      <c r="T620" s="635">
        <v>534255000</v>
      </c>
      <c r="U620" s="635">
        <v>0</v>
      </c>
      <c r="V620" s="806">
        <f>161154662+107888100</f>
        <v>269042762</v>
      </c>
      <c r="W620" s="761">
        <f t="shared" si="381"/>
        <v>0</v>
      </c>
      <c r="X620" s="767"/>
      <c r="Y620" s="644"/>
      <c r="Z620" s="644"/>
      <c r="AA620" s="31">
        <v>0</v>
      </c>
      <c r="AB620" s="31">
        <v>0</v>
      </c>
      <c r="AC620" s="31"/>
      <c r="AD620" s="31">
        <v>0</v>
      </c>
      <c r="AE620" s="213">
        <v>0</v>
      </c>
      <c r="AF620" s="213">
        <v>0</v>
      </c>
      <c r="AG620" s="213">
        <v>0</v>
      </c>
      <c r="AH620" s="213">
        <v>0</v>
      </c>
      <c r="AI620" s="213">
        <v>0</v>
      </c>
      <c r="AJ620" s="213">
        <f t="shared" si="382"/>
        <v>269042762</v>
      </c>
      <c r="AK620" s="213">
        <f>+T620-U620-W620-AJ620</f>
        <v>265212238</v>
      </c>
      <c r="AL620" s="637" t="s">
        <v>48</v>
      </c>
      <c r="AM620" s="35" t="s">
        <v>63</v>
      </c>
    </row>
    <row r="621" spans="1:39" s="82" customFormat="1" ht="24.75" customHeight="1" outlineLevel="1">
      <c r="A621" s="38"/>
      <c r="B621" s="42"/>
      <c r="C621" s="38"/>
      <c r="D621" s="38"/>
      <c r="E621" s="38"/>
      <c r="F621" s="38"/>
      <c r="G621" s="39"/>
      <c r="H621" s="39"/>
      <c r="I621" s="40"/>
      <c r="J621" s="40"/>
      <c r="K621" s="39"/>
      <c r="L621" s="39"/>
      <c r="M621" s="39"/>
      <c r="N621" s="38"/>
      <c r="O621" s="41"/>
      <c r="P621" s="42"/>
      <c r="Q621" s="42"/>
      <c r="R621" s="42"/>
      <c r="S621" s="115" t="s">
        <v>67</v>
      </c>
      <c r="T621" s="639">
        <f>SUBTOTAL(9,T620:T620)</f>
        <v>534255000</v>
      </c>
      <c r="U621" s="639">
        <f>SUBTOTAL(9,U620:U620)</f>
        <v>0</v>
      </c>
      <c r="V621" s="639">
        <f>SUBTOTAL(9,V620:V620)</f>
        <v>269042762</v>
      </c>
      <c r="W621" s="639">
        <f>SUBTOTAL(9,W620:W620)</f>
        <v>0</v>
      </c>
      <c r="X621" s="639">
        <f t="shared" ref="X621:AK621" si="398">SUBTOTAL(9,X620:X620)</f>
        <v>0</v>
      </c>
      <c r="Y621" s="639">
        <f t="shared" si="398"/>
        <v>0</v>
      </c>
      <c r="Z621" s="639">
        <f t="shared" si="398"/>
        <v>0</v>
      </c>
      <c r="AA621" s="639">
        <v>0</v>
      </c>
      <c r="AB621" s="639">
        <v>0</v>
      </c>
      <c r="AC621" s="639">
        <v>0</v>
      </c>
      <c r="AD621" s="639">
        <v>0</v>
      </c>
      <c r="AE621" s="639">
        <v>0</v>
      </c>
      <c r="AF621" s="639">
        <v>0</v>
      </c>
      <c r="AG621" s="639">
        <v>0</v>
      </c>
      <c r="AH621" s="639">
        <v>0</v>
      </c>
      <c r="AI621" s="639">
        <v>0</v>
      </c>
      <c r="AJ621" s="639">
        <f t="shared" si="398"/>
        <v>269042762</v>
      </c>
      <c r="AK621" s="639">
        <f t="shared" si="398"/>
        <v>265212238</v>
      </c>
      <c r="AL621" s="45"/>
      <c r="AM621" s="23"/>
    </row>
    <row r="622" spans="1:39" s="23" customFormat="1" ht="25.5" customHeight="1" outlineLevel="1">
      <c r="A622" s="38"/>
      <c r="B622" s="42"/>
      <c r="C622" s="38"/>
      <c r="D622" s="38"/>
      <c r="E622" s="38"/>
      <c r="F622" s="38"/>
      <c r="G622" s="39"/>
      <c r="H622" s="39"/>
      <c r="I622" s="40"/>
      <c r="J622" s="40"/>
      <c r="K622" s="39"/>
      <c r="L622" s="39"/>
      <c r="M622" s="39"/>
      <c r="N622" s="38"/>
      <c r="O622" s="41"/>
      <c r="P622" s="42"/>
      <c r="Q622" s="42"/>
      <c r="R622" s="42"/>
      <c r="S622" s="46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  <c r="AK622" s="47"/>
      <c r="AL622" s="45"/>
      <c r="AM622" s="41"/>
    </row>
    <row r="623" spans="1:39" s="36" customFormat="1" ht="25.5" customHeight="1" outlineLevel="2">
      <c r="A623" s="38"/>
      <c r="B623" s="42"/>
      <c r="C623" s="38"/>
      <c r="D623" s="38"/>
      <c r="E623" s="38"/>
      <c r="F623" s="38"/>
      <c r="G623" s="39"/>
      <c r="H623" s="39"/>
      <c r="I623" s="40"/>
      <c r="J623" s="40"/>
      <c r="K623" s="39"/>
      <c r="L623" s="39"/>
      <c r="M623" s="39"/>
      <c r="N623" s="38"/>
      <c r="O623" s="41"/>
      <c r="P623" s="42"/>
      <c r="Q623" s="42"/>
      <c r="R623" s="42"/>
      <c r="S623" s="22" t="s">
        <v>68</v>
      </c>
      <c r="T623" s="49"/>
      <c r="U623" s="49"/>
      <c r="V623" s="50"/>
      <c r="W623" s="50"/>
      <c r="X623" s="50"/>
      <c r="Y623" s="50"/>
      <c r="Z623" s="50"/>
      <c r="AA623" s="51"/>
      <c r="AB623" s="51"/>
      <c r="AC623" s="51"/>
      <c r="AD623" s="51"/>
      <c r="AE623" s="51"/>
      <c r="AF623" s="51"/>
      <c r="AG623" s="51"/>
      <c r="AH623" s="51"/>
      <c r="AI623" s="51"/>
      <c r="AJ623" s="50"/>
      <c r="AK623" s="50"/>
      <c r="AL623" s="45"/>
      <c r="AM623" s="23"/>
    </row>
    <row r="624" spans="1:39" s="23" customFormat="1" ht="25.5" customHeight="1" outlineLevel="1">
      <c r="A624" s="600"/>
      <c r="B624" s="601">
        <v>30345504</v>
      </c>
      <c r="C624" s="600">
        <v>29</v>
      </c>
      <c r="D624" s="600">
        <v>3</v>
      </c>
      <c r="E624" s="600"/>
      <c r="F624" s="600" t="s">
        <v>69</v>
      </c>
      <c r="G624" s="600" t="s">
        <v>35</v>
      </c>
      <c r="H624" s="605" t="s">
        <v>49</v>
      </c>
      <c r="I624" s="601" t="s">
        <v>37</v>
      </c>
      <c r="J624" s="26" t="s">
        <v>84</v>
      </c>
      <c r="K624" s="600" t="s">
        <v>398</v>
      </c>
      <c r="L624" s="600" t="s">
        <v>399</v>
      </c>
      <c r="M624" s="745">
        <v>30</v>
      </c>
      <c r="N624" s="600" t="s">
        <v>46</v>
      </c>
      <c r="O624" s="603" t="s">
        <v>40</v>
      </c>
      <c r="P624" s="601">
        <v>30345504</v>
      </c>
      <c r="Q624" s="601"/>
      <c r="R624" s="601" t="s">
        <v>961</v>
      </c>
      <c r="S624" s="603" t="s">
        <v>962</v>
      </c>
      <c r="T624" s="220">
        <v>301405000</v>
      </c>
      <c r="U624" s="216">
        <v>0</v>
      </c>
      <c r="V624" s="831">
        <v>301405000</v>
      </c>
      <c r="W624" s="728">
        <f t="shared" ref="W624" si="399">+SUM(X624:AI624)</f>
        <v>0</v>
      </c>
      <c r="X624" s="606"/>
      <c r="Y624" s="216"/>
      <c r="Z624" s="216"/>
      <c r="AA624" s="31">
        <v>0</v>
      </c>
      <c r="AB624" s="31">
        <v>0</v>
      </c>
      <c r="AC624" s="31"/>
      <c r="AD624" s="31">
        <v>0</v>
      </c>
      <c r="AE624" s="216">
        <v>0</v>
      </c>
      <c r="AF624" s="216">
        <v>0</v>
      </c>
      <c r="AG624" s="216">
        <v>0</v>
      </c>
      <c r="AH624" s="216">
        <v>0</v>
      </c>
      <c r="AI624" s="216">
        <v>0</v>
      </c>
      <c r="AJ624" s="216">
        <f t="shared" ref="AJ624" si="400">+V624-W624</f>
        <v>301405000</v>
      </c>
      <c r="AK624" s="216">
        <f>+T624-U624-W624-AJ624</f>
        <v>0</v>
      </c>
      <c r="AL624" s="604" t="s">
        <v>48</v>
      </c>
      <c r="AM624" s="35" t="s">
        <v>66</v>
      </c>
    </row>
    <row r="625" spans="1:39" s="41" customFormat="1" ht="25.5" customHeight="1" outlineLevel="1">
      <c r="A625" s="38"/>
      <c r="B625" s="42"/>
      <c r="C625" s="38"/>
      <c r="D625" s="38"/>
      <c r="E625" s="38"/>
      <c r="F625" s="38"/>
      <c r="G625" s="39"/>
      <c r="H625" s="39"/>
      <c r="I625" s="40"/>
      <c r="J625" s="40"/>
      <c r="K625" s="39"/>
      <c r="L625" s="39"/>
      <c r="M625" s="39"/>
      <c r="N625" s="38"/>
      <c r="P625" s="42"/>
      <c r="Q625" s="42"/>
      <c r="R625" s="42"/>
      <c r="S625" s="112" t="s">
        <v>79</v>
      </c>
      <c r="T625" s="607">
        <f>SUBTOTAL(9,T624:T624)</f>
        <v>301405000</v>
      </c>
      <c r="U625" s="607">
        <f t="shared" ref="U625" si="401">SUBTOTAL(9,U624:U624)</f>
        <v>0</v>
      </c>
      <c r="V625" s="607">
        <f>SUBTOTAL(9,V624:V624)</f>
        <v>301405000</v>
      </c>
      <c r="W625" s="607">
        <f t="shared" ref="W625:Z625" si="402">SUBTOTAL(9,W624:W624)</f>
        <v>0</v>
      </c>
      <c r="X625" s="607">
        <f t="shared" si="402"/>
        <v>0</v>
      </c>
      <c r="Y625" s="607">
        <f t="shared" si="402"/>
        <v>0</v>
      </c>
      <c r="Z625" s="607">
        <f t="shared" si="402"/>
        <v>0</v>
      </c>
      <c r="AA625" s="607">
        <v>0</v>
      </c>
      <c r="AB625" s="607">
        <v>0</v>
      </c>
      <c r="AC625" s="607">
        <v>0</v>
      </c>
      <c r="AD625" s="607">
        <v>0</v>
      </c>
      <c r="AE625" s="607">
        <v>0</v>
      </c>
      <c r="AF625" s="607">
        <v>0</v>
      </c>
      <c r="AG625" s="607">
        <v>0</v>
      </c>
      <c r="AH625" s="607">
        <v>0</v>
      </c>
      <c r="AI625" s="607">
        <v>0</v>
      </c>
      <c r="AJ625" s="607">
        <f t="shared" ref="AJ625:AK625" si="403">SUBTOTAL(9,AJ624:AJ624)</f>
        <v>301405000</v>
      </c>
      <c r="AK625" s="607">
        <f t="shared" si="403"/>
        <v>0</v>
      </c>
      <c r="AL625" s="45"/>
      <c r="AM625" s="23"/>
    </row>
    <row r="626" spans="1:39" s="82" customFormat="1" ht="24.75" customHeight="1" outlineLevel="1">
      <c r="A626" s="38"/>
      <c r="B626" s="42"/>
      <c r="C626" s="38"/>
      <c r="D626" s="38"/>
      <c r="E626" s="38"/>
      <c r="F626" s="38"/>
      <c r="G626" s="39"/>
      <c r="H626" s="39"/>
      <c r="I626" s="40"/>
      <c r="J626" s="40"/>
      <c r="K626" s="39"/>
      <c r="L626" s="39"/>
      <c r="M626" s="39"/>
      <c r="N626" s="38"/>
      <c r="O626" s="41"/>
      <c r="P626" s="42"/>
      <c r="Q626" s="42"/>
      <c r="R626" s="42"/>
      <c r="S626" s="46"/>
      <c r="T626" s="47"/>
      <c r="U626" s="47"/>
      <c r="V626" s="47"/>
      <c r="W626" s="47"/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  <c r="AH626" s="47"/>
      <c r="AI626" s="47"/>
      <c r="AJ626" s="47"/>
      <c r="AK626" s="47"/>
      <c r="AL626" s="45"/>
      <c r="AM626" s="41"/>
    </row>
    <row r="627" spans="1:39" s="77" customFormat="1" ht="24.75" customHeight="1" outlineLevel="1">
      <c r="A627" s="39"/>
      <c r="B627" s="76"/>
      <c r="C627" s="75"/>
      <c r="D627" s="75"/>
      <c r="E627" s="39"/>
      <c r="F627" s="39"/>
      <c r="G627" s="39"/>
      <c r="H627" s="39"/>
      <c r="I627" s="40"/>
      <c r="J627" s="40"/>
      <c r="K627" s="39"/>
      <c r="L627" s="39"/>
      <c r="M627" s="39"/>
      <c r="N627" s="75"/>
      <c r="P627" s="76"/>
      <c r="Q627" s="42"/>
      <c r="R627" s="42"/>
      <c r="S627" s="78" t="s">
        <v>403</v>
      </c>
      <c r="T627" s="79">
        <f>T617+T621+T625</f>
        <v>1734127770</v>
      </c>
      <c r="U627" s="79">
        <f t="shared" ref="U627:AK627" si="404">U617+U621+U625</f>
        <v>95407000</v>
      </c>
      <c r="V627" s="79">
        <f t="shared" si="404"/>
        <v>1059938772</v>
      </c>
      <c r="W627" s="79">
        <f t="shared" si="404"/>
        <v>471384010</v>
      </c>
      <c r="X627" s="79">
        <f t="shared" si="404"/>
        <v>0</v>
      </c>
      <c r="Y627" s="79">
        <f t="shared" si="404"/>
        <v>0</v>
      </c>
      <c r="Z627" s="79">
        <f t="shared" si="404"/>
        <v>0</v>
      </c>
      <c r="AA627" s="79">
        <v>9538450</v>
      </c>
      <c r="AB627" s="79">
        <f t="shared" si="404"/>
        <v>0</v>
      </c>
      <c r="AC627" s="79">
        <f t="shared" si="404"/>
        <v>66700000</v>
      </c>
      <c r="AD627" s="79">
        <f t="shared" si="404"/>
        <v>29181294</v>
      </c>
      <c r="AE627" s="79">
        <f t="shared" si="404"/>
        <v>39591350</v>
      </c>
      <c r="AF627" s="79">
        <f t="shared" si="404"/>
        <v>119867962</v>
      </c>
      <c r="AG627" s="79">
        <f t="shared" si="404"/>
        <v>0</v>
      </c>
      <c r="AH627" s="79">
        <f t="shared" si="404"/>
        <v>206504954</v>
      </c>
      <c r="AI627" s="79">
        <f t="shared" si="404"/>
        <v>0</v>
      </c>
      <c r="AJ627" s="79">
        <f t="shared" si="404"/>
        <v>588554762</v>
      </c>
      <c r="AK627" s="79">
        <f t="shared" si="404"/>
        <v>578781998</v>
      </c>
      <c r="AL627" s="103"/>
      <c r="AM627" s="82"/>
    </row>
    <row r="628" spans="1:39" s="77" customFormat="1" ht="24.75" customHeight="1" outlineLevel="1">
      <c r="A628" s="39"/>
      <c r="B628" s="76"/>
      <c r="C628" s="75"/>
      <c r="D628" s="75"/>
      <c r="E628" s="39"/>
      <c r="F628" s="39"/>
      <c r="G628" s="39"/>
      <c r="H628" s="39"/>
      <c r="I628" s="40"/>
      <c r="J628" s="40"/>
      <c r="K628" s="39"/>
      <c r="L628" s="39"/>
      <c r="M628" s="39"/>
      <c r="N628" s="75"/>
      <c r="P628" s="76"/>
      <c r="Q628" s="42"/>
      <c r="R628" s="42"/>
      <c r="S628" s="83"/>
      <c r="T628" s="84"/>
      <c r="U628" s="84"/>
      <c r="V628" s="84"/>
      <c r="W628" s="84"/>
      <c r="X628" s="84"/>
      <c r="Y628" s="84"/>
      <c r="Z628" s="84"/>
      <c r="AA628" s="84"/>
      <c r="AB628" s="84"/>
      <c r="AC628" s="84"/>
      <c r="AD628" s="84"/>
      <c r="AE628" s="84"/>
      <c r="AF628" s="84"/>
      <c r="AG628" s="84"/>
      <c r="AH628" s="84"/>
      <c r="AI628" s="84"/>
      <c r="AJ628" s="84"/>
      <c r="AK628" s="84"/>
      <c r="AL628" s="103"/>
    </row>
    <row r="629" spans="1:39" s="77" customFormat="1" ht="24.75" customHeight="1" outlineLevel="1">
      <c r="A629" s="39"/>
      <c r="B629" s="76"/>
      <c r="C629" s="75"/>
      <c r="D629" s="75"/>
      <c r="E629" s="39"/>
      <c r="F629" s="39"/>
      <c r="G629" s="39"/>
      <c r="H629" s="39"/>
      <c r="I629" s="40"/>
      <c r="J629" s="40"/>
      <c r="K629" s="39"/>
      <c r="L629" s="39"/>
      <c r="M629" s="39"/>
      <c r="N629" s="75"/>
      <c r="P629" s="76"/>
      <c r="Q629" s="42"/>
      <c r="R629" s="42"/>
      <c r="S629" s="493"/>
      <c r="T629" s="84"/>
      <c r="U629" s="84"/>
      <c r="V629" s="84"/>
      <c r="W629" s="84"/>
      <c r="X629" s="84"/>
      <c r="Y629" s="84"/>
      <c r="Z629" s="84"/>
      <c r="AA629" s="84"/>
      <c r="AB629" s="84"/>
      <c r="AC629" s="84"/>
      <c r="AD629" s="84"/>
      <c r="AE629" s="84"/>
      <c r="AF629" s="84"/>
      <c r="AG629" s="84"/>
      <c r="AH629" s="84"/>
      <c r="AI629" s="84"/>
      <c r="AJ629" s="84"/>
      <c r="AK629" s="84"/>
      <c r="AL629" s="103"/>
    </row>
    <row r="630" spans="1:39" s="23" customFormat="1" ht="25.5" customHeight="1" outlineLevel="1">
      <c r="A630" s="39"/>
      <c r="B630" s="40"/>
      <c r="C630" s="39"/>
      <c r="D630" s="39"/>
      <c r="E630" s="39"/>
      <c r="F630" s="39"/>
      <c r="G630" s="39"/>
      <c r="H630" s="39"/>
      <c r="I630" s="40"/>
      <c r="J630" s="40"/>
      <c r="K630" s="39"/>
      <c r="L630" s="39"/>
      <c r="M630" s="39"/>
      <c r="N630" s="39"/>
      <c r="O630" s="86"/>
      <c r="P630" s="40"/>
      <c r="Q630" s="42"/>
      <c r="R630" s="42"/>
      <c r="S630" s="87" t="s">
        <v>404</v>
      </c>
      <c r="T630" s="88"/>
      <c r="U630" s="88"/>
      <c r="V630" s="51"/>
      <c r="W630" s="51"/>
      <c r="X630" s="51"/>
      <c r="Y630" s="51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/>
      <c r="AK630" s="51"/>
      <c r="AL630" s="89"/>
      <c r="AM630" s="77"/>
    </row>
    <row r="631" spans="1:39" s="36" customFormat="1" ht="25.5" customHeight="1" outlineLevel="2">
      <c r="A631" s="38"/>
      <c r="B631" s="42"/>
      <c r="C631" s="38"/>
      <c r="D631" s="38"/>
      <c r="E631" s="38"/>
      <c r="F631" s="38"/>
      <c r="G631" s="39"/>
      <c r="H631" s="39"/>
      <c r="I631" s="40"/>
      <c r="J631" s="40"/>
      <c r="K631" s="39"/>
      <c r="L631" s="39"/>
      <c r="M631" s="39"/>
      <c r="N631" s="38"/>
      <c r="O631" s="41"/>
      <c r="P631" s="42"/>
      <c r="Q631" s="42"/>
      <c r="R631" s="42"/>
      <c r="S631" s="22" t="s">
        <v>32</v>
      </c>
      <c r="T631" s="49"/>
      <c r="U631" s="49"/>
      <c r="V631" s="50"/>
      <c r="W631" s="50"/>
      <c r="X631" s="50"/>
      <c r="Y631" s="50"/>
      <c r="Z631" s="50"/>
      <c r="AA631" s="51"/>
      <c r="AB631" s="51"/>
      <c r="AC631" s="51"/>
      <c r="AD631" s="51"/>
      <c r="AE631" s="51"/>
      <c r="AF631" s="51"/>
      <c r="AG631" s="51"/>
      <c r="AH631" s="51"/>
      <c r="AI631" s="51"/>
      <c r="AJ631" s="50"/>
      <c r="AK631" s="50"/>
      <c r="AL631" s="45"/>
      <c r="AM631" s="23"/>
    </row>
    <row r="632" spans="1:39" s="36" customFormat="1" ht="25.5" customHeight="1" outlineLevel="2">
      <c r="A632" s="24" t="s">
        <v>274</v>
      </c>
      <c r="B632" s="653">
        <v>30072372</v>
      </c>
      <c r="C632" s="24">
        <v>31</v>
      </c>
      <c r="D632" s="24">
        <v>2</v>
      </c>
      <c r="E632" s="24" t="s">
        <v>33</v>
      </c>
      <c r="F632" s="24" t="s">
        <v>34</v>
      </c>
      <c r="G632" s="24" t="s">
        <v>83</v>
      </c>
      <c r="H632" s="25" t="s">
        <v>49</v>
      </c>
      <c r="I632" s="26" t="s">
        <v>50</v>
      </c>
      <c r="J632" s="26" t="s">
        <v>929</v>
      </c>
      <c r="K632" s="24" t="s">
        <v>398</v>
      </c>
      <c r="L632" s="24" t="s">
        <v>405</v>
      </c>
      <c r="M632" s="27">
        <v>31</v>
      </c>
      <c r="N632" s="24" t="s">
        <v>274</v>
      </c>
      <c r="O632" s="126" t="s">
        <v>40</v>
      </c>
      <c r="P632" s="26">
        <v>30072372</v>
      </c>
      <c r="Q632" s="26" t="s">
        <v>723</v>
      </c>
      <c r="R632" s="26"/>
      <c r="S632" s="28" t="s">
        <v>406</v>
      </c>
      <c r="T632" s="29">
        <v>3944224378</v>
      </c>
      <c r="U632" s="33">
        <v>3825956050</v>
      </c>
      <c r="V632" s="716">
        <v>118268328</v>
      </c>
      <c r="W632" s="725">
        <f t="shared" si="381"/>
        <v>0</v>
      </c>
      <c r="X632" s="32"/>
      <c r="Y632" s="31"/>
      <c r="Z632" s="31"/>
      <c r="AA632" s="31">
        <v>0</v>
      </c>
      <c r="AB632" s="31">
        <v>0</v>
      </c>
      <c r="AC632" s="31"/>
      <c r="AD632" s="31">
        <v>0</v>
      </c>
      <c r="AE632" s="31">
        <v>0</v>
      </c>
      <c r="AF632" s="31">
        <v>0</v>
      </c>
      <c r="AG632" s="31">
        <v>0</v>
      </c>
      <c r="AH632" s="31">
        <v>0</v>
      </c>
      <c r="AI632" s="31">
        <v>0</v>
      </c>
      <c r="AJ632" s="33">
        <f t="shared" si="382"/>
        <v>118268328</v>
      </c>
      <c r="AK632" s="33">
        <f t="shared" ref="AK632:AK638" si="405">+T632-U632-W632-AJ632</f>
        <v>0</v>
      </c>
      <c r="AL632" s="34" t="s">
        <v>43</v>
      </c>
      <c r="AM632" s="35" t="s">
        <v>44</v>
      </c>
    </row>
    <row r="633" spans="1:39" s="36" customFormat="1" ht="25.5" customHeight="1" outlineLevel="2">
      <c r="A633" s="24" t="s">
        <v>274</v>
      </c>
      <c r="B633" s="653">
        <v>30086361</v>
      </c>
      <c r="C633" s="24">
        <v>31</v>
      </c>
      <c r="D633" s="24">
        <v>2</v>
      </c>
      <c r="E633" s="24" t="s">
        <v>33</v>
      </c>
      <c r="F633" s="24" t="s">
        <v>34</v>
      </c>
      <c r="G633" s="24" t="s">
        <v>83</v>
      </c>
      <c r="H633" s="25" t="s">
        <v>49</v>
      </c>
      <c r="I633" s="26" t="s">
        <v>53</v>
      </c>
      <c r="J633" s="26" t="s">
        <v>930</v>
      </c>
      <c r="K633" s="24" t="s">
        <v>398</v>
      </c>
      <c r="L633" s="24" t="s">
        <v>405</v>
      </c>
      <c r="M633" s="27">
        <v>31</v>
      </c>
      <c r="N633" s="24" t="s">
        <v>274</v>
      </c>
      <c r="O633" s="126" t="s">
        <v>40</v>
      </c>
      <c r="P633" s="26">
        <v>30086361</v>
      </c>
      <c r="Q633" s="26" t="s">
        <v>723</v>
      </c>
      <c r="R633" s="26"/>
      <c r="S633" s="28" t="s">
        <v>407</v>
      </c>
      <c r="T633" s="29">
        <v>3900581000</v>
      </c>
      <c r="U633" s="33">
        <v>3439918627</v>
      </c>
      <c r="V633" s="716">
        <v>460662373</v>
      </c>
      <c r="W633" s="725">
        <f t="shared" si="381"/>
        <v>0</v>
      </c>
      <c r="X633" s="32"/>
      <c r="Y633" s="31"/>
      <c r="Z633" s="31"/>
      <c r="AA633" s="31">
        <v>0</v>
      </c>
      <c r="AB633" s="31">
        <v>0</v>
      </c>
      <c r="AC633" s="31"/>
      <c r="AD633" s="31">
        <v>0</v>
      </c>
      <c r="AE633" s="31">
        <v>0</v>
      </c>
      <c r="AF633" s="31">
        <v>0</v>
      </c>
      <c r="AG633" s="31">
        <v>0</v>
      </c>
      <c r="AH633" s="31">
        <v>0</v>
      </c>
      <c r="AI633" s="31">
        <v>0</v>
      </c>
      <c r="AJ633" s="33">
        <f t="shared" si="382"/>
        <v>460662373</v>
      </c>
      <c r="AK633" s="33">
        <f t="shared" si="405"/>
        <v>0</v>
      </c>
      <c r="AL633" s="34" t="s">
        <v>42</v>
      </c>
      <c r="AM633" s="35" t="s">
        <v>44</v>
      </c>
    </row>
    <row r="634" spans="1:39" s="36" customFormat="1" ht="25.5" customHeight="1" outlineLevel="2">
      <c r="A634" s="24" t="s">
        <v>274</v>
      </c>
      <c r="B634" s="653">
        <v>30102779</v>
      </c>
      <c r="C634" s="24">
        <v>31</v>
      </c>
      <c r="D634" s="24">
        <v>2</v>
      </c>
      <c r="E634" s="24" t="s">
        <v>33</v>
      </c>
      <c r="F634" s="24" t="s">
        <v>34</v>
      </c>
      <c r="G634" s="24" t="s">
        <v>35</v>
      </c>
      <c r="H634" s="25" t="s">
        <v>49</v>
      </c>
      <c r="I634" s="26" t="s">
        <v>37</v>
      </c>
      <c r="J634" s="26" t="s">
        <v>37</v>
      </c>
      <c r="K634" s="24" t="s">
        <v>398</v>
      </c>
      <c r="L634" s="24" t="s">
        <v>405</v>
      </c>
      <c r="M634" s="27">
        <v>31</v>
      </c>
      <c r="N634" s="24" t="s">
        <v>274</v>
      </c>
      <c r="O634" s="28" t="s">
        <v>40</v>
      </c>
      <c r="P634" s="26">
        <v>30102779</v>
      </c>
      <c r="Q634" s="26" t="s">
        <v>723</v>
      </c>
      <c r="R634" s="26"/>
      <c r="S634" s="28" t="s">
        <v>408</v>
      </c>
      <c r="T634" s="29">
        <v>703415000</v>
      </c>
      <c r="U634" s="33">
        <v>563024010</v>
      </c>
      <c r="V634" s="716">
        <v>34834406</v>
      </c>
      <c r="W634" s="725">
        <f t="shared" si="381"/>
        <v>34834406</v>
      </c>
      <c r="X634" s="32"/>
      <c r="Y634" s="31"/>
      <c r="Z634" s="31"/>
      <c r="AA634" s="31">
        <v>0</v>
      </c>
      <c r="AB634" s="31">
        <v>0</v>
      </c>
      <c r="AC634" s="31">
        <v>28720789</v>
      </c>
      <c r="AD634" s="31">
        <v>0</v>
      </c>
      <c r="AE634" s="31">
        <v>0</v>
      </c>
      <c r="AF634" s="31">
        <v>0</v>
      </c>
      <c r="AG634" s="31">
        <v>6113617</v>
      </c>
      <c r="AH634" s="31">
        <v>0</v>
      </c>
      <c r="AI634" s="31">
        <v>0</v>
      </c>
      <c r="AJ634" s="33">
        <f t="shared" si="382"/>
        <v>0</v>
      </c>
      <c r="AK634" s="33">
        <f t="shared" si="405"/>
        <v>105556584</v>
      </c>
      <c r="AL634" s="34" t="s">
        <v>43</v>
      </c>
      <c r="AM634" s="35" t="s">
        <v>44</v>
      </c>
    </row>
    <row r="635" spans="1:39" s="36" customFormat="1" ht="25.5" customHeight="1" outlineLevel="2">
      <c r="A635" s="24"/>
      <c r="B635" s="653">
        <v>40006627</v>
      </c>
      <c r="C635" s="24">
        <v>29</v>
      </c>
      <c r="D635" s="24">
        <v>5</v>
      </c>
      <c r="E635" s="24" t="s">
        <v>90</v>
      </c>
      <c r="F635" s="24" t="s">
        <v>34</v>
      </c>
      <c r="G635" s="24" t="s">
        <v>35</v>
      </c>
      <c r="H635" s="25" t="s">
        <v>49</v>
      </c>
      <c r="I635" s="26" t="s">
        <v>45</v>
      </c>
      <c r="J635" s="26"/>
      <c r="K635" s="24" t="s">
        <v>398</v>
      </c>
      <c r="L635" s="24" t="s">
        <v>405</v>
      </c>
      <c r="M635" s="27">
        <v>31</v>
      </c>
      <c r="N635" s="24" t="s">
        <v>46</v>
      </c>
      <c r="O635" s="28" t="s">
        <v>40</v>
      </c>
      <c r="P635" s="26">
        <v>40006627</v>
      </c>
      <c r="Q635" s="26" t="s">
        <v>723</v>
      </c>
      <c r="R635" s="26"/>
      <c r="S635" s="28" t="s">
        <v>728</v>
      </c>
      <c r="T635" s="169">
        <f>281259926+79</f>
        <v>281260005</v>
      </c>
      <c r="U635" s="33">
        <v>196693686</v>
      </c>
      <c r="V635" s="839">
        <v>84566319</v>
      </c>
      <c r="W635" s="725">
        <f t="shared" si="381"/>
        <v>84566319</v>
      </c>
      <c r="X635" s="32"/>
      <c r="Y635" s="31"/>
      <c r="Z635" s="31"/>
      <c r="AA635" s="31">
        <v>0</v>
      </c>
      <c r="AB635" s="31">
        <v>0</v>
      </c>
      <c r="AC635" s="31"/>
      <c r="AD635" s="31">
        <v>0</v>
      </c>
      <c r="AE635" s="31">
        <v>0</v>
      </c>
      <c r="AF635" s="31">
        <v>84566319</v>
      </c>
      <c r="AG635" s="31">
        <v>0</v>
      </c>
      <c r="AH635" s="31"/>
      <c r="AI635" s="31"/>
      <c r="AJ635" s="33">
        <f t="shared" si="382"/>
        <v>0</v>
      </c>
      <c r="AK635" s="33">
        <f t="shared" si="405"/>
        <v>0</v>
      </c>
      <c r="AL635" s="621" t="s">
        <v>48</v>
      </c>
      <c r="AM635" s="35" t="s">
        <v>653</v>
      </c>
    </row>
    <row r="636" spans="1:39" s="23" customFormat="1" ht="25.5" customHeight="1" outlineLevel="1">
      <c r="A636" s="614"/>
      <c r="B636" s="616">
        <v>30341678</v>
      </c>
      <c r="C636" s="614">
        <v>22</v>
      </c>
      <c r="D636" s="614"/>
      <c r="E636" s="614" t="s">
        <v>188</v>
      </c>
      <c r="F636" s="614" t="s">
        <v>60</v>
      </c>
      <c r="G636" s="614" t="s">
        <v>83</v>
      </c>
      <c r="H636" s="615" t="s">
        <v>49</v>
      </c>
      <c r="I636" s="616" t="s">
        <v>64</v>
      </c>
      <c r="J636" s="616"/>
      <c r="K636" s="614" t="s">
        <v>398</v>
      </c>
      <c r="L636" s="614" t="s">
        <v>405</v>
      </c>
      <c r="M636" s="628">
        <v>31</v>
      </c>
      <c r="N636" s="614" t="s">
        <v>46</v>
      </c>
      <c r="O636" s="618" t="s">
        <v>40</v>
      </c>
      <c r="P636" s="616">
        <v>30341678</v>
      </c>
      <c r="Q636" s="825" t="s">
        <v>723</v>
      </c>
      <c r="R636" s="616" t="s">
        <v>405</v>
      </c>
      <c r="S636" s="618" t="s">
        <v>410</v>
      </c>
      <c r="T636" s="619">
        <v>126058000</v>
      </c>
      <c r="U636" s="209">
        <v>0</v>
      </c>
      <c r="V636" s="209">
        <v>50000000</v>
      </c>
      <c r="W636" s="725">
        <f>+SUM(X636:AI636)</f>
        <v>20952000</v>
      </c>
      <c r="X636" s="620"/>
      <c r="Y636" s="209"/>
      <c r="Z636" s="209"/>
      <c r="AA636" s="31">
        <v>0</v>
      </c>
      <c r="AB636" s="31">
        <v>0</v>
      </c>
      <c r="AC636" s="31"/>
      <c r="AD636" s="209">
        <v>20952000</v>
      </c>
      <c r="AE636" s="209">
        <v>0</v>
      </c>
      <c r="AF636" s="209">
        <v>0</v>
      </c>
      <c r="AG636" s="209">
        <v>0</v>
      </c>
      <c r="AH636" s="209">
        <v>0</v>
      </c>
      <c r="AI636" s="209">
        <v>0</v>
      </c>
      <c r="AJ636" s="209">
        <f>+V636-W636</f>
        <v>29048000</v>
      </c>
      <c r="AK636" s="209">
        <f>+T636-U636-W636-AJ636</f>
        <v>76058000</v>
      </c>
      <c r="AL636" s="621" t="s">
        <v>48</v>
      </c>
      <c r="AM636" s="35" t="s">
        <v>44</v>
      </c>
    </row>
    <row r="637" spans="1:39" s="23" customFormat="1" ht="25.5" customHeight="1" outlineLevel="1">
      <c r="A637" s="614"/>
      <c r="B637" s="653" t="s">
        <v>76</v>
      </c>
      <c r="C637" s="614">
        <v>33</v>
      </c>
      <c r="D637" s="614"/>
      <c r="E637" s="614" t="s">
        <v>76</v>
      </c>
      <c r="F637" s="614" t="s">
        <v>69</v>
      </c>
      <c r="G637" s="614" t="s">
        <v>35</v>
      </c>
      <c r="H637" s="615" t="s">
        <v>49</v>
      </c>
      <c r="I637" s="616" t="s">
        <v>61</v>
      </c>
      <c r="J637" s="616"/>
      <c r="K637" s="614" t="s">
        <v>398</v>
      </c>
      <c r="L637" s="614" t="s">
        <v>405</v>
      </c>
      <c r="M637" s="628">
        <v>31</v>
      </c>
      <c r="N637" s="614" t="s">
        <v>76</v>
      </c>
      <c r="O637" s="618" t="s">
        <v>40</v>
      </c>
      <c r="P637" s="616" t="s">
        <v>76</v>
      </c>
      <c r="Q637" s="616"/>
      <c r="R637" s="616"/>
      <c r="S637" s="618" t="s">
        <v>77</v>
      </c>
      <c r="T637" s="740">
        <f>+V637</f>
        <v>200000000</v>
      </c>
      <c r="U637" s="209">
        <v>0</v>
      </c>
      <c r="V637" s="210">
        <v>200000000</v>
      </c>
      <c r="W637" s="725">
        <f>+SUM(X637:AI637)</f>
        <v>144509794</v>
      </c>
      <c r="X637" s="32"/>
      <c r="Y637" s="31"/>
      <c r="Z637" s="31"/>
      <c r="AA637" s="31">
        <v>0</v>
      </c>
      <c r="AB637" s="31"/>
      <c r="AC637" s="31">
        <v>21292426</v>
      </c>
      <c r="AD637" s="31">
        <v>20200939</v>
      </c>
      <c r="AE637" s="31">
        <v>4806474</v>
      </c>
      <c r="AF637" s="31">
        <v>3965080</v>
      </c>
      <c r="AG637" s="31">
        <v>9896040</v>
      </c>
      <c r="AH637" s="31">
        <v>34836577</v>
      </c>
      <c r="AI637" s="31">
        <v>49512258</v>
      </c>
      <c r="AJ637" s="209">
        <f>+V637-W637</f>
        <v>55490206</v>
      </c>
      <c r="AK637" s="209">
        <f t="shared" si="405"/>
        <v>0</v>
      </c>
      <c r="AL637" s="621" t="s">
        <v>78</v>
      </c>
      <c r="AM637" s="35" t="s">
        <v>44</v>
      </c>
    </row>
    <row r="638" spans="1:39" s="36" customFormat="1" ht="25.5" customHeight="1" outlineLevel="2">
      <c r="A638" s="24"/>
      <c r="B638" s="653">
        <v>30352430</v>
      </c>
      <c r="C638" s="24">
        <v>31</v>
      </c>
      <c r="D638" s="24">
        <v>2</v>
      </c>
      <c r="E638" s="24" t="s">
        <v>33</v>
      </c>
      <c r="F638" s="24" t="s">
        <v>34</v>
      </c>
      <c r="G638" s="24" t="s">
        <v>83</v>
      </c>
      <c r="H638" s="25" t="s">
        <v>49</v>
      </c>
      <c r="I638" s="26" t="s">
        <v>64</v>
      </c>
      <c r="J638" s="26" t="s">
        <v>931</v>
      </c>
      <c r="K638" s="24" t="s">
        <v>398</v>
      </c>
      <c r="L638" s="24" t="s">
        <v>405</v>
      </c>
      <c r="M638" s="27">
        <v>31</v>
      </c>
      <c r="N638" s="24" t="s">
        <v>46</v>
      </c>
      <c r="O638" s="26" t="s">
        <v>56</v>
      </c>
      <c r="P638" s="26">
        <v>30352430</v>
      </c>
      <c r="Q638" s="26" t="s">
        <v>723</v>
      </c>
      <c r="R638" s="26"/>
      <c r="S638" s="28" t="s">
        <v>409</v>
      </c>
      <c r="T638" s="29">
        <v>118160000</v>
      </c>
      <c r="U638" s="33">
        <v>74000000</v>
      </c>
      <c r="V638" s="33">
        <f>39000000-20000000</f>
        <v>19000000</v>
      </c>
      <c r="W638" s="725">
        <f t="shared" si="381"/>
        <v>0</v>
      </c>
      <c r="X638" s="32"/>
      <c r="Y638" s="31"/>
      <c r="Z638" s="31"/>
      <c r="AA638" s="31">
        <v>0</v>
      </c>
      <c r="AB638" s="31">
        <v>0</v>
      </c>
      <c r="AC638" s="31"/>
      <c r="AD638" s="31">
        <v>0</v>
      </c>
      <c r="AE638" s="31">
        <v>0</v>
      </c>
      <c r="AF638" s="31">
        <v>0</v>
      </c>
      <c r="AG638" s="31">
        <v>0</v>
      </c>
      <c r="AH638" s="31">
        <v>0</v>
      </c>
      <c r="AI638" s="31">
        <v>0</v>
      </c>
      <c r="AJ638" s="33">
        <f t="shared" si="382"/>
        <v>19000000</v>
      </c>
      <c r="AK638" s="33">
        <f t="shared" si="405"/>
        <v>25160000</v>
      </c>
      <c r="AL638" s="34" t="s">
        <v>43</v>
      </c>
      <c r="AM638" s="35" t="s">
        <v>44</v>
      </c>
    </row>
    <row r="639" spans="1:39" s="41" customFormat="1" ht="25.5" customHeight="1" outlineLevel="1">
      <c r="A639" s="38"/>
      <c r="B639" s="42"/>
      <c r="C639" s="38"/>
      <c r="D639" s="38"/>
      <c r="E639" s="38"/>
      <c r="F639" s="38"/>
      <c r="G639" s="39"/>
      <c r="H639" s="39"/>
      <c r="I639" s="40"/>
      <c r="J639" s="40"/>
      <c r="K639" s="39"/>
      <c r="L639" s="39"/>
      <c r="M639" s="39"/>
      <c r="N639" s="38"/>
      <c r="P639" s="42"/>
      <c r="Q639" s="42"/>
      <c r="R639" s="42"/>
      <c r="S639" s="110" t="s">
        <v>58</v>
      </c>
      <c r="T639" s="111">
        <f t="shared" ref="T639:Z639" si="406">SUBTOTAL(9,T632:T638)</f>
        <v>9273698383</v>
      </c>
      <c r="U639" s="111">
        <f t="shared" si="406"/>
        <v>8099592373</v>
      </c>
      <c r="V639" s="111">
        <f t="shared" si="406"/>
        <v>967331426</v>
      </c>
      <c r="W639" s="111">
        <f t="shared" si="406"/>
        <v>284862519</v>
      </c>
      <c r="X639" s="111">
        <f t="shared" si="406"/>
        <v>0</v>
      </c>
      <c r="Y639" s="111">
        <f t="shared" si="406"/>
        <v>0</v>
      </c>
      <c r="Z639" s="111">
        <f t="shared" si="406"/>
        <v>0</v>
      </c>
      <c r="AA639" s="111">
        <v>0</v>
      </c>
      <c r="AB639" s="111">
        <v>0</v>
      </c>
      <c r="AC639" s="111">
        <v>50013215</v>
      </c>
      <c r="AD639" s="111">
        <v>41152939</v>
      </c>
      <c r="AE639" s="111">
        <v>4806474</v>
      </c>
      <c r="AF639" s="111">
        <v>88531399</v>
      </c>
      <c r="AG639" s="111">
        <v>16009657</v>
      </c>
      <c r="AH639" s="111">
        <v>34836577</v>
      </c>
      <c r="AI639" s="111">
        <v>49512258</v>
      </c>
      <c r="AJ639" s="111">
        <f>SUBTOTAL(9,AJ632:AJ638)</f>
        <v>682468907</v>
      </c>
      <c r="AK639" s="111">
        <f>SUBTOTAL(9,AK632:AK638)</f>
        <v>206774584</v>
      </c>
      <c r="AL639" s="45"/>
    </row>
    <row r="640" spans="1:39" s="23" customFormat="1" ht="25.5" customHeight="1" outlineLevel="1">
      <c r="A640" s="38"/>
      <c r="B640" s="42"/>
      <c r="C640" s="38"/>
      <c r="D640" s="38"/>
      <c r="E640" s="38"/>
      <c r="F640" s="38"/>
      <c r="G640" s="39"/>
      <c r="H640" s="39"/>
      <c r="I640" s="40"/>
      <c r="J640" s="40"/>
      <c r="K640" s="39"/>
      <c r="L640" s="39"/>
      <c r="M640" s="39"/>
      <c r="N640" s="38"/>
      <c r="O640" s="41"/>
      <c r="P640" s="42"/>
      <c r="Q640" s="42"/>
      <c r="R640" s="42"/>
      <c r="S640" s="46"/>
      <c r="T640" s="47"/>
      <c r="U640" s="47"/>
      <c r="V640" s="47"/>
      <c r="W640" s="47"/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  <c r="AH640" s="47"/>
      <c r="AI640" s="47"/>
      <c r="AJ640" s="47"/>
      <c r="AK640" s="47"/>
      <c r="AL640" s="45"/>
      <c r="AM640" s="41"/>
    </row>
    <row r="641" spans="1:39" s="36" customFormat="1" ht="25.5" customHeight="1" outlineLevel="2">
      <c r="A641" s="38"/>
      <c r="B641" s="42"/>
      <c r="C641" s="38"/>
      <c r="D641" s="38"/>
      <c r="E641" s="38"/>
      <c r="F641" s="38"/>
      <c r="G641" s="39"/>
      <c r="H641" s="39"/>
      <c r="I641" s="40"/>
      <c r="J641" s="40"/>
      <c r="K641" s="39"/>
      <c r="L641" s="39"/>
      <c r="M641" s="39"/>
      <c r="N641" s="38"/>
      <c r="O641" s="41"/>
      <c r="P641" s="42"/>
      <c r="Q641" s="42"/>
      <c r="R641" s="42"/>
      <c r="S641" s="22" t="s">
        <v>59</v>
      </c>
      <c r="T641" s="49"/>
      <c r="U641" s="49"/>
      <c r="V641" s="50"/>
      <c r="W641" s="50"/>
      <c r="X641" s="50"/>
      <c r="Y641" s="50"/>
      <c r="Z641" s="50"/>
      <c r="AA641" s="51"/>
      <c r="AB641" s="51"/>
      <c r="AC641" s="51"/>
      <c r="AD641" s="51"/>
      <c r="AE641" s="51"/>
      <c r="AF641" s="51"/>
      <c r="AG641" s="51"/>
      <c r="AH641" s="51"/>
      <c r="AI641" s="51"/>
      <c r="AJ641" s="50"/>
      <c r="AK641" s="50"/>
      <c r="AL641" s="45"/>
      <c r="AM641" s="23"/>
    </row>
    <row r="642" spans="1:39" s="82" customFormat="1" ht="24.75" customHeight="1" outlineLevel="1">
      <c r="A642" s="640"/>
      <c r="B642" s="654">
        <v>40024504</v>
      </c>
      <c r="C642" s="640">
        <v>29</v>
      </c>
      <c r="D642" s="640">
        <v>4</v>
      </c>
      <c r="E642" s="640" t="s">
        <v>90</v>
      </c>
      <c r="F642" s="640" t="s">
        <v>69</v>
      </c>
      <c r="G642" s="641" t="s">
        <v>35</v>
      </c>
      <c r="H642" s="641" t="s">
        <v>49</v>
      </c>
      <c r="I642" s="632" t="s">
        <v>61</v>
      </c>
      <c r="J642" s="632"/>
      <c r="K642" s="630" t="s">
        <v>398</v>
      </c>
      <c r="L642" s="630" t="s">
        <v>405</v>
      </c>
      <c r="M642" s="633">
        <v>31</v>
      </c>
      <c r="N642" s="640" t="s">
        <v>46</v>
      </c>
      <c r="O642" s="642" t="s">
        <v>40</v>
      </c>
      <c r="P642" s="643">
        <v>40024504</v>
      </c>
      <c r="Q642" s="54" t="s">
        <v>723</v>
      </c>
      <c r="R642" s="632"/>
      <c r="S642" s="642" t="s">
        <v>729</v>
      </c>
      <c r="T642" s="635">
        <v>38279732</v>
      </c>
      <c r="U642" s="635">
        <v>0</v>
      </c>
      <c r="V642" s="806">
        <v>34928000</v>
      </c>
      <c r="W642" s="635">
        <f t="shared" si="381"/>
        <v>0</v>
      </c>
      <c r="X642" s="736"/>
      <c r="Y642" s="736"/>
      <c r="Z642" s="736"/>
      <c r="AA642" s="31">
        <v>0</v>
      </c>
      <c r="AB642" s="31">
        <v>0</v>
      </c>
      <c r="AC642" s="31"/>
      <c r="AD642" s="31">
        <v>0</v>
      </c>
      <c r="AE642" s="31">
        <v>0</v>
      </c>
      <c r="AF642" s="31">
        <v>0</v>
      </c>
      <c r="AG642" s="31">
        <v>0</v>
      </c>
      <c r="AH642" s="31">
        <v>0</v>
      </c>
      <c r="AI642" s="31">
        <v>0</v>
      </c>
      <c r="AJ642" s="213">
        <f t="shared" si="382"/>
        <v>34928000</v>
      </c>
      <c r="AK642" s="213">
        <f>+T642-U642-W642-AJ642</f>
        <v>3351732</v>
      </c>
      <c r="AL642" s="637" t="s">
        <v>48</v>
      </c>
      <c r="AM642" s="35" t="s">
        <v>63</v>
      </c>
    </row>
    <row r="643" spans="1:39" s="82" customFormat="1" ht="24.75" customHeight="1" outlineLevel="1">
      <c r="A643" s="640"/>
      <c r="B643" s="654">
        <v>40024504</v>
      </c>
      <c r="C643" s="640">
        <v>29</v>
      </c>
      <c r="D643" s="640">
        <v>5</v>
      </c>
      <c r="E643" s="640" t="s">
        <v>90</v>
      </c>
      <c r="F643" s="640" t="s">
        <v>69</v>
      </c>
      <c r="G643" s="641" t="s">
        <v>35</v>
      </c>
      <c r="H643" s="641" t="s">
        <v>49</v>
      </c>
      <c r="I643" s="632" t="s">
        <v>61</v>
      </c>
      <c r="J643" s="632"/>
      <c r="K643" s="630" t="s">
        <v>398</v>
      </c>
      <c r="L643" s="630" t="s">
        <v>405</v>
      </c>
      <c r="M643" s="633">
        <v>31</v>
      </c>
      <c r="N643" s="640" t="s">
        <v>46</v>
      </c>
      <c r="O643" s="642" t="s">
        <v>40</v>
      </c>
      <c r="P643" s="643">
        <v>40024504</v>
      </c>
      <c r="Q643" s="54" t="s">
        <v>723</v>
      </c>
      <c r="R643" s="632"/>
      <c r="S643" s="642" t="s">
        <v>729</v>
      </c>
      <c r="T643" s="635">
        <v>17102368</v>
      </c>
      <c r="U643" s="635">
        <v>0</v>
      </c>
      <c r="V643" s="806">
        <v>12562000</v>
      </c>
      <c r="W643" s="635">
        <f>+SUM(X643:AI643)</f>
        <v>0</v>
      </c>
      <c r="X643" s="736"/>
      <c r="Y643" s="736"/>
      <c r="Z643" s="736"/>
      <c r="AA643" s="31">
        <v>0</v>
      </c>
      <c r="AB643" s="31">
        <v>0</v>
      </c>
      <c r="AC643" s="31"/>
      <c r="AD643" s="31">
        <v>0</v>
      </c>
      <c r="AE643" s="31">
        <v>0</v>
      </c>
      <c r="AF643" s="31">
        <v>0</v>
      </c>
      <c r="AG643" s="31">
        <v>0</v>
      </c>
      <c r="AH643" s="31">
        <v>0</v>
      </c>
      <c r="AI643" s="31">
        <v>0</v>
      </c>
      <c r="AJ643" s="213">
        <f t="shared" ref="AJ643" si="407">+V643-W643</f>
        <v>12562000</v>
      </c>
      <c r="AK643" s="213">
        <f>+T643-U643-W643-AJ643</f>
        <v>4540368</v>
      </c>
      <c r="AL643" s="637" t="s">
        <v>48</v>
      </c>
      <c r="AM643" s="35" t="s">
        <v>63</v>
      </c>
    </row>
    <row r="644" spans="1:39" s="82" customFormat="1" ht="24.75" customHeight="1" outlineLevel="1">
      <c r="A644" s="640"/>
      <c r="B644" s="654">
        <v>40024504</v>
      </c>
      <c r="C644" s="640">
        <v>29</v>
      </c>
      <c r="D644" s="640">
        <v>6</v>
      </c>
      <c r="E644" s="640" t="s">
        <v>90</v>
      </c>
      <c r="F644" s="640" t="s">
        <v>69</v>
      </c>
      <c r="G644" s="641" t="s">
        <v>35</v>
      </c>
      <c r="H644" s="641" t="s">
        <v>49</v>
      </c>
      <c r="I644" s="632" t="s">
        <v>61</v>
      </c>
      <c r="J644" s="632"/>
      <c r="K644" s="630" t="s">
        <v>398</v>
      </c>
      <c r="L644" s="630" t="s">
        <v>405</v>
      </c>
      <c r="M644" s="633">
        <v>31</v>
      </c>
      <c r="N644" s="640" t="s">
        <v>46</v>
      </c>
      <c r="O644" s="642" t="s">
        <v>40</v>
      </c>
      <c r="P644" s="643">
        <v>40024504</v>
      </c>
      <c r="Q644" s="54" t="s">
        <v>723</v>
      </c>
      <c r="R644" s="632"/>
      <c r="S644" s="642" t="s">
        <v>729</v>
      </c>
      <c r="T644" s="635">
        <v>51401000</v>
      </c>
      <c r="U644" s="635">
        <v>0</v>
      </c>
      <c r="V644" s="635">
        <v>51401000</v>
      </c>
      <c r="W644" s="635">
        <f t="shared" si="381"/>
        <v>0</v>
      </c>
      <c r="X644" s="736"/>
      <c r="Y644" s="736"/>
      <c r="Z644" s="736"/>
      <c r="AA644" s="31">
        <v>0</v>
      </c>
      <c r="AB644" s="31">
        <v>0</v>
      </c>
      <c r="AC644" s="31"/>
      <c r="AD644" s="31">
        <v>0</v>
      </c>
      <c r="AE644" s="31">
        <v>0</v>
      </c>
      <c r="AF644" s="31">
        <v>0</v>
      </c>
      <c r="AG644" s="31">
        <v>0</v>
      </c>
      <c r="AH644" s="31">
        <v>0</v>
      </c>
      <c r="AI644" s="31">
        <v>0</v>
      </c>
      <c r="AJ644" s="213">
        <f t="shared" si="382"/>
        <v>51401000</v>
      </c>
      <c r="AK644" s="213">
        <f>+T644-U644-W644-AJ644</f>
        <v>0</v>
      </c>
      <c r="AL644" s="637" t="s">
        <v>48</v>
      </c>
      <c r="AM644" s="35" t="s">
        <v>63</v>
      </c>
    </row>
    <row r="645" spans="1:39" s="82" customFormat="1" ht="24.75" customHeight="1" outlineLevel="1">
      <c r="A645" s="38"/>
      <c r="B645" s="42"/>
      <c r="C645" s="38"/>
      <c r="D645" s="38"/>
      <c r="E645" s="38"/>
      <c r="F645" s="38"/>
      <c r="G645" s="39"/>
      <c r="H645" s="39"/>
      <c r="I645" s="40"/>
      <c r="J645" s="40"/>
      <c r="K645" s="39"/>
      <c r="L645" s="39"/>
      <c r="M645" s="39"/>
      <c r="N645" s="38"/>
      <c r="O645" s="41"/>
      <c r="P645" s="42"/>
      <c r="Q645" s="42"/>
      <c r="R645" s="42"/>
      <c r="S645" s="638" t="s">
        <v>67</v>
      </c>
      <c r="T645" s="639">
        <f>SUBTOTAL(9,T642:T644)</f>
        <v>106783100</v>
      </c>
      <c r="U645" s="639">
        <f t="shared" ref="U645:AK645" si="408">SUBTOTAL(9,U642:U644)</f>
        <v>0</v>
      </c>
      <c r="V645" s="639">
        <f t="shared" si="408"/>
        <v>98891000</v>
      </c>
      <c r="W645" s="639">
        <f t="shared" si="408"/>
        <v>0</v>
      </c>
      <c r="X645" s="639">
        <f t="shared" si="408"/>
        <v>0</v>
      </c>
      <c r="Y645" s="639">
        <f t="shared" si="408"/>
        <v>0</v>
      </c>
      <c r="Z645" s="639">
        <f t="shared" si="408"/>
        <v>0</v>
      </c>
      <c r="AA645" s="639">
        <v>0</v>
      </c>
      <c r="AB645" s="639">
        <v>0</v>
      </c>
      <c r="AC645" s="639">
        <v>0</v>
      </c>
      <c r="AD645" s="639">
        <v>0</v>
      </c>
      <c r="AE645" s="639">
        <v>0</v>
      </c>
      <c r="AF645" s="639">
        <v>0</v>
      </c>
      <c r="AG645" s="639">
        <v>0</v>
      </c>
      <c r="AH645" s="639">
        <v>0</v>
      </c>
      <c r="AI645" s="639">
        <v>0</v>
      </c>
      <c r="AJ645" s="639">
        <f t="shared" si="408"/>
        <v>98891000</v>
      </c>
      <c r="AK645" s="639">
        <f t="shared" si="408"/>
        <v>7892100</v>
      </c>
      <c r="AL645" s="45"/>
      <c r="AM645" s="23"/>
    </row>
    <row r="646" spans="1:39" s="82" customFormat="1" ht="24.75" customHeight="1" outlineLevel="1">
      <c r="A646" s="38"/>
      <c r="B646" s="42"/>
      <c r="C646" s="38"/>
      <c r="D646" s="38"/>
      <c r="E646" s="38"/>
      <c r="F646" s="38"/>
      <c r="G646" s="39"/>
      <c r="H646" s="39"/>
      <c r="I646" s="40"/>
      <c r="J646" s="40"/>
      <c r="K646" s="39"/>
      <c r="L646" s="39"/>
      <c r="M646" s="39"/>
      <c r="N646" s="38"/>
      <c r="O646" s="41"/>
      <c r="P646" s="42"/>
      <c r="Q646" s="42"/>
      <c r="R646" s="42"/>
      <c r="S646" s="46"/>
      <c r="T646" s="47"/>
      <c r="U646" s="47"/>
      <c r="V646" s="47"/>
      <c r="W646" s="47"/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  <c r="AH646" s="47"/>
      <c r="AI646" s="47"/>
      <c r="AJ646" s="47"/>
      <c r="AK646" s="47"/>
      <c r="AL646" s="45"/>
    </row>
    <row r="647" spans="1:39" s="77" customFormat="1" ht="24.75" customHeight="1" outlineLevel="1">
      <c r="A647" s="39"/>
      <c r="B647" s="76"/>
      <c r="C647" s="75"/>
      <c r="D647" s="75"/>
      <c r="E647" s="39"/>
      <c r="F647" s="39"/>
      <c r="G647" s="39"/>
      <c r="H647" s="39"/>
      <c r="I647" s="40"/>
      <c r="J647" s="40"/>
      <c r="K647" s="39"/>
      <c r="L647" s="39"/>
      <c r="M647" s="39"/>
      <c r="N647" s="75"/>
      <c r="P647" s="76"/>
      <c r="Q647" s="42"/>
      <c r="R647" s="42"/>
      <c r="S647" s="78" t="s">
        <v>411</v>
      </c>
      <c r="T647" s="79">
        <f t="shared" ref="T647:Z647" si="409">T639+T645</f>
        <v>9380481483</v>
      </c>
      <c r="U647" s="79">
        <f t="shared" si="409"/>
        <v>8099592373</v>
      </c>
      <c r="V647" s="79">
        <f t="shared" si="409"/>
        <v>1066222426</v>
      </c>
      <c r="W647" s="79">
        <f t="shared" si="409"/>
        <v>284862519</v>
      </c>
      <c r="X647" s="79">
        <f t="shared" si="409"/>
        <v>0</v>
      </c>
      <c r="Y647" s="79">
        <f t="shared" si="409"/>
        <v>0</v>
      </c>
      <c r="Z647" s="79">
        <f t="shared" si="409"/>
        <v>0</v>
      </c>
      <c r="AA647" s="79">
        <v>0</v>
      </c>
      <c r="AB647" s="79">
        <v>0</v>
      </c>
      <c r="AC647" s="79">
        <v>50013215</v>
      </c>
      <c r="AD647" s="79">
        <v>41152939</v>
      </c>
      <c r="AE647" s="79">
        <v>4806474</v>
      </c>
      <c r="AF647" s="79">
        <v>88531399</v>
      </c>
      <c r="AG647" s="79">
        <v>16009657</v>
      </c>
      <c r="AH647" s="79">
        <v>34836577</v>
      </c>
      <c r="AI647" s="79">
        <v>49512258</v>
      </c>
      <c r="AJ647" s="79">
        <f>AJ639+AJ645</f>
        <v>781359907</v>
      </c>
      <c r="AK647" s="79">
        <f>AK639+AK645</f>
        <v>214666684</v>
      </c>
      <c r="AL647" s="103"/>
      <c r="AM647" s="82"/>
    </row>
    <row r="648" spans="1:39" s="77" customFormat="1" ht="24.75" customHeight="1" outlineLevel="1">
      <c r="A648" s="39"/>
      <c r="B648" s="76"/>
      <c r="C648" s="75"/>
      <c r="D648" s="75"/>
      <c r="E648" s="39"/>
      <c r="F648" s="39"/>
      <c r="G648" s="39"/>
      <c r="H648" s="39"/>
      <c r="I648" s="40"/>
      <c r="J648" s="40"/>
      <c r="K648" s="39"/>
      <c r="L648" s="39"/>
      <c r="M648" s="39"/>
      <c r="N648" s="75"/>
      <c r="P648" s="76"/>
      <c r="Q648" s="42"/>
      <c r="R648" s="42"/>
      <c r="S648" s="83"/>
      <c r="T648" s="84"/>
      <c r="U648" s="84"/>
      <c r="V648" s="84"/>
      <c r="W648" s="84"/>
      <c r="X648" s="84"/>
      <c r="Y648" s="84"/>
      <c r="Z648" s="84"/>
      <c r="AA648" s="84"/>
      <c r="AB648" s="84"/>
      <c r="AC648" s="84"/>
      <c r="AD648" s="84"/>
      <c r="AE648" s="84"/>
      <c r="AF648" s="84"/>
      <c r="AG648" s="84"/>
      <c r="AH648" s="84"/>
      <c r="AI648" s="84"/>
      <c r="AJ648" s="84"/>
      <c r="AK648" s="84"/>
      <c r="AL648" s="103"/>
    </row>
    <row r="649" spans="1:39" s="23" customFormat="1" ht="25.5" customHeight="1" outlineLevel="1">
      <c r="A649" s="39"/>
      <c r="B649" s="40"/>
      <c r="C649" s="39"/>
      <c r="D649" s="39"/>
      <c r="E649" s="39"/>
      <c r="F649" s="39"/>
      <c r="G649" s="39"/>
      <c r="H649" s="39"/>
      <c r="I649" s="40"/>
      <c r="J649" s="40"/>
      <c r="K649" s="39"/>
      <c r="L649" s="39"/>
      <c r="M649" s="39"/>
      <c r="N649" s="39"/>
      <c r="O649" s="86"/>
      <c r="P649" s="40"/>
      <c r="Q649" s="42"/>
      <c r="R649" s="42"/>
      <c r="S649" s="87" t="s">
        <v>412</v>
      </c>
      <c r="T649" s="88"/>
      <c r="U649" s="88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89"/>
      <c r="AM649" s="77"/>
    </row>
    <row r="650" spans="1:39" s="36" customFormat="1" ht="25.5" customHeight="1" outlineLevel="2">
      <c r="A650" s="38"/>
      <c r="B650" s="42"/>
      <c r="C650" s="38"/>
      <c r="D650" s="38"/>
      <c r="E650" s="38"/>
      <c r="F650" s="38"/>
      <c r="G650" s="39"/>
      <c r="H650" s="39"/>
      <c r="I650" s="40"/>
      <c r="J650" s="40"/>
      <c r="K650" s="39"/>
      <c r="L650" s="39"/>
      <c r="M650" s="39"/>
      <c r="N650" s="38"/>
      <c r="O650" s="41"/>
      <c r="P650" s="42"/>
      <c r="Q650" s="42"/>
      <c r="R650" s="42"/>
      <c r="S650" s="22" t="s">
        <v>32</v>
      </c>
      <c r="T650" s="49"/>
      <c r="U650" s="49"/>
      <c r="V650" s="50"/>
      <c r="W650" s="50"/>
      <c r="X650" s="50"/>
      <c r="Y650" s="50"/>
      <c r="Z650" s="50"/>
      <c r="AA650" s="51"/>
      <c r="AB650" s="51"/>
      <c r="AC650" s="51"/>
      <c r="AD650" s="51"/>
      <c r="AE650" s="51"/>
      <c r="AF650" s="51"/>
      <c r="AG650" s="51"/>
      <c r="AH650" s="51"/>
      <c r="AI650" s="51"/>
      <c r="AJ650" s="50"/>
      <c r="AK650" s="50"/>
      <c r="AL650" s="45"/>
      <c r="AM650" s="23"/>
    </row>
    <row r="651" spans="1:39" s="36" customFormat="1" ht="25.5" customHeight="1" outlineLevel="2">
      <c r="A651" s="24" t="s">
        <v>413</v>
      </c>
      <c r="B651" s="653">
        <v>30311722</v>
      </c>
      <c r="C651" s="24">
        <v>31</v>
      </c>
      <c r="D651" s="24">
        <v>2</v>
      </c>
      <c r="E651" s="24" t="s">
        <v>33</v>
      </c>
      <c r="F651" s="24" t="s">
        <v>34</v>
      </c>
      <c r="G651" s="24" t="s">
        <v>83</v>
      </c>
      <c r="H651" s="25" t="s">
        <v>49</v>
      </c>
      <c r="I651" s="26" t="s">
        <v>84</v>
      </c>
      <c r="J651" s="26" t="s">
        <v>84</v>
      </c>
      <c r="K651" s="24" t="s">
        <v>398</v>
      </c>
      <c r="L651" s="24" t="s">
        <v>414</v>
      </c>
      <c r="M651" s="27">
        <v>32</v>
      </c>
      <c r="N651" s="24" t="s">
        <v>274</v>
      </c>
      <c r="O651" s="126" t="s">
        <v>40</v>
      </c>
      <c r="P651" s="26">
        <v>30311722</v>
      </c>
      <c r="Q651" s="26" t="s">
        <v>723</v>
      </c>
      <c r="R651" s="26"/>
      <c r="S651" s="28" t="s">
        <v>415</v>
      </c>
      <c r="T651" s="29">
        <v>647737730</v>
      </c>
      <c r="U651" s="33">
        <v>553325273</v>
      </c>
      <c r="V651" s="716">
        <f>72898062+21514395</f>
        <v>94412457</v>
      </c>
      <c r="W651" s="725">
        <f t="shared" si="381"/>
        <v>77850627</v>
      </c>
      <c r="X651" s="32"/>
      <c r="Y651" s="31"/>
      <c r="Z651" s="31"/>
      <c r="AA651" s="31">
        <v>406118</v>
      </c>
      <c r="AB651" s="31">
        <v>2674567</v>
      </c>
      <c r="AC651" s="31">
        <v>1871880</v>
      </c>
      <c r="AD651" s="31">
        <v>6589796</v>
      </c>
      <c r="AE651" s="31">
        <v>30584605</v>
      </c>
      <c r="AF651" s="31">
        <v>0</v>
      </c>
      <c r="AG651" s="31">
        <v>0</v>
      </c>
      <c r="AH651" s="31">
        <v>0</v>
      </c>
      <c r="AI651" s="31">
        <v>35723661</v>
      </c>
      <c r="AJ651" s="33">
        <f t="shared" si="382"/>
        <v>16561830</v>
      </c>
      <c r="AK651" s="33">
        <f t="shared" ref="AK651:AK656" si="410">+T651-U651-W651-AJ651</f>
        <v>0</v>
      </c>
      <c r="AL651" s="34" t="s">
        <v>43</v>
      </c>
      <c r="AM651" s="35" t="s">
        <v>44</v>
      </c>
    </row>
    <row r="652" spans="1:39" s="36" customFormat="1" ht="25.5" customHeight="1" outlineLevel="2">
      <c r="A652" s="24"/>
      <c r="B652" s="653">
        <v>30277425</v>
      </c>
      <c r="C652" s="24">
        <v>31</v>
      </c>
      <c r="D652" s="24">
        <v>2</v>
      </c>
      <c r="E652" s="24" t="s">
        <v>33</v>
      </c>
      <c r="F652" s="24" t="s">
        <v>34</v>
      </c>
      <c r="G652" s="24" t="s">
        <v>83</v>
      </c>
      <c r="H652" s="25" t="s">
        <v>49</v>
      </c>
      <c r="I652" s="26" t="s">
        <v>50</v>
      </c>
      <c r="J652" s="26" t="s">
        <v>929</v>
      </c>
      <c r="K652" s="24" t="s">
        <v>398</v>
      </c>
      <c r="L652" s="24" t="s">
        <v>414</v>
      </c>
      <c r="M652" s="27">
        <v>32</v>
      </c>
      <c r="N652" s="24" t="s">
        <v>46</v>
      </c>
      <c r="O652" s="28" t="s">
        <v>40</v>
      </c>
      <c r="P652" s="26">
        <v>30277425</v>
      </c>
      <c r="Q652" s="26" t="s">
        <v>723</v>
      </c>
      <c r="R652" s="26"/>
      <c r="S652" s="28" t="s">
        <v>416</v>
      </c>
      <c r="T652" s="29">
        <v>231709000</v>
      </c>
      <c r="U652" s="33">
        <v>217737229</v>
      </c>
      <c r="V652" s="33">
        <v>6728348</v>
      </c>
      <c r="W652" s="725">
        <f t="shared" si="381"/>
        <v>0</v>
      </c>
      <c r="X652" s="32"/>
      <c r="Y652" s="31"/>
      <c r="Z652" s="31"/>
      <c r="AA652" s="31">
        <v>0</v>
      </c>
      <c r="AB652" s="31">
        <v>0</v>
      </c>
      <c r="AC652" s="31"/>
      <c r="AD652" s="31">
        <v>0</v>
      </c>
      <c r="AE652" s="31">
        <v>0</v>
      </c>
      <c r="AF652" s="31">
        <v>0</v>
      </c>
      <c r="AG652" s="31">
        <v>0</v>
      </c>
      <c r="AH652" s="31">
        <v>0</v>
      </c>
      <c r="AI652" s="31">
        <v>0</v>
      </c>
      <c r="AJ652" s="33">
        <f t="shared" si="382"/>
        <v>6728348</v>
      </c>
      <c r="AK652" s="33">
        <f t="shared" si="410"/>
        <v>7243423</v>
      </c>
      <c r="AL652" s="34" t="s">
        <v>48</v>
      </c>
      <c r="AM652" s="35" t="s">
        <v>44</v>
      </c>
    </row>
    <row r="653" spans="1:39" s="36" customFormat="1" ht="25.5" customHeight="1" outlineLevel="2">
      <c r="A653" s="24"/>
      <c r="B653" s="653">
        <v>30471092</v>
      </c>
      <c r="C653" s="24">
        <v>31</v>
      </c>
      <c r="D653" s="24">
        <v>2</v>
      </c>
      <c r="E653" s="24" t="s">
        <v>33</v>
      </c>
      <c r="F653" s="24" t="s">
        <v>34</v>
      </c>
      <c r="G653" s="24" t="s">
        <v>83</v>
      </c>
      <c r="H653" s="25" t="s">
        <v>36</v>
      </c>
      <c r="I653" s="26" t="s">
        <v>37</v>
      </c>
      <c r="J653" s="26" t="s">
        <v>37</v>
      </c>
      <c r="K653" s="24" t="s">
        <v>398</v>
      </c>
      <c r="L653" s="24" t="s">
        <v>414</v>
      </c>
      <c r="M653" s="27">
        <v>32</v>
      </c>
      <c r="N653" s="24" t="s">
        <v>46</v>
      </c>
      <c r="O653" s="28" t="s">
        <v>40</v>
      </c>
      <c r="P653" s="26">
        <v>30471092</v>
      </c>
      <c r="Q653" s="26" t="s">
        <v>723</v>
      </c>
      <c r="R653" s="26" t="s">
        <v>717</v>
      </c>
      <c r="S653" s="28" t="s">
        <v>417</v>
      </c>
      <c r="T653" s="29">
        <v>364878000</v>
      </c>
      <c r="U653" s="33">
        <v>356421271</v>
      </c>
      <c r="V653" s="33">
        <f>12326952-3870223</f>
        <v>8456729</v>
      </c>
      <c r="W653" s="725">
        <f t="shared" si="381"/>
        <v>0</v>
      </c>
      <c r="X653" s="32"/>
      <c r="Y653" s="31"/>
      <c r="Z653" s="31"/>
      <c r="AA653" s="31">
        <v>0</v>
      </c>
      <c r="AB653" s="31">
        <v>0</v>
      </c>
      <c r="AC653" s="31"/>
      <c r="AD653" s="31">
        <v>0</v>
      </c>
      <c r="AE653" s="31">
        <v>0</v>
      </c>
      <c r="AF653" s="31">
        <v>0</v>
      </c>
      <c r="AG653" s="31">
        <v>0</v>
      </c>
      <c r="AH653" s="31">
        <v>0</v>
      </c>
      <c r="AI653" s="31">
        <v>0</v>
      </c>
      <c r="AJ653" s="33">
        <f t="shared" si="382"/>
        <v>8456729</v>
      </c>
      <c r="AK653" s="33">
        <f t="shared" si="410"/>
        <v>0</v>
      </c>
      <c r="AL653" s="34" t="s">
        <v>48</v>
      </c>
      <c r="AM653" s="35" t="s">
        <v>44</v>
      </c>
    </row>
    <row r="654" spans="1:39" s="36" customFormat="1" ht="25.5" customHeight="1" outlineLevel="2">
      <c r="A654" s="24"/>
      <c r="B654" s="653">
        <v>30065600</v>
      </c>
      <c r="C654" s="24">
        <v>31</v>
      </c>
      <c r="D654" s="24">
        <v>2</v>
      </c>
      <c r="E654" s="24" t="s">
        <v>33</v>
      </c>
      <c r="F654" s="24" t="s">
        <v>34</v>
      </c>
      <c r="G654" s="24" t="s">
        <v>83</v>
      </c>
      <c r="H654" s="25" t="s">
        <v>154</v>
      </c>
      <c r="I654" s="26" t="s">
        <v>72</v>
      </c>
      <c r="J654" s="26" t="s">
        <v>932</v>
      </c>
      <c r="K654" s="24" t="s">
        <v>398</v>
      </c>
      <c r="L654" s="24" t="s">
        <v>414</v>
      </c>
      <c r="M654" s="27">
        <v>32</v>
      </c>
      <c r="N654" s="24" t="s">
        <v>46</v>
      </c>
      <c r="O654" s="28" t="s">
        <v>40</v>
      </c>
      <c r="P654" s="26">
        <v>30065600</v>
      </c>
      <c r="Q654" s="26" t="s">
        <v>723</v>
      </c>
      <c r="R654" s="26"/>
      <c r="S654" s="28" t="s">
        <v>419</v>
      </c>
      <c r="T654" s="29">
        <v>657583000</v>
      </c>
      <c r="U654" s="33">
        <v>0</v>
      </c>
      <c r="V654" s="33">
        <f>+W654</f>
        <v>360094026</v>
      </c>
      <c r="W654" s="725">
        <f t="shared" si="381"/>
        <v>360094026</v>
      </c>
      <c r="X654" s="32"/>
      <c r="Y654" s="31"/>
      <c r="Z654" s="31"/>
      <c r="AA654" s="31">
        <v>149520133</v>
      </c>
      <c r="AB654" s="31">
        <v>11315000</v>
      </c>
      <c r="AC654" s="31">
        <v>188363943</v>
      </c>
      <c r="AD654" s="31">
        <v>10894950</v>
      </c>
      <c r="AE654" s="31">
        <v>0</v>
      </c>
      <c r="AF654" s="31">
        <v>0</v>
      </c>
      <c r="AG654" s="31">
        <v>0</v>
      </c>
      <c r="AH654" s="31">
        <v>0</v>
      </c>
      <c r="AI654" s="31">
        <v>0</v>
      </c>
      <c r="AJ654" s="33">
        <f t="shared" si="382"/>
        <v>0</v>
      </c>
      <c r="AK654" s="33">
        <f t="shared" si="410"/>
        <v>297488974</v>
      </c>
      <c r="AL654" s="34" t="s">
        <v>43</v>
      </c>
      <c r="AM654" s="35" t="s">
        <v>418</v>
      </c>
    </row>
    <row r="655" spans="1:39" s="23" customFormat="1" ht="25.5" customHeight="1" outlineLevel="1">
      <c r="A655" s="614" t="s">
        <v>422</v>
      </c>
      <c r="B655" s="616">
        <v>40003992</v>
      </c>
      <c r="C655" s="614">
        <v>31</v>
      </c>
      <c r="D655" s="614">
        <v>2</v>
      </c>
      <c r="E655" s="614" t="s">
        <v>33</v>
      </c>
      <c r="F655" s="614" t="s">
        <v>60</v>
      </c>
      <c r="G655" s="614"/>
      <c r="H655" s="614"/>
      <c r="I655" s="616" t="s">
        <v>204</v>
      </c>
      <c r="J655" s="616" t="s">
        <v>204</v>
      </c>
      <c r="K655" s="614" t="s">
        <v>398</v>
      </c>
      <c r="L655" s="614" t="s">
        <v>414</v>
      </c>
      <c r="M655" s="614">
        <v>32</v>
      </c>
      <c r="N655" s="614" t="s">
        <v>46</v>
      </c>
      <c r="O655" s="618" t="s">
        <v>40</v>
      </c>
      <c r="P655" s="616">
        <v>40003992</v>
      </c>
      <c r="Q655" s="616" t="s">
        <v>655</v>
      </c>
      <c r="R655" s="616"/>
      <c r="S655" s="827" t="s">
        <v>423</v>
      </c>
      <c r="T655" s="619">
        <v>474773000</v>
      </c>
      <c r="U655" s="209">
        <v>0</v>
      </c>
      <c r="V655" s="209">
        <f>+W655</f>
        <v>67269195</v>
      </c>
      <c r="W655" s="209">
        <f>+SUM(X655:AI655)</f>
        <v>67269195</v>
      </c>
      <c r="X655" s="209"/>
      <c r="Y655" s="209"/>
      <c r="Z655" s="209"/>
      <c r="AA655" s="31">
        <v>0</v>
      </c>
      <c r="AB655" s="209">
        <v>67269195</v>
      </c>
      <c r="AC655" s="209"/>
      <c r="AD655" s="209">
        <v>0</v>
      </c>
      <c r="AE655" s="209">
        <v>0</v>
      </c>
      <c r="AF655" s="209">
        <v>0</v>
      </c>
      <c r="AG655" s="209">
        <v>0</v>
      </c>
      <c r="AH655" s="209">
        <v>0</v>
      </c>
      <c r="AI655" s="209">
        <v>0</v>
      </c>
      <c r="AJ655" s="209">
        <f>+V655-W655</f>
        <v>0</v>
      </c>
      <c r="AK655" s="209">
        <f t="shared" si="410"/>
        <v>407503805</v>
      </c>
      <c r="AL655" s="621" t="s">
        <v>43</v>
      </c>
      <c r="AM655" s="35" t="s">
        <v>418</v>
      </c>
    </row>
    <row r="656" spans="1:39" s="23" customFormat="1" ht="25.5" customHeight="1" outlineLevel="1">
      <c r="A656" s="614"/>
      <c r="B656" s="616" t="s">
        <v>76</v>
      </c>
      <c r="C656" s="614">
        <v>33</v>
      </c>
      <c r="D656" s="614"/>
      <c r="E656" s="614" t="s">
        <v>76</v>
      </c>
      <c r="F656" s="614" t="s">
        <v>69</v>
      </c>
      <c r="G656" s="614" t="s">
        <v>35</v>
      </c>
      <c r="H656" s="615" t="s">
        <v>49</v>
      </c>
      <c r="I656" s="616" t="s">
        <v>61</v>
      </c>
      <c r="J656" s="616"/>
      <c r="K656" s="614" t="s">
        <v>398</v>
      </c>
      <c r="L656" s="614" t="s">
        <v>414</v>
      </c>
      <c r="M656" s="614">
        <v>32</v>
      </c>
      <c r="N656" s="614" t="s">
        <v>76</v>
      </c>
      <c r="O656" s="618" t="s">
        <v>40</v>
      </c>
      <c r="P656" s="616" t="s">
        <v>76</v>
      </c>
      <c r="Q656" s="616"/>
      <c r="R656" s="616"/>
      <c r="S656" s="618" t="s">
        <v>77</v>
      </c>
      <c r="T656" s="740">
        <f>+V656</f>
        <v>142611509</v>
      </c>
      <c r="U656" s="209">
        <v>0</v>
      </c>
      <c r="V656" s="210">
        <f>200000000-57388491</f>
        <v>142611509</v>
      </c>
      <c r="W656" s="725">
        <f>+SUM(X656:AI656)</f>
        <v>42387460</v>
      </c>
      <c r="X656" s="620"/>
      <c r="Y656" s="209"/>
      <c r="Z656" s="209"/>
      <c r="AA656" s="31">
        <v>42387460</v>
      </c>
      <c r="AB656" s="209"/>
      <c r="AC656" s="31"/>
      <c r="AD656" s="209"/>
      <c r="AE656" s="209">
        <v>0</v>
      </c>
      <c r="AF656" s="209"/>
      <c r="AG656" s="209">
        <v>0</v>
      </c>
      <c r="AH656" s="209">
        <v>0</v>
      </c>
      <c r="AI656" s="209"/>
      <c r="AJ656" s="209">
        <f>+V656-W656</f>
        <v>100224049</v>
      </c>
      <c r="AK656" s="209">
        <f t="shared" si="410"/>
        <v>0</v>
      </c>
      <c r="AL656" s="621" t="s">
        <v>78</v>
      </c>
      <c r="AM656" s="35" t="s">
        <v>44</v>
      </c>
    </row>
    <row r="657" spans="1:39" s="41" customFormat="1" ht="25.5" customHeight="1" outlineLevel="1">
      <c r="A657" s="38"/>
      <c r="B657" s="42"/>
      <c r="C657" s="38"/>
      <c r="D657" s="38"/>
      <c r="E657" s="38"/>
      <c r="F657" s="38"/>
      <c r="G657" s="39"/>
      <c r="H657" s="39"/>
      <c r="I657" s="40"/>
      <c r="J657" s="40"/>
      <c r="K657" s="39"/>
      <c r="L657" s="39"/>
      <c r="M657" s="39"/>
      <c r="N657" s="38"/>
      <c r="P657" s="42"/>
      <c r="Q657" s="42"/>
      <c r="R657" s="42"/>
      <c r="S657" s="110" t="s">
        <v>58</v>
      </c>
      <c r="T657" s="111">
        <f>SUBTOTAL(9,T651:T656)</f>
        <v>2519292239</v>
      </c>
      <c r="U657" s="111">
        <f t="shared" ref="U657:V657" si="411">SUBTOTAL(9,U651:U656)</f>
        <v>1127483773</v>
      </c>
      <c r="V657" s="111">
        <f t="shared" si="411"/>
        <v>679572264</v>
      </c>
      <c r="W657" s="111">
        <f>SUBTOTAL(9,W651:W656)</f>
        <v>547601308</v>
      </c>
      <c r="X657" s="111">
        <f t="shared" ref="X657" si="412">SUBTOTAL(9,X651:X656)</f>
        <v>0</v>
      </c>
      <c r="Y657" s="111">
        <f t="shared" ref="Y657" si="413">SUBTOTAL(9,Y651:Y656)</f>
        <v>0</v>
      </c>
      <c r="Z657" s="111">
        <f t="shared" ref="Z657" si="414">SUBTOTAL(9,Z651:Z656)</f>
        <v>0</v>
      </c>
      <c r="AA657" s="111">
        <v>192313711</v>
      </c>
      <c r="AB657" s="111">
        <v>81258762</v>
      </c>
      <c r="AC657" s="111">
        <v>190235823</v>
      </c>
      <c r="AD657" s="111">
        <v>17484746</v>
      </c>
      <c r="AE657" s="111">
        <v>30584605</v>
      </c>
      <c r="AF657" s="111">
        <v>0</v>
      </c>
      <c r="AG657" s="111">
        <v>0</v>
      </c>
      <c r="AH657" s="111">
        <v>0</v>
      </c>
      <c r="AI657" s="111">
        <v>35723661</v>
      </c>
      <c r="AJ657" s="111">
        <f t="shared" ref="AJ657" si="415">SUBTOTAL(9,AJ651:AJ656)</f>
        <v>131970956</v>
      </c>
      <c r="AK657" s="111">
        <f t="shared" ref="AK657" si="416">SUBTOTAL(9,AK651:AK656)</f>
        <v>712236202</v>
      </c>
      <c r="AL657" s="45"/>
    </row>
    <row r="658" spans="1:39" s="23" customFormat="1" ht="25.5" customHeight="1" outlineLevel="1">
      <c r="A658" s="38"/>
      <c r="B658" s="42"/>
      <c r="C658" s="38"/>
      <c r="D658" s="38"/>
      <c r="E658" s="38"/>
      <c r="F658" s="38"/>
      <c r="G658" s="39"/>
      <c r="H658" s="39"/>
      <c r="I658" s="40"/>
      <c r="J658" s="40"/>
      <c r="K658" s="39"/>
      <c r="L658" s="39"/>
      <c r="M658" s="39"/>
      <c r="N658" s="38"/>
      <c r="O658" s="41"/>
      <c r="P658" s="42"/>
      <c r="Q658" s="42"/>
      <c r="R658" s="42"/>
      <c r="S658" s="46"/>
      <c r="T658" s="47"/>
      <c r="U658" s="47"/>
      <c r="V658" s="47"/>
      <c r="W658" s="47"/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  <c r="AH658" s="47"/>
      <c r="AI658" s="47"/>
      <c r="AJ658" s="47"/>
      <c r="AK658" s="47"/>
      <c r="AL658" s="45"/>
      <c r="AM658" s="41"/>
    </row>
    <row r="659" spans="1:39" s="36" customFormat="1" ht="25.5" customHeight="1" outlineLevel="2">
      <c r="A659" s="38"/>
      <c r="B659" s="42"/>
      <c r="C659" s="38"/>
      <c r="D659" s="38"/>
      <c r="E659" s="38"/>
      <c r="F659" s="38"/>
      <c r="G659" s="39"/>
      <c r="H659" s="39"/>
      <c r="I659" s="40"/>
      <c r="J659" s="40"/>
      <c r="K659" s="39"/>
      <c r="L659" s="39"/>
      <c r="M659" s="39"/>
      <c r="N659" s="38"/>
      <c r="O659" s="41"/>
      <c r="P659" s="42"/>
      <c r="Q659" s="42"/>
      <c r="R659" s="42"/>
      <c r="S659" s="22" t="s">
        <v>59</v>
      </c>
      <c r="T659" s="49"/>
      <c r="U659" s="49"/>
      <c r="V659" s="50"/>
      <c r="W659" s="50"/>
      <c r="X659" s="50"/>
      <c r="Y659" s="50"/>
      <c r="Z659" s="50"/>
      <c r="AA659" s="51"/>
      <c r="AB659" s="51"/>
      <c r="AC659" s="51"/>
      <c r="AD659" s="51"/>
      <c r="AE659" s="51"/>
      <c r="AF659" s="51"/>
      <c r="AG659" s="51"/>
      <c r="AH659" s="51"/>
      <c r="AI659" s="51"/>
      <c r="AJ659" s="50"/>
      <c r="AK659" s="50"/>
      <c r="AL659" s="45"/>
      <c r="AM659" s="23"/>
    </row>
    <row r="660" spans="1:39" s="36" customFormat="1" ht="25.5" customHeight="1" outlineLevel="2">
      <c r="A660" s="52"/>
      <c r="B660" s="658">
        <v>30338024</v>
      </c>
      <c r="C660" s="52">
        <v>31</v>
      </c>
      <c r="D660" s="52">
        <v>2</v>
      </c>
      <c r="E660" s="52" t="s">
        <v>33</v>
      </c>
      <c r="F660" s="52" t="s">
        <v>60</v>
      </c>
      <c r="G660" s="52" t="s">
        <v>83</v>
      </c>
      <c r="H660" s="52" t="s">
        <v>154</v>
      </c>
      <c r="I660" s="54" t="s">
        <v>72</v>
      </c>
      <c r="J660" s="26" t="s">
        <v>932</v>
      </c>
      <c r="K660" s="52" t="s">
        <v>398</v>
      </c>
      <c r="L660" s="52" t="s">
        <v>414</v>
      </c>
      <c r="M660" s="52">
        <v>32</v>
      </c>
      <c r="N660" s="52" t="s">
        <v>46</v>
      </c>
      <c r="O660" s="56" t="s">
        <v>56</v>
      </c>
      <c r="P660" s="141">
        <v>30338024</v>
      </c>
      <c r="Q660" s="141" t="s">
        <v>723</v>
      </c>
      <c r="R660" s="141"/>
      <c r="S660" s="56" t="s">
        <v>420</v>
      </c>
      <c r="T660" s="57">
        <v>33986000</v>
      </c>
      <c r="U660" s="58">
        <v>0</v>
      </c>
      <c r="V660" s="58">
        <v>10000000</v>
      </c>
      <c r="W660" s="213">
        <f t="shared" ref="W660:W705" si="417">+SUM(X660:AI660)</f>
        <v>0</v>
      </c>
      <c r="X660" s="31"/>
      <c r="Y660" s="31"/>
      <c r="Z660" s="31"/>
      <c r="AA660" s="31">
        <v>0</v>
      </c>
      <c r="AB660" s="31">
        <v>0</v>
      </c>
      <c r="AC660" s="31"/>
      <c r="AD660" s="31">
        <v>0</v>
      </c>
      <c r="AE660" s="31">
        <v>0</v>
      </c>
      <c r="AF660" s="31">
        <v>0</v>
      </c>
      <c r="AG660" s="31">
        <v>0</v>
      </c>
      <c r="AH660" s="31">
        <v>0</v>
      </c>
      <c r="AI660" s="31">
        <v>0</v>
      </c>
      <c r="AJ660" s="58">
        <f t="shared" ref="AJ660:AJ705" si="418">+V660-W660</f>
        <v>10000000</v>
      </c>
      <c r="AK660" s="58">
        <f>+T660-U660-W660-AJ660</f>
        <v>23986000</v>
      </c>
      <c r="AL660" s="59" t="s">
        <v>43</v>
      </c>
      <c r="AM660" s="35" t="s">
        <v>158</v>
      </c>
    </row>
    <row r="661" spans="1:39" s="23" customFormat="1" ht="25.5" customHeight="1" outlineLevel="1">
      <c r="A661" s="52"/>
      <c r="B661" s="653">
        <v>30338523</v>
      </c>
      <c r="C661" s="52">
        <v>31</v>
      </c>
      <c r="D661" s="52">
        <v>2</v>
      </c>
      <c r="E661" s="52" t="s">
        <v>33</v>
      </c>
      <c r="F661" s="52" t="s">
        <v>60</v>
      </c>
      <c r="G661" s="52" t="s">
        <v>83</v>
      </c>
      <c r="H661" s="52" t="s">
        <v>154</v>
      </c>
      <c r="I661" s="54" t="s">
        <v>72</v>
      </c>
      <c r="J661" s="26" t="s">
        <v>932</v>
      </c>
      <c r="K661" s="52" t="s">
        <v>398</v>
      </c>
      <c r="L661" s="52" t="s">
        <v>414</v>
      </c>
      <c r="M661" s="52">
        <v>32</v>
      </c>
      <c r="N661" s="52" t="s">
        <v>46</v>
      </c>
      <c r="O661" s="56" t="s">
        <v>56</v>
      </c>
      <c r="P661" s="54">
        <v>30338523</v>
      </c>
      <c r="Q661" s="54" t="s">
        <v>723</v>
      </c>
      <c r="R661" s="54"/>
      <c r="S661" s="56" t="s">
        <v>421</v>
      </c>
      <c r="T661" s="57">
        <v>33986000</v>
      </c>
      <c r="U661" s="58">
        <v>0</v>
      </c>
      <c r="V661" s="58">
        <v>10000000</v>
      </c>
      <c r="W661" s="213">
        <f t="shared" si="417"/>
        <v>0</v>
      </c>
      <c r="X661" s="31"/>
      <c r="Y661" s="31"/>
      <c r="Z661" s="31"/>
      <c r="AA661" s="31">
        <v>0</v>
      </c>
      <c r="AB661" s="31">
        <v>0</v>
      </c>
      <c r="AC661" s="31"/>
      <c r="AD661" s="31">
        <v>0</v>
      </c>
      <c r="AE661" s="31">
        <v>0</v>
      </c>
      <c r="AF661" s="31">
        <v>0</v>
      </c>
      <c r="AG661" s="31">
        <v>0</v>
      </c>
      <c r="AH661" s="31">
        <v>0</v>
      </c>
      <c r="AI661" s="31">
        <v>0</v>
      </c>
      <c r="AJ661" s="58">
        <f t="shared" si="418"/>
        <v>10000000</v>
      </c>
      <c r="AK661" s="58">
        <f>+T661-U661-W661-AJ661</f>
        <v>23986000</v>
      </c>
      <c r="AL661" s="59" t="s">
        <v>43</v>
      </c>
      <c r="AM661" s="35" t="s">
        <v>158</v>
      </c>
    </row>
    <row r="662" spans="1:39" s="41" customFormat="1" ht="25.5" customHeight="1" outlineLevel="1">
      <c r="A662" s="38"/>
      <c r="B662" s="42"/>
      <c r="C662" s="38"/>
      <c r="D662" s="38"/>
      <c r="E662" s="38"/>
      <c r="F662" s="38"/>
      <c r="G662" s="39"/>
      <c r="H662" s="39"/>
      <c r="I662" s="40"/>
      <c r="J662" s="40"/>
      <c r="K662" s="39"/>
      <c r="L662" s="39"/>
      <c r="M662" s="39"/>
      <c r="N662" s="38"/>
      <c r="P662" s="42"/>
      <c r="Q662" s="42"/>
      <c r="R662" s="42"/>
      <c r="S662" s="115" t="s">
        <v>67</v>
      </c>
      <c r="T662" s="116">
        <f t="shared" ref="T662:Z662" si="419">SUBTOTAL(9,T660:T661)</f>
        <v>67972000</v>
      </c>
      <c r="U662" s="116">
        <f t="shared" si="419"/>
        <v>0</v>
      </c>
      <c r="V662" s="116">
        <f t="shared" si="419"/>
        <v>20000000</v>
      </c>
      <c r="W662" s="116">
        <f t="shared" si="419"/>
        <v>0</v>
      </c>
      <c r="X662" s="116">
        <f t="shared" si="419"/>
        <v>0</v>
      </c>
      <c r="Y662" s="116">
        <f t="shared" si="419"/>
        <v>0</v>
      </c>
      <c r="Z662" s="116">
        <f t="shared" si="419"/>
        <v>0</v>
      </c>
      <c r="AA662" s="116">
        <v>0</v>
      </c>
      <c r="AB662" s="116">
        <v>0</v>
      </c>
      <c r="AC662" s="116">
        <v>0</v>
      </c>
      <c r="AD662" s="116">
        <v>0</v>
      </c>
      <c r="AE662" s="116">
        <v>0</v>
      </c>
      <c r="AF662" s="116">
        <v>0</v>
      </c>
      <c r="AG662" s="116">
        <v>0</v>
      </c>
      <c r="AH662" s="116">
        <v>0</v>
      </c>
      <c r="AI662" s="116">
        <v>0</v>
      </c>
      <c r="AJ662" s="116">
        <f>SUBTOTAL(9,AJ660:AJ661)</f>
        <v>20000000</v>
      </c>
      <c r="AK662" s="116">
        <f>SUBTOTAL(9,AK660:AK661)</f>
        <v>47972000</v>
      </c>
      <c r="AL662" s="45"/>
      <c r="AM662" s="23"/>
    </row>
    <row r="663" spans="1:39" s="41" customFormat="1" ht="25.5" customHeight="1" outlineLevel="1">
      <c r="A663" s="38"/>
      <c r="B663" s="42"/>
      <c r="C663" s="38"/>
      <c r="D663" s="38"/>
      <c r="E663" s="38"/>
      <c r="F663" s="38"/>
      <c r="G663" s="39"/>
      <c r="H663" s="39"/>
      <c r="I663" s="40"/>
      <c r="J663" s="40"/>
      <c r="K663" s="39"/>
      <c r="L663" s="39"/>
      <c r="M663" s="39"/>
      <c r="N663" s="38"/>
      <c r="P663" s="42"/>
      <c r="Q663" s="42"/>
      <c r="R663" s="42"/>
      <c r="S663" s="46"/>
      <c r="T663" s="47"/>
      <c r="U663" s="47"/>
      <c r="V663" s="47"/>
      <c r="W663" s="47"/>
      <c r="X663" s="610"/>
      <c r="Y663" s="610"/>
      <c r="Z663" s="610"/>
      <c r="AA663" s="610"/>
      <c r="AB663" s="610"/>
      <c r="AC663" s="610"/>
      <c r="AD663" s="610"/>
      <c r="AE663" s="610"/>
      <c r="AF663" s="610"/>
      <c r="AG663" s="610"/>
      <c r="AH663" s="610"/>
      <c r="AI663" s="735"/>
      <c r="AJ663" s="47"/>
      <c r="AK663" s="47"/>
      <c r="AL663" s="45"/>
    </row>
    <row r="664" spans="1:39" s="23" customFormat="1" ht="25.5" customHeight="1" outlineLevel="1">
      <c r="A664" s="38"/>
      <c r="B664" s="42"/>
      <c r="C664" s="38"/>
      <c r="D664" s="38"/>
      <c r="E664" s="38"/>
      <c r="F664" s="38"/>
      <c r="G664" s="39"/>
      <c r="H664" s="39"/>
      <c r="I664" s="40"/>
      <c r="J664" s="40"/>
      <c r="K664" s="39"/>
      <c r="L664" s="39"/>
      <c r="M664" s="39"/>
      <c r="N664" s="38"/>
      <c r="O664" s="41"/>
      <c r="P664" s="42"/>
      <c r="Q664" s="42"/>
      <c r="R664" s="42"/>
      <c r="S664" s="22" t="s">
        <v>68</v>
      </c>
      <c r="T664" s="47"/>
      <c r="U664" s="47"/>
      <c r="V664" s="47"/>
      <c r="W664" s="47"/>
      <c r="X664" s="611"/>
      <c r="Y664" s="611"/>
      <c r="Z664" s="611"/>
      <c r="AA664" s="611"/>
      <c r="AB664" s="611"/>
      <c r="AC664" s="611"/>
      <c r="AD664" s="611"/>
      <c r="AE664" s="611"/>
      <c r="AF664" s="611"/>
      <c r="AG664" s="611"/>
      <c r="AH664" s="611"/>
      <c r="AI664" s="734"/>
      <c r="AJ664" s="47"/>
      <c r="AK664" s="47"/>
      <c r="AL664" s="45"/>
      <c r="AM664" s="41"/>
    </row>
    <row r="665" spans="1:39" s="23" customFormat="1" ht="25.5" customHeight="1" outlineLevel="1">
      <c r="A665" s="62"/>
      <c r="B665" s="653">
        <v>30471865</v>
      </c>
      <c r="C665" s="62">
        <v>29</v>
      </c>
      <c r="D665" s="62">
        <v>5</v>
      </c>
      <c r="E665" s="62" t="s">
        <v>90</v>
      </c>
      <c r="F665" s="62" t="s">
        <v>69</v>
      </c>
      <c r="G665" s="62"/>
      <c r="H665" s="62"/>
      <c r="I665" s="64" t="s">
        <v>37</v>
      </c>
      <c r="J665" s="64"/>
      <c r="K665" s="62" t="s">
        <v>398</v>
      </c>
      <c r="L665" s="62" t="s">
        <v>414</v>
      </c>
      <c r="M665" s="62">
        <v>32</v>
      </c>
      <c r="N665" s="62" t="s">
        <v>46</v>
      </c>
      <c r="O665" s="66" t="s">
        <v>40</v>
      </c>
      <c r="P665" s="64">
        <v>30471865</v>
      </c>
      <c r="Q665" s="64"/>
      <c r="R665" s="64"/>
      <c r="S665" s="66" t="s">
        <v>424</v>
      </c>
      <c r="T665" s="67">
        <v>101104000</v>
      </c>
      <c r="U665" s="68">
        <v>0</v>
      </c>
      <c r="V665" s="834">
        <v>0</v>
      </c>
      <c r="W665" s="216">
        <f t="shared" si="417"/>
        <v>0</v>
      </c>
      <c r="X665" s="31"/>
      <c r="Y665" s="31"/>
      <c r="Z665" s="31"/>
      <c r="AA665" s="31">
        <v>0</v>
      </c>
      <c r="AB665" s="31">
        <v>0</v>
      </c>
      <c r="AC665" s="31"/>
      <c r="AD665" s="31">
        <v>0</v>
      </c>
      <c r="AE665" s="31">
        <v>0</v>
      </c>
      <c r="AF665" s="31">
        <v>0</v>
      </c>
      <c r="AG665" s="31">
        <v>0</v>
      </c>
      <c r="AH665" s="31">
        <v>0</v>
      </c>
      <c r="AI665" s="31">
        <v>0</v>
      </c>
      <c r="AJ665" s="68">
        <f t="shared" si="418"/>
        <v>0</v>
      </c>
      <c r="AK665" s="68">
        <f>+T665-U665-W665-AJ665</f>
        <v>101104000</v>
      </c>
      <c r="AL665" s="69"/>
      <c r="AM665" s="35" t="s">
        <v>856</v>
      </c>
    </row>
    <row r="666" spans="1:39" s="41" customFormat="1" ht="25.5" customHeight="1" outlineLevel="1">
      <c r="A666" s="62"/>
      <c r="B666" s="653">
        <v>30361477</v>
      </c>
      <c r="C666" s="62">
        <v>29</v>
      </c>
      <c r="D666" s="62">
        <v>3</v>
      </c>
      <c r="E666" s="62" t="s">
        <v>90</v>
      </c>
      <c r="F666" s="62" t="s">
        <v>69</v>
      </c>
      <c r="G666" s="62"/>
      <c r="H666" s="62"/>
      <c r="I666" s="64" t="s">
        <v>37</v>
      </c>
      <c r="J666" s="64"/>
      <c r="K666" s="62" t="s">
        <v>398</v>
      </c>
      <c r="L666" s="62" t="s">
        <v>414</v>
      </c>
      <c r="M666" s="62">
        <v>32</v>
      </c>
      <c r="N666" s="62" t="s">
        <v>46</v>
      </c>
      <c r="O666" s="66" t="s">
        <v>40</v>
      </c>
      <c r="P666" s="64">
        <v>30361477</v>
      </c>
      <c r="Q666" s="64"/>
      <c r="R666" s="64"/>
      <c r="S666" s="66" t="s">
        <v>425</v>
      </c>
      <c r="T666" s="67">
        <v>156403836</v>
      </c>
      <c r="U666" s="68">
        <v>0</v>
      </c>
      <c r="V666" s="834">
        <f>+T666</f>
        <v>156403836</v>
      </c>
      <c r="W666" s="216">
        <f>+SUM(X666:AI666)</f>
        <v>0</v>
      </c>
      <c r="X666" s="31"/>
      <c r="Y666" s="31"/>
      <c r="Z666" s="31"/>
      <c r="AA666" s="31">
        <v>0</v>
      </c>
      <c r="AB666" s="31">
        <v>0</v>
      </c>
      <c r="AC666" s="31"/>
      <c r="AD666" s="31">
        <v>0</v>
      </c>
      <c r="AE666" s="31">
        <v>0</v>
      </c>
      <c r="AF666" s="31">
        <v>0</v>
      </c>
      <c r="AG666" s="31">
        <v>0</v>
      </c>
      <c r="AH666" s="31">
        <v>0</v>
      </c>
      <c r="AI666" s="31">
        <v>0</v>
      </c>
      <c r="AJ666" s="68">
        <f t="shared" ref="AJ666" si="420">+V666-W666</f>
        <v>156403836</v>
      </c>
      <c r="AK666" s="68">
        <f>+T666-U666-W666-AJ666</f>
        <v>0</v>
      </c>
      <c r="AL666" s="69" t="s">
        <v>48</v>
      </c>
      <c r="AM666" s="35" t="s">
        <v>102</v>
      </c>
    </row>
    <row r="667" spans="1:39" s="41" customFormat="1" ht="25.5" customHeight="1" outlineLevel="1">
      <c r="A667" s="62"/>
      <c r="B667" s="653">
        <v>30361477</v>
      </c>
      <c r="C667" s="62">
        <v>29</v>
      </c>
      <c r="D667" s="62">
        <v>5</v>
      </c>
      <c r="E667" s="62" t="s">
        <v>90</v>
      </c>
      <c r="F667" s="62" t="s">
        <v>69</v>
      </c>
      <c r="G667" s="62"/>
      <c r="H667" s="62"/>
      <c r="I667" s="64" t="s">
        <v>37</v>
      </c>
      <c r="J667" s="64"/>
      <c r="K667" s="62" t="s">
        <v>398</v>
      </c>
      <c r="L667" s="62" t="s">
        <v>414</v>
      </c>
      <c r="M667" s="62">
        <v>32</v>
      </c>
      <c r="N667" s="62" t="s">
        <v>46</v>
      </c>
      <c r="O667" s="66" t="s">
        <v>40</v>
      </c>
      <c r="P667" s="64">
        <v>30361477</v>
      </c>
      <c r="Q667" s="64"/>
      <c r="R667" s="64"/>
      <c r="S667" s="66" t="s">
        <v>425</v>
      </c>
      <c r="T667" s="67">
        <v>308862071</v>
      </c>
      <c r="U667" s="68">
        <v>0</v>
      </c>
      <c r="V667" s="834">
        <f>+T667</f>
        <v>308862071</v>
      </c>
      <c r="W667" s="216">
        <f t="shared" si="417"/>
        <v>0</v>
      </c>
      <c r="X667" s="31"/>
      <c r="Y667" s="31"/>
      <c r="Z667" s="31"/>
      <c r="AA667" s="31">
        <v>0</v>
      </c>
      <c r="AB667" s="31">
        <v>0</v>
      </c>
      <c r="AC667" s="31"/>
      <c r="AD667" s="31">
        <v>0</v>
      </c>
      <c r="AE667" s="31">
        <v>0</v>
      </c>
      <c r="AF667" s="31">
        <v>0</v>
      </c>
      <c r="AG667" s="31">
        <v>0</v>
      </c>
      <c r="AH667" s="31">
        <v>0</v>
      </c>
      <c r="AI667" s="31">
        <v>0</v>
      </c>
      <c r="AJ667" s="68">
        <f t="shared" si="418"/>
        <v>308862071</v>
      </c>
      <c r="AK667" s="68">
        <f>+T667-U667-W667-AJ667</f>
        <v>0</v>
      </c>
      <c r="AL667" s="69" t="s">
        <v>48</v>
      </c>
      <c r="AM667" s="35" t="s">
        <v>102</v>
      </c>
    </row>
    <row r="668" spans="1:39" s="41" customFormat="1" ht="25.5" customHeight="1" outlineLevel="1">
      <c r="A668" s="38"/>
      <c r="B668" s="42"/>
      <c r="C668" s="38"/>
      <c r="D668" s="38"/>
      <c r="E668" s="38"/>
      <c r="F668" s="38"/>
      <c r="G668" s="39"/>
      <c r="H668" s="39"/>
      <c r="I668" s="40"/>
      <c r="J668" s="40"/>
      <c r="K668" s="39"/>
      <c r="L668" s="39"/>
      <c r="M668" s="39"/>
      <c r="N668" s="38"/>
      <c r="P668" s="42"/>
      <c r="Q668" s="42"/>
      <c r="R668" s="42"/>
      <c r="S668" s="112" t="s">
        <v>79</v>
      </c>
      <c r="T668" s="98">
        <f>SUBTOTAL(9,T665:T667)</f>
        <v>566369907</v>
      </c>
      <c r="U668" s="98">
        <f t="shared" ref="U668:W668" si="421">SUBTOTAL(9,U665:U667)</f>
        <v>0</v>
      </c>
      <c r="V668" s="98">
        <f>SUBTOTAL(9,V665:V667)</f>
        <v>465265907</v>
      </c>
      <c r="W668" s="98">
        <f t="shared" si="421"/>
        <v>0</v>
      </c>
      <c r="X668" s="98">
        <f t="shared" ref="X668" si="422">SUBTOTAL(9,X665:X667)</f>
        <v>0</v>
      </c>
      <c r="Y668" s="98">
        <f t="shared" ref="Y668" si="423">SUBTOTAL(9,Y665:Y667)</f>
        <v>0</v>
      </c>
      <c r="Z668" s="98">
        <f t="shared" ref="Z668" si="424">SUBTOTAL(9,Z665:Z667)</f>
        <v>0</v>
      </c>
      <c r="AA668" s="98">
        <v>0</v>
      </c>
      <c r="AB668" s="98">
        <v>0</v>
      </c>
      <c r="AC668" s="98">
        <v>0</v>
      </c>
      <c r="AD668" s="98">
        <v>0</v>
      </c>
      <c r="AE668" s="98">
        <v>0</v>
      </c>
      <c r="AF668" s="98">
        <v>0</v>
      </c>
      <c r="AG668" s="98">
        <v>0</v>
      </c>
      <c r="AH668" s="98">
        <v>0</v>
      </c>
      <c r="AI668" s="98">
        <v>0</v>
      </c>
      <c r="AJ668" s="98">
        <f t="shared" ref="AJ668" si="425">SUBTOTAL(9,AJ665:AJ667)</f>
        <v>465265907</v>
      </c>
      <c r="AK668" s="98">
        <f t="shared" ref="AK668" si="426">SUBTOTAL(9,AK665:AK667)</f>
        <v>101104000</v>
      </c>
      <c r="AL668" s="45"/>
      <c r="AM668" s="23"/>
    </row>
    <row r="669" spans="1:39" s="82" customFormat="1" ht="24.75" customHeight="1" outlineLevel="1">
      <c r="A669" s="38"/>
      <c r="B669" s="42"/>
      <c r="C669" s="38"/>
      <c r="D669" s="38"/>
      <c r="E669" s="38"/>
      <c r="F669" s="38"/>
      <c r="G669" s="39"/>
      <c r="H669" s="39"/>
      <c r="I669" s="40"/>
      <c r="J669" s="40"/>
      <c r="K669" s="39"/>
      <c r="L669" s="39"/>
      <c r="M669" s="39"/>
      <c r="N669" s="38"/>
      <c r="O669" s="41"/>
      <c r="P669" s="42"/>
      <c r="Q669" s="42"/>
      <c r="R669" s="42"/>
      <c r="S669" s="46"/>
      <c r="T669" s="47"/>
      <c r="U669" s="47"/>
      <c r="V669" s="47"/>
      <c r="W669" s="47"/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  <c r="AH669" s="47"/>
      <c r="AI669" s="47"/>
      <c r="AJ669" s="47"/>
      <c r="AK669" s="47"/>
      <c r="AL669" s="45"/>
      <c r="AM669" s="41"/>
    </row>
    <row r="670" spans="1:39" s="77" customFormat="1" ht="24.75" customHeight="1" outlineLevel="1">
      <c r="A670" s="39"/>
      <c r="B670" s="76"/>
      <c r="C670" s="75"/>
      <c r="D670" s="75"/>
      <c r="E670" s="39"/>
      <c r="F670" s="39"/>
      <c r="G670" s="39"/>
      <c r="H670" s="39"/>
      <c r="I670" s="40"/>
      <c r="J670" s="40"/>
      <c r="K670" s="39"/>
      <c r="L670" s="39"/>
      <c r="M670" s="39"/>
      <c r="N670" s="75"/>
      <c r="P670" s="76"/>
      <c r="Q670" s="42"/>
      <c r="R670" s="42"/>
      <c r="S670" s="78" t="s">
        <v>426</v>
      </c>
      <c r="T670" s="79">
        <f t="shared" ref="T670:Z670" si="427">T657+T662+T668</f>
        <v>3153634146</v>
      </c>
      <c r="U670" s="79">
        <f t="shared" si="427"/>
        <v>1127483773</v>
      </c>
      <c r="V670" s="79">
        <f t="shared" si="427"/>
        <v>1164838171</v>
      </c>
      <c r="W670" s="79">
        <f t="shared" si="427"/>
        <v>547601308</v>
      </c>
      <c r="X670" s="79">
        <f t="shared" si="427"/>
        <v>0</v>
      </c>
      <c r="Y670" s="79">
        <f t="shared" si="427"/>
        <v>0</v>
      </c>
      <c r="Z670" s="79">
        <f t="shared" si="427"/>
        <v>0</v>
      </c>
      <c r="AA670" s="79">
        <v>192313711</v>
      </c>
      <c r="AB670" s="79">
        <v>81258762</v>
      </c>
      <c r="AC670" s="79">
        <v>190235823</v>
      </c>
      <c r="AD670" s="79">
        <v>17484746</v>
      </c>
      <c r="AE670" s="79">
        <v>30584605</v>
      </c>
      <c r="AF670" s="79">
        <v>0</v>
      </c>
      <c r="AG670" s="79">
        <v>0</v>
      </c>
      <c r="AH670" s="79">
        <v>0</v>
      </c>
      <c r="AI670" s="79">
        <v>35723661</v>
      </c>
      <c r="AJ670" s="79">
        <f>AJ657+AJ662+AJ668</f>
        <v>617236863</v>
      </c>
      <c r="AK670" s="79">
        <f>AK657+AK662+AK668</f>
        <v>861312202</v>
      </c>
      <c r="AL670" s="103"/>
      <c r="AM670" s="82"/>
    </row>
    <row r="671" spans="1:39" s="77" customFormat="1" ht="24.75" customHeight="1" outlineLevel="1">
      <c r="A671" s="39"/>
      <c r="B671" s="76"/>
      <c r="C671" s="75"/>
      <c r="D671" s="75"/>
      <c r="E671" s="39"/>
      <c r="F671" s="39"/>
      <c r="G671" s="39"/>
      <c r="H671" s="39"/>
      <c r="I671" s="40"/>
      <c r="J671" s="40"/>
      <c r="K671" s="39"/>
      <c r="L671" s="39"/>
      <c r="M671" s="39"/>
      <c r="N671" s="75"/>
      <c r="P671" s="76"/>
      <c r="Q671" s="42"/>
      <c r="R671" s="42"/>
      <c r="S671" s="493"/>
      <c r="T671" s="84"/>
      <c r="U671" s="84"/>
      <c r="V671" s="84"/>
      <c r="W671" s="84"/>
      <c r="X671" s="84"/>
      <c r="Y671" s="84"/>
      <c r="Z671" s="84"/>
      <c r="AA671" s="84"/>
      <c r="AB671" s="84"/>
      <c r="AC671" s="84"/>
      <c r="AD671" s="84"/>
      <c r="AE671" s="84"/>
      <c r="AF671" s="84"/>
      <c r="AG671" s="84"/>
      <c r="AH671" s="84"/>
      <c r="AI671" s="84"/>
      <c r="AJ671" s="84"/>
      <c r="AK671" s="84"/>
      <c r="AL671" s="103"/>
      <c r="AM671" s="82"/>
    </row>
    <row r="672" spans="1:39" s="23" customFormat="1" ht="25.5" customHeight="1" outlineLevel="1">
      <c r="A672" s="39"/>
      <c r="B672" s="40"/>
      <c r="C672" s="39"/>
      <c r="D672" s="39"/>
      <c r="E672" s="39"/>
      <c r="F672" s="39"/>
      <c r="G672" s="39"/>
      <c r="H672" s="39"/>
      <c r="I672" s="40"/>
      <c r="J672" s="40"/>
      <c r="K672" s="39"/>
      <c r="L672" s="39"/>
      <c r="M672" s="39"/>
      <c r="N672" s="39"/>
      <c r="O672" s="86"/>
      <c r="P672" s="40"/>
      <c r="Q672" s="42"/>
      <c r="R672" s="42"/>
      <c r="S672" s="87" t="s">
        <v>427</v>
      </c>
      <c r="T672" s="88"/>
      <c r="U672" s="88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89"/>
      <c r="AM672" s="77"/>
    </row>
    <row r="673" spans="1:39" s="36" customFormat="1" ht="25.5" customHeight="1" outlineLevel="2">
      <c r="A673" s="38"/>
      <c r="B673" s="42"/>
      <c r="C673" s="38"/>
      <c r="D673" s="38"/>
      <c r="E673" s="38"/>
      <c r="F673" s="38"/>
      <c r="G673" s="39"/>
      <c r="H673" s="39"/>
      <c r="I673" s="40"/>
      <c r="J673" s="40"/>
      <c r="K673" s="39"/>
      <c r="L673" s="39"/>
      <c r="M673" s="39"/>
      <c r="N673" s="38"/>
      <c r="O673" s="41"/>
      <c r="P673" s="42"/>
      <c r="Q673" s="42"/>
      <c r="R673" s="42"/>
      <c r="S673" s="22" t="s">
        <v>32</v>
      </c>
      <c r="T673" s="49"/>
      <c r="U673" s="49"/>
      <c r="V673" s="50"/>
      <c r="W673" s="50"/>
      <c r="X673" s="50"/>
      <c r="Y673" s="50"/>
      <c r="Z673" s="50"/>
      <c r="AA673" s="51"/>
      <c r="AB673" s="51"/>
      <c r="AC673" s="51"/>
      <c r="AD673" s="51"/>
      <c r="AE673" s="51"/>
      <c r="AF673" s="51"/>
      <c r="AG673" s="51"/>
      <c r="AH673" s="51"/>
      <c r="AI673" s="51"/>
      <c r="AJ673" s="50"/>
      <c r="AK673" s="50"/>
      <c r="AL673" s="45"/>
      <c r="AM673" s="23"/>
    </row>
    <row r="674" spans="1:39" s="36" customFormat="1" ht="25.5" customHeight="1" outlineLevel="2">
      <c r="A674" s="24"/>
      <c r="B674" s="653">
        <v>30135233</v>
      </c>
      <c r="C674" s="24">
        <v>31</v>
      </c>
      <c r="D674" s="24">
        <v>2</v>
      </c>
      <c r="E674" s="24" t="s">
        <v>33</v>
      </c>
      <c r="F674" s="24" t="s">
        <v>34</v>
      </c>
      <c r="G674" s="24" t="s">
        <v>83</v>
      </c>
      <c r="H674" s="25" t="s">
        <v>49</v>
      </c>
      <c r="I674" s="26" t="s">
        <v>64</v>
      </c>
      <c r="J674" s="26" t="s">
        <v>931</v>
      </c>
      <c r="K674" s="24" t="s">
        <v>398</v>
      </c>
      <c r="L674" s="24" t="s">
        <v>398</v>
      </c>
      <c r="M674" s="27">
        <v>33</v>
      </c>
      <c r="N674" s="24" t="s">
        <v>46</v>
      </c>
      <c r="O674" s="28" t="s">
        <v>40</v>
      </c>
      <c r="P674" s="26">
        <v>30135233</v>
      </c>
      <c r="Q674" s="26" t="s">
        <v>723</v>
      </c>
      <c r="R674" s="26"/>
      <c r="S674" s="28" t="s">
        <v>428</v>
      </c>
      <c r="T674" s="29">
        <v>2571601000</v>
      </c>
      <c r="U674" s="33">
        <v>503235568</v>
      </c>
      <c r="V674" s="33">
        <v>1350000000</v>
      </c>
      <c r="W674" s="725">
        <f t="shared" si="417"/>
        <v>1275667342</v>
      </c>
      <c r="X674" s="32"/>
      <c r="Y674" s="31"/>
      <c r="Z674" s="31"/>
      <c r="AA674" s="31">
        <v>122513821</v>
      </c>
      <c r="AB674" s="31">
        <v>174364324</v>
      </c>
      <c r="AC674" s="31">
        <v>93415274</v>
      </c>
      <c r="AD674" s="31">
        <v>103226548</v>
      </c>
      <c r="AE674" s="31">
        <v>126842778</v>
      </c>
      <c r="AF674" s="31">
        <v>144495059</v>
      </c>
      <c r="AG674" s="31">
        <v>3583332</v>
      </c>
      <c r="AH674" s="31">
        <v>324388518</v>
      </c>
      <c r="AI674" s="31">
        <v>182837688</v>
      </c>
      <c r="AJ674" s="33">
        <f t="shared" si="418"/>
        <v>74332658</v>
      </c>
      <c r="AK674" s="33">
        <f t="shared" ref="AK674:AK679" si="428">+T674-U674-W674-AJ674</f>
        <v>718365432</v>
      </c>
      <c r="AL674" s="34" t="s">
        <v>43</v>
      </c>
      <c r="AM674" s="35" t="s">
        <v>44</v>
      </c>
    </row>
    <row r="675" spans="1:39" s="36" customFormat="1" ht="25.5" customHeight="1" outlineLevel="2">
      <c r="A675" s="24"/>
      <c r="B675" s="653">
        <v>30116040</v>
      </c>
      <c r="C675" s="24">
        <v>31</v>
      </c>
      <c r="D675" s="24">
        <v>2</v>
      </c>
      <c r="E675" s="24" t="s">
        <v>33</v>
      </c>
      <c r="F675" s="24" t="s">
        <v>34</v>
      </c>
      <c r="G675" s="24"/>
      <c r="H675" s="25"/>
      <c r="I675" s="26" t="s">
        <v>61</v>
      </c>
      <c r="J675" s="26" t="s">
        <v>61</v>
      </c>
      <c r="K675" s="24" t="s">
        <v>398</v>
      </c>
      <c r="L675" s="24" t="s">
        <v>398</v>
      </c>
      <c r="M675" s="27">
        <v>33</v>
      </c>
      <c r="N675" s="24" t="s">
        <v>46</v>
      </c>
      <c r="O675" s="28" t="s">
        <v>56</v>
      </c>
      <c r="P675" s="26">
        <v>30116040</v>
      </c>
      <c r="Q675" s="26" t="s">
        <v>723</v>
      </c>
      <c r="R675" s="26"/>
      <c r="S675" s="28" t="s">
        <v>429</v>
      </c>
      <c r="T675" s="29">
        <v>43998000</v>
      </c>
      <c r="U675" s="33">
        <v>35173080</v>
      </c>
      <c r="V675" s="33">
        <v>8824920</v>
      </c>
      <c r="W675" s="725">
        <f t="shared" si="417"/>
        <v>0</v>
      </c>
      <c r="X675" s="104"/>
      <c r="Y675" s="105"/>
      <c r="Z675" s="105"/>
      <c r="AA675" s="31">
        <v>0</v>
      </c>
      <c r="AB675" s="31">
        <v>0</v>
      </c>
      <c r="AC675" s="31"/>
      <c r="AD675" s="31">
        <v>0</v>
      </c>
      <c r="AE675" s="31">
        <v>0</v>
      </c>
      <c r="AF675" s="31">
        <v>0</v>
      </c>
      <c r="AG675" s="31">
        <v>0</v>
      </c>
      <c r="AH675" s="31">
        <v>0</v>
      </c>
      <c r="AI675" s="31">
        <v>0</v>
      </c>
      <c r="AJ675" s="33">
        <f t="shared" si="418"/>
        <v>8824920</v>
      </c>
      <c r="AK675" s="33">
        <f t="shared" si="428"/>
        <v>0</v>
      </c>
      <c r="AL675" s="34" t="s">
        <v>43</v>
      </c>
      <c r="AM675" s="35" t="s">
        <v>82</v>
      </c>
    </row>
    <row r="676" spans="1:39" s="23" customFormat="1" ht="25.5" customHeight="1" outlineLevel="1">
      <c r="A676" s="614" t="s">
        <v>115</v>
      </c>
      <c r="B676" s="616">
        <v>40012912</v>
      </c>
      <c r="C676" s="614">
        <v>31</v>
      </c>
      <c r="D676" s="614">
        <v>2</v>
      </c>
      <c r="E676" s="614" t="s">
        <v>33</v>
      </c>
      <c r="F676" s="614" t="s">
        <v>69</v>
      </c>
      <c r="G676" s="614" t="s">
        <v>83</v>
      </c>
      <c r="H676" s="615" t="s">
        <v>49</v>
      </c>
      <c r="I676" s="616" t="s">
        <v>204</v>
      </c>
      <c r="J676" s="26" t="s">
        <v>204</v>
      </c>
      <c r="K676" s="614" t="s">
        <v>398</v>
      </c>
      <c r="L676" s="614" t="s">
        <v>398</v>
      </c>
      <c r="M676" s="628">
        <v>33</v>
      </c>
      <c r="N676" s="614" t="s">
        <v>303</v>
      </c>
      <c r="O676" s="618" t="s">
        <v>40</v>
      </c>
      <c r="P676" s="616">
        <v>40012912</v>
      </c>
      <c r="Q676" s="616"/>
      <c r="R676" s="616"/>
      <c r="S676" s="618" t="s">
        <v>433</v>
      </c>
      <c r="T676" s="619">
        <v>200303000</v>
      </c>
      <c r="U676" s="209">
        <v>0</v>
      </c>
      <c r="V676" s="209">
        <v>200303000</v>
      </c>
      <c r="W676" s="725">
        <f>+SUM(X676:AI676)</f>
        <v>200303000</v>
      </c>
      <c r="X676" s="620"/>
      <c r="Y676" s="209"/>
      <c r="Z676" s="209"/>
      <c r="AA676" s="31">
        <v>0</v>
      </c>
      <c r="AB676" s="31">
        <v>0</v>
      </c>
      <c r="AC676" s="31"/>
      <c r="AD676" s="31">
        <v>0</v>
      </c>
      <c r="AE676" s="209">
        <v>0</v>
      </c>
      <c r="AF676" s="209">
        <v>0</v>
      </c>
      <c r="AG676" s="209">
        <v>0</v>
      </c>
      <c r="AH676" s="209">
        <v>200303000</v>
      </c>
      <c r="AI676" s="209">
        <v>0</v>
      </c>
      <c r="AJ676" s="209">
        <f>+V676-W676</f>
        <v>0</v>
      </c>
      <c r="AK676" s="209">
        <f t="shared" si="428"/>
        <v>0</v>
      </c>
      <c r="AL676" s="621" t="s">
        <v>43</v>
      </c>
      <c r="AM676" s="35" t="s">
        <v>653</v>
      </c>
    </row>
    <row r="677" spans="1:39" s="36" customFormat="1" ht="25.5" customHeight="1" outlineLevel="2">
      <c r="A677" s="614"/>
      <c r="B677" s="616">
        <v>30487244</v>
      </c>
      <c r="C677" s="614">
        <v>31</v>
      </c>
      <c r="D677" s="614">
        <v>2</v>
      </c>
      <c r="E677" s="614" t="s">
        <v>33</v>
      </c>
      <c r="F677" s="614" t="s">
        <v>60</v>
      </c>
      <c r="G677" s="614" t="s">
        <v>83</v>
      </c>
      <c r="H677" s="615" t="s">
        <v>36</v>
      </c>
      <c r="I677" s="616" t="s">
        <v>64</v>
      </c>
      <c r="J677" s="26" t="s">
        <v>37</v>
      </c>
      <c r="K677" s="614" t="s">
        <v>398</v>
      </c>
      <c r="L677" s="614" t="s">
        <v>398</v>
      </c>
      <c r="M677" s="628">
        <v>33</v>
      </c>
      <c r="N677" s="614" t="s">
        <v>46</v>
      </c>
      <c r="O677" s="618" t="s">
        <v>40</v>
      </c>
      <c r="P677" s="616">
        <v>30487244</v>
      </c>
      <c r="Q677" s="616" t="s">
        <v>723</v>
      </c>
      <c r="R677" s="616"/>
      <c r="S677" s="618" t="s">
        <v>431</v>
      </c>
      <c r="T677" s="619">
        <v>68106000</v>
      </c>
      <c r="U677" s="209">
        <v>47522650</v>
      </c>
      <c r="V677" s="209">
        <f>+W677</f>
        <v>13923131</v>
      </c>
      <c r="W677" s="725">
        <f>+SUM(X677:AI677)</f>
        <v>13923131</v>
      </c>
      <c r="X677" s="620"/>
      <c r="Y677" s="209"/>
      <c r="Z677" s="209"/>
      <c r="AA677" s="31">
        <v>0</v>
      </c>
      <c r="AB677" s="31">
        <v>0</v>
      </c>
      <c r="AC677" s="31"/>
      <c r="AD677" s="209">
        <v>13923131</v>
      </c>
      <c r="AE677" s="209">
        <v>0</v>
      </c>
      <c r="AF677" s="209">
        <v>0</v>
      </c>
      <c r="AG677" s="209">
        <v>0</v>
      </c>
      <c r="AH677" s="209">
        <v>0</v>
      </c>
      <c r="AI677" s="209">
        <v>0</v>
      </c>
      <c r="AJ677" s="209">
        <f>+V677-W677</f>
        <v>0</v>
      </c>
      <c r="AK677" s="209">
        <f t="shared" si="428"/>
        <v>6660219</v>
      </c>
      <c r="AL677" s="621" t="s">
        <v>48</v>
      </c>
      <c r="AM677" s="35" t="s">
        <v>44</v>
      </c>
    </row>
    <row r="678" spans="1:39" s="41" customFormat="1" ht="25.5" customHeight="1" outlineLevel="1">
      <c r="A678" s="614" t="s">
        <v>274</v>
      </c>
      <c r="B678" s="616">
        <v>30384235</v>
      </c>
      <c r="C678" s="614">
        <v>31</v>
      </c>
      <c r="D678" s="614">
        <v>2</v>
      </c>
      <c r="E678" s="614" t="s">
        <v>33</v>
      </c>
      <c r="F678" s="614" t="s">
        <v>69</v>
      </c>
      <c r="G678" s="614" t="s">
        <v>83</v>
      </c>
      <c r="H678" s="615" t="s">
        <v>49</v>
      </c>
      <c r="I678" s="616" t="s">
        <v>37</v>
      </c>
      <c r="J678" s="616" t="s">
        <v>37</v>
      </c>
      <c r="K678" s="614" t="s">
        <v>398</v>
      </c>
      <c r="L678" s="614" t="s">
        <v>398</v>
      </c>
      <c r="M678" s="628">
        <v>33</v>
      </c>
      <c r="N678" s="614" t="s">
        <v>274</v>
      </c>
      <c r="O678" s="770" t="s">
        <v>155</v>
      </c>
      <c r="P678" s="616">
        <v>30384235</v>
      </c>
      <c r="Q678" s="616"/>
      <c r="R678" s="616" t="s">
        <v>717</v>
      </c>
      <c r="S678" s="618" t="s">
        <v>434</v>
      </c>
      <c r="T678" s="619">
        <v>814000000</v>
      </c>
      <c r="U678" s="209">
        <v>0</v>
      </c>
      <c r="V678" s="771">
        <f>814000000-46400000-22878539-100000000-404846733-6589796</f>
        <v>233284932</v>
      </c>
      <c r="W678" s="725">
        <f>+SUM(X678:AI678)</f>
        <v>39500000</v>
      </c>
      <c r="X678" s="620"/>
      <c r="Y678" s="209"/>
      <c r="Z678" s="209"/>
      <c r="AA678" s="31">
        <v>0</v>
      </c>
      <c r="AB678" s="209">
        <v>39500000</v>
      </c>
      <c r="AC678" s="209"/>
      <c r="AD678" s="209">
        <v>0</v>
      </c>
      <c r="AE678" s="209">
        <v>0</v>
      </c>
      <c r="AF678" s="209">
        <v>0</v>
      </c>
      <c r="AG678" s="209">
        <v>0</v>
      </c>
      <c r="AH678" s="209">
        <v>0</v>
      </c>
      <c r="AI678" s="209">
        <v>0</v>
      </c>
      <c r="AJ678" s="209">
        <f>+V678-W678</f>
        <v>193784932</v>
      </c>
      <c r="AK678" s="209">
        <f t="shared" si="428"/>
        <v>580715068</v>
      </c>
      <c r="AL678" s="621" t="s">
        <v>43</v>
      </c>
      <c r="AM678" s="35" t="s">
        <v>44</v>
      </c>
    </row>
    <row r="679" spans="1:39" s="23" customFormat="1" ht="25.5" customHeight="1" outlineLevel="1">
      <c r="A679" s="614"/>
      <c r="B679" s="616" t="s">
        <v>76</v>
      </c>
      <c r="C679" s="614">
        <v>33</v>
      </c>
      <c r="D679" s="614"/>
      <c r="E679" s="614" t="s">
        <v>76</v>
      </c>
      <c r="F679" s="614" t="s">
        <v>69</v>
      </c>
      <c r="G679" s="614" t="s">
        <v>35</v>
      </c>
      <c r="H679" s="615" t="s">
        <v>49</v>
      </c>
      <c r="I679" s="616" t="s">
        <v>61</v>
      </c>
      <c r="J679" s="616"/>
      <c r="K679" s="614" t="s">
        <v>398</v>
      </c>
      <c r="L679" s="614" t="s">
        <v>398</v>
      </c>
      <c r="M679" s="628">
        <v>33</v>
      </c>
      <c r="N679" s="614" t="s">
        <v>76</v>
      </c>
      <c r="O679" s="618" t="s">
        <v>40</v>
      </c>
      <c r="P679" s="616" t="s">
        <v>76</v>
      </c>
      <c r="Q679" s="616"/>
      <c r="R679" s="616"/>
      <c r="S679" s="618" t="s">
        <v>77</v>
      </c>
      <c r="T679" s="740">
        <f>+V679</f>
        <v>200000000</v>
      </c>
      <c r="U679" s="209">
        <v>0</v>
      </c>
      <c r="V679" s="210">
        <v>200000000</v>
      </c>
      <c r="W679" s="725">
        <f>+SUM(X679:AI679)</f>
        <v>179859328</v>
      </c>
      <c r="X679" s="620"/>
      <c r="Y679" s="209"/>
      <c r="Z679" s="209"/>
      <c r="AA679" s="31">
        <v>0</v>
      </c>
      <c r="AB679" s="209"/>
      <c r="AC679" s="31"/>
      <c r="AD679" s="209"/>
      <c r="AE679" s="209">
        <v>85163960</v>
      </c>
      <c r="AF679" s="209">
        <v>31661757</v>
      </c>
      <c r="AG679" s="209">
        <v>7628000</v>
      </c>
      <c r="AH679" s="209">
        <v>21784112</v>
      </c>
      <c r="AI679" s="209">
        <v>33621499</v>
      </c>
      <c r="AJ679" s="209">
        <f>+V679-W679</f>
        <v>20140672</v>
      </c>
      <c r="AK679" s="209">
        <f t="shared" si="428"/>
        <v>0</v>
      </c>
      <c r="AL679" s="621" t="s">
        <v>78</v>
      </c>
      <c r="AM679" s="35" t="s">
        <v>44</v>
      </c>
    </row>
    <row r="680" spans="1:39" s="41" customFormat="1" ht="25.5" customHeight="1" outlineLevel="1">
      <c r="A680" s="38"/>
      <c r="B680" s="42"/>
      <c r="C680" s="38"/>
      <c r="D680" s="38"/>
      <c r="E680" s="38"/>
      <c r="F680" s="38"/>
      <c r="G680" s="39"/>
      <c r="H680" s="39"/>
      <c r="I680" s="40"/>
      <c r="J680" s="40"/>
      <c r="K680" s="39"/>
      <c r="L680" s="39"/>
      <c r="M680" s="39"/>
      <c r="N680" s="38"/>
      <c r="P680" s="42"/>
      <c r="Q680" s="42"/>
      <c r="R680" s="42"/>
      <c r="S680" s="110" t="s">
        <v>58</v>
      </c>
      <c r="T680" s="111">
        <f>SUBTOTAL(9,T674:T679)</f>
        <v>3898008000</v>
      </c>
      <c r="U680" s="111">
        <f t="shared" ref="U680:V680" si="429">SUBTOTAL(9,U674:U679)</f>
        <v>585931298</v>
      </c>
      <c r="V680" s="111">
        <f t="shared" si="429"/>
        <v>2006335983</v>
      </c>
      <c r="W680" s="111">
        <f>SUBTOTAL(9,W674:W679)</f>
        <v>1709252801</v>
      </c>
      <c r="X680" s="111">
        <f t="shared" ref="X680" si="430">SUBTOTAL(9,X674:X679)</f>
        <v>0</v>
      </c>
      <c r="Y680" s="111">
        <f t="shared" ref="Y680" si="431">SUBTOTAL(9,Y674:Y679)</f>
        <v>0</v>
      </c>
      <c r="Z680" s="111">
        <f t="shared" ref="Z680" si="432">SUBTOTAL(9,Z674:Z679)</f>
        <v>0</v>
      </c>
      <c r="AA680" s="111">
        <v>122513821</v>
      </c>
      <c r="AB680" s="111">
        <v>213864324</v>
      </c>
      <c r="AC680" s="111">
        <v>93415274</v>
      </c>
      <c r="AD680" s="111">
        <v>117149679</v>
      </c>
      <c r="AE680" s="111">
        <v>212006738</v>
      </c>
      <c r="AF680" s="111">
        <v>176156816</v>
      </c>
      <c r="AG680" s="111">
        <v>11211332</v>
      </c>
      <c r="AH680" s="111">
        <v>546475630</v>
      </c>
      <c r="AI680" s="111">
        <v>216459187</v>
      </c>
      <c r="AJ680" s="111">
        <f t="shared" ref="AJ680" si="433">SUBTOTAL(9,AJ674:AJ679)</f>
        <v>297083182</v>
      </c>
      <c r="AK680" s="111">
        <f t="shared" ref="AK680" si="434">SUBTOTAL(9,AK674:AK679)</f>
        <v>1305740719</v>
      </c>
      <c r="AL680" s="45"/>
    </row>
    <row r="681" spans="1:39" s="23" customFormat="1" ht="25.5" customHeight="1" outlineLevel="1">
      <c r="A681" s="38"/>
      <c r="B681" s="42"/>
      <c r="C681" s="38"/>
      <c r="D681" s="38"/>
      <c r="E681" s="38"/>
      <c r="F681" s="38"/>
      <c r="G681" s="39"/>
      <c r="H681" s="39"/>
      <c r="I681" s="40"/>
      <c r="J681" s="40"/>
      <c r="K681" s="39"/>
      <c r="L681" s="39"/>
      <c r="M681" s="39"/>
      <c r="N681" s="38"/>
      <c r="O681" s="41"/>
      <c r="P681" s="42"/>
      <c r="Q681" s="42"/>
      <c r="R681" s="42"/>
      <c r="S681" s="46"/>
      <c r="T681" s="47"/>
      <c r="U681" s="47"/>
      <c r="V681" s="47"/>
      <c r="W681" s="47"/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  <c r="AH681" s="47"/>
      <c r="AI681" s="47"/>
      <c r="AJ681" s="47"/>
      <c r="AK681" s="47"/>
      <c r="AL681" s="45"/>
      <c r="AM681" s="41"/>
    </row>
    <row r="682" spans="1:39" s="36" customFormat="1" ht="25.5" customHeight="1" outlineLevel="2">
      <c r="A682" s="38"/>
      <c r="B682" s="42"/>
      <c r="C682" s="38"/>
      <c r="D682" s="38"/>
      <c r="E682" s="38"/>
      <c r="F682" s="38"/>
      <c r="G682" s="39"/>
      <c r="H682" s="39"/>
      <c r="I682" s="40"/>
      <c r="J682" s="40"/>
      <c r="K682" s="39"/>
      <c r="L682" s="39"/>
      <c r="M682" s="39"/>
      <c r="N682" s="38"/>
      <c r="O682" s="41"/>
      <c r="P682" s="42"/>
      <c r="Q682" s="42"/>
      <c r="R682" s="42"/>
      <c r="S682" s="22" t="s">
        <v>59</v>
      </c>
      <c r="T682" s="49"/>
      <c r="U682" s="49"/>
      <c r="V682" s="50"/>
      <c r="W682" s="50"/>
      <c r="X682" s="50"/>
      <c r="Y682" s="50"/>
      <c r="Z682" s="50"/>
      <c r="AA682" s="51"/>
      <c r="AB682" s="51"/>
      <c r="AC682" s="51"/>
      <c r="AD682" s="51"/>
      <c r="AE682" s="51"/>
      <c r="AF682" s="51"/>
      <c r="AG682" s="51"/>
      <c r="AH682" s="51"/>
      <c r="AI682" s="51"/>
      <c r="AJ682" s="50"/>
      <c r="AK682" s="50"/>
      <c r="AL682" s="45"/>
      <c r="AM682" s="23"/>
    </row>
    <row r="683" spans="1:39" s="36" customFormat="1" ht="25.5" customHeight="1" outlineLevel="2">
      <c r="A683" s="630" t="s">
        <v>274</v>
      </c>
      <c r="B683" s="632">
        <v>30115295</v>
      </c>
      <c r="C683" s="630">
        <v>31</v>
      </c>
      <c r="D683" s="630">
        <v>2</v>
      </c>
      <c r="E683" s="630" t="s">
        <v>33</v>
      </c>
      <c r="F683" s="630" t="s">
        <v>34</v>
      </c>
      <c r="G683" s="630" t="s">
        <v>83</v>
      </c>
      <c r="H683" s="631" t="s">
        <v>49</v>
      </c>
      <c r="I683" s="632" t="s">
        <v>45</v>
      </c>
      <c r="J683" s="26" t="s">
        <v>928</v>
      </c>
      <c r="K683" s="630" t="s">
        <v>398</v>
      </c>
      <c r="L683" s="630" t="s">
        <v>398</v>
      </c>
      <c r="M683" s="633">
        <v>33</v>
      </c>
      <c r="N683" s="630" t="s">
        <v>274</v>
      </c>
      <c r="O683" s="768" t="s">
        <v>40</v>
      </c>
      <c r="P683" s="632">
        <v>30115295</v>
      </c>
      <c r="Q683" s="632" t="s">
        <v>723</v>
      </c>
      <c r="R683" s="632"/>
      <c r="S683" s="634" t="s">
        <v>430</v>
      </c>
      <c r="T683" s="635">
        <v>1253427000</v>
      </c>
      <c r="U683" s="213">
        <v>622243006</v>
      </c>
      <c r="V683" s="769">
        <f>266130994-21514395-64984331-93416274</f>
        <v>86215994</v>
      </c>
      <c r="W683" s="726">
        <f>+SUM(X683:AI683)</f>
        <v>0</v>
      </c>
      <c r="X683" s="746"/>
      <c r="Y683" s="744"/>
      <c r="Z683" s="744"/>
      <c r="AA683" s="31">
        <v>0</v>
      </c>
      <c r="AB683" s="31">
        <v>0</v>
      </c>
      <c r="AC683" s="31"/>
      <c r="AD683" s="31">
        <v>0</v>
      </c>
      <c r="AE683" s="213">
        <v>0</v>
      </c>
      <c r="AF683" s="213">
        <v>0</v>
      </c>
      <c r="AG683" s="213">
        <v>0</v>
      </c>
      <c r="AH683" s="213">
        <v>0</v>
      </c>
      <c r="AI683" s="213">
        <v>0</v>
      </c>
      <c r="AJ683" s="213">
        <f>+V683-W683</f>
        <v>86215994</v>
      </c>
      <c r="AK683" s="213">
        <f>+T683-U683-W683-AJ683</f>
        <v>544968000</v>
      </c>
      <c r="AL683" s="637" t="s">
        <v>42</v>
      </c>
      <c r="AM683" s="35" t="s">
        <v>63</v>
      </c>
    </row>
    <row r="684" spans="1:39" s="23" customFormat="1" ht="25.5" customHeight="1" outlineLevel="1">
      <c r="A684" s="630"/>
      <c r="B684" s="632">
        <v>30474713</v>
      </c>
      <c r="C684" s="630">
        <v>22</v>
      </c>
      <c r="D684" s="630"/>
      <c r="E684" s="630" t="s">
        <v>188</v>
      </c>
      <c r="F684" s="630" t="s">
        <v>60</v>
      </c>
      <c r="G684" s="630" t="s">
        <v>83</v>
      </c>
      <c r="H684" s="631" t="s">
        <v>49</v>
      </c>
      <c r="I684" s="632" t="s">
        <v>64</v>
      </c>
      <c r="J684" s="632"/>
      <c r="K684" s="630" t="s">
        <v>398</v>
      </c>
      <c r="L684" s="630" t="s">
        <v>398</v>
      </c>
      <c r="M684" s="633">
        <v>33</v>
      </c>
      <c r="N684" s="630" t="s">
        <v>46</v>
      </c>
      <c r="O684" s="634" t="s">
        <v>40</v>
      </c>
      <c r="P684" s="632">
        <v>30474713</v>
      </c>
      <c r="Q684" s="825" t="s">
        <v>723</v>
      </c>
      <c r="R684" s="632" t="s">
        <v>398</v>
      </c>
      <c r="S684" s="634" t="s">
        <v>432</v>
      </c>
      <c r="T684" s="635">
        <v>130000000</v>
      </c>
      <c r="U684" s="213">
        <v>0</v>
      </c>
      <c r="V684" s="213">
        <v>27000000</v>
      </c>
      <c r="W684" s="726">
        <f t="shared" si="417"/>
        <v>0</v>
      </c>
      <c r="X684" s="636"/>
      <c r="Y684" s="213"/>
      <c r="Z684" s="213"/>
      <c r="AA684" s="31">
        <v>0</v>
      </c>
      <c r="AB684" s="31">
        <v>0</v>
      </c>
      <c r="AC684" s="31"/>
      <c r="AD684" s="31">
        <v>0</v>
      </c>
      <c r="AE684" s="213">
        <v>0</v>
      </c>
      <c r="AF684" s="213">
        <v>0</v>
      </c>
      <c r="AG684" s="213">
        <v>0</v>
      </c>
      <c r="AH684" s="213">
        <v>0</v>
      </c>
      <c r="AI684" s="213">
        <v>0</v>
      </c>
      <c r="AJ684" s="213">
        <f t="shared" si="418"/>
        <v>27000000</v>
      </c>
      <c r="AK684" s="213">
        <f>+T684-U684-W684-AJ684</f>
        <v>103000000</v>
      </c>
      <c r="AL684" s="637" t="s">
        <v>48</v>
      </c>
      <c r="AM684" s="35" t="s">
        <v>158</v>
      </c>
    </row>
    <row r="685" spans="1:39" s="41" customFormat="1" ht="25.5" customHeight="1" outlineLevel="1">
      <c r="A685" s="38"/>
      <c r="B685" s="42"/>
      <c r="C685" s="38"/>
      <c r="D685" s="38"/>
      <c r="E685" s="38"/>
      <c r="F685" s="38"/>
      <c r="G685" s="39"/>
      <c r="H685" s="39"/>
      <c r="I685" s="40"/>
      <c r="J685" s="40"/>
      <c r="K685" s="39"/>
      <c r="L685" s="39"/>
      <c r="M685" s="39"/>
      <c r="N685" s="38"/>
      <c r="P685" s="42"/>
      <c r="Q685" s="42"/>
      <c r="R685" s="42"/>
      <c r="S685" s="115" t="s">
        <v>67</v>
      </c>
      <c r="T685" s="116">
        <f t="shared" ref="T685:Z685" si="435">SUBTOTAL(9,T683:T684)</f>
        <v>1383427000</v>
      </c>
      <c r="U685" s="116">
        <f t="shared" si="435"/>
        <v>622243006</v>
      </c>
      <c r="V685" s="116">
        <f t="shared" si="435"/>
        <v>113215994</v>
      </c>
      <c r="W685" s="116">
        <f t="shared" si="435"/>
        <v>0</v>
      </c>
      <c r="X685" s="116">
        <f t="shared" si="435"/>
        <v>0</v>
      </c>
      <c r="Y685" s="116">
        <f t="shared" si="435"/>
        <v>0</v>
      </c>
      <c r="Z685" s="116">
        <f t="shared" si="435"/>
        <v>0</v>
      </c>
      <c r="AA685" s="116">
        <v>0</v>
      </c>
      <c r="AB685" s="116">
        <v>0</v>
      </c>
      <c r="AC685" s="116">
        <v>0</v>
      </c>
      <c r="AD685" s="116">
        <v>0</v>
      </c>
      <c r="AE685" s="116">
        <v>0</v>
      </c>
      <c r="AF685" s="116">
        <v>0</v>
      </c>
      <c r="AG685" s="116">
        <v>0</v>
      </c>
      <c r="AH685" s="116">
        <v>0</v>
      </c>
      <c r="AI685" s="116">
        <v>0</v>
      </c>
      <c r="AJ685" s="116">
        <f>SUBTOTAL(9,AJ683:AJ684)</f>
        <v>113215994</v>
      </c>
      <c r="AK685" s="116">
        <f>SUBTOTAL(9,AK683:AK684)</f>
        <v>647968000</v>
      </c>
      <c r="AL685" s="45"/>
      <c r="AM685" s="23"/>
    </row>
    <row r="686" spans="1:39" s="41" customFormat="1" ht="25.5" customHeight="1" outlineLevel="1">
      <c r="A686" s="38"/>
      <c r="B686" s="42"/>
      <c r="C686" s="38"/>
      <c r="D686" s="38"/>
      <c r="E686" s="38"/>
      <c r="F686" s="38"/>
      <c r="G686" s="39"/>
      <c r="H686" s="39"/>
      <c r="I686" s="40"/>
      <c r="J686" s="40"/>
      <c r="K686" s="39"/>
      <c r="L686" s="39"/>
      <c r="M686" s="39"/>
      <c r="N686" s="38"/>
      <c r="P686" s="42"/>
      <c r="Q686" s="42"/>
      <c r="R686" s="42"/>
      <c r="S686" s="46"/>
      <c r="T686" s="47"/>
      <c r="U686" s="47"/>
      <c r="V686" s="47"/>
      <c r="W686" s="610"/>
      <c r="X686" s="610"/>
      <c r="Y686" s="610"/>
      <c r="Z686" s="610"/>
      <c r="AA686" s="610"/>
      <c r="AB686" s="610"/>
      <c r="AC686" s="610"/>
      <c r="AD686" s="610"/>
      <c r="AE686" s="610"/>
      <c r="AF686" s="610"/>
      <c r="AG686" s="610"/>
      <c r="AH686" s="610"/>
      <c r="AI686" s="610"/>
      <c r="AJ686" s="610"/>
      <c r="AK686" s="610"/>
      <c r="AL686" s="45"/>
    </row>
    <row r="687" spans="1:39" s="77" customFormat="1" ht="24.75" customHeight="1" outlineLevel="1">
      <c r="A687" s="39"/>
      <c r="B687" s="76"/>
      <c r="C687" s="75"/>
      <c r="D687" s="75"/>
      <c r="E687" s="39"/>
      <c r="F687" s="39"/>
      <c r="G687" s="39"/>
      <c r="H687" s="39"/>
      <c r="I687" s="40"/>
      <c r="J687" s="40"/>
      <c r="K687" s="39"/>
      <c r="L687" s="39"/>
      <c r="M687" s="39"/>
      <c r="N687" s="75"/>
      <c r="P687" s="76"/>
      <c r="Q687" s="42"/>
      <c r="R687" s="42"/>
      <c r="S687" s="78" t="s">
        <v>435</v>
      </c>
      <c r="T687" s="79">
        <f t="shared" ref="T687:Z687" si="436">T680+T685</f>
        <v>5281435000</v>
      </c>
      <c r="U687" s="79">
        <f t="shared" si="436"/>
        <v>1208174304</v>
      </c>
      <c r="V687" s="79">
        <f t="shared" si="436"/>
        <v>2119551977</v>
      </c>
      <c r="W687" s="79">
        <f t="shared" si="436"/>
        <v>1709252801</v>
      </c>
      <c r="X687" s="79">
        <f t="shared" si="436"/>
        <v>0</v>
      </c>
      <c r="Y687" s="79">
        <f t="shared" si="436"/>
        <v>0</v>
      </c>
      <c r="Z687" s="79">
        <f t="shared" si="436"/>
        <v>0</v>
      </c>
      <c r="AA687" s="79">
        <v>122513821</v>
      </c>
      <c r="AB687" s="79">
        <v>213864324</v>
      </c>
      <c r="AC687" s="79">
        <v>93415274</v>
      </c>
      <c r="AD687" s="79">
        <v>117149679</v>
      </c>
      <c r="AE687" s="79">
        <v>212006738</v>
      </c>
      <c r="AF687" s="79">
        <v>176156816</v>
      </c>
      <c r="AG687" s="79">
        <v>11211332</v>
      </c>
      <c r="AH687" s="79">
        <v>546475630</v>
      </c>
      <c r="AI687" s="79">
        <v>216459187</v>
      </c>
      <c r="AJ687" s="79">
        <f>AJ680+AJ685</f>
        <v>410299176</v>
      </c>
      <c r="AK687" s="79">
        <f>AK680+AK685</f>
        <v>1953708719</v>
      </c>
      <c r="AL687" s="103"/>
      <c r="AM687" s="82"/>
    </row>
    <row r="688" spans="1:39" s="77" customFormat="1" ht="24.75" customHeight="1" outlineLevel="1">
      <c r="A688" s="39"/>
      <c r="B688" s="76"/>
      <c r="C688" s="75"/>
      <c r="D688" s="75"/>
      <c r="E688" s="39"/>
      <c r="F688" s="39"/>
      <c r="G688" s="39"/>
      <c r="H688" s="39"/>
      <c r="I688" s="40"/>
      <c r="J688" s="40"/>
      <c r="K688" s="39"/>
      <c r="L688" s="39"/>
      <c r="M688" s="39"/>
      <c r="N688" s="75"/>
      <c r="P688" s="76"/>
      <c r="Q688" s="42"/>
      <c r="R688" s="42"/>
      <c r="S688" s="83"/>
      <c r="T688" s="84"/>
      <c r="U688" s="84"/>
      <c r="V688" s="84"/>
      <c r="W688" s="84"/>
      <c r="X688" s="84"/>
      <c r="Y688" s="84"/>
      <c r="Z688" s="84"/>
      <c r="AA688" s="84"/>
      <c r="AB688" s="84"/>
      <c r="AC688" s="84"/>
      <c r="AD688" s="84"/>
      <c r="AE688" s="84"/>
      <c r="AF688" s="84"/>
      <c r="AG688" s="84"/>
      <c r="AH688" s="84"/>
      <c r="AI688" s="84"/>
      <c r="AJ688" s="84"/>
      <c r="AK688" s="84"/>
      <c r="AL688" s="103"/>
    </row>
    <row r="689" spans="1:39" s="23" customFormat="1" ht="25.5" customHeight="1" outlineLevel="1">
      <c r="A689" s="39"/>
      <c r="B689" s="40"/>
      <c r="C689" s="39"/>
      <c r="D689" s="39"/>
      <c r="E689" s="39"/>
      <c r="F689" s="39"/>
      <c r="G689" s="39"/>
      <c r="H689" s="39"/>
      <c r="I689" s="40"/>
      <c r="J689" s="40"/>
      <c r="K689" s="39"/>
      <c r="L689" s="39"/>
      <c r="M689" s="39"/>
      <c r="N689" s="39"/>
      <c r="O689" s="86"/>
      <c r="P689" s="40"/>
      <c r="Q689" s="42"/>
      <c r="R689" s="42"/>
      <c r="S689" s="150" t="s">
        <v>146</v>
      </c>
      <c r="T689" s="88"/>
      <c r="U689" s="88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89"/>
      <c r="AM689" s="77"/>
    </row>
    <row r="690" spans="1:39" s="36" customFormat="1" ht="25.5" customHeight="1" outlineLevel="2">
      <c r="A690" s="38"/>
      <c r="B690" s="42"/>
      <c r="C690" s="38"/>
      <c r="D690" s="38"/>
      <c r="E690" s="38"/>
      <c r="F690" s="38"/>
      <c r="G690" s="39"/>
      <c r="H690" s="39"/>
      <c r="I690" s="40"/>
      <c r="J690" s="40"/>
      <c r="K690" s="39"/>
      <c r="L690" s="39"/>
      <c r="M690" s="39"/>
      <c r="N690" s="38"/>
      <c r="O690" s="41"/>
      <c r="P690" s="42"/>
      <c r="Q690" s="42"/>
      <c r="R690" s="42"/>
      <c r="S690" s="22" t="s">
        <v>32</v>
      </c>
      <c r="T690" s="49"/>
      <c r="U690" s="49"/>
      <c r="V690" s="50"/>
      <c r="W690" s="50"/>
      <c r="X690" s="50"/>
      <c r="Y690" s="50"/>
      <c r="Z690" s="50"/>
      <c r="AA690" s="51"/>
      <c r="AB690" s="51"/>
      <c r="AC690" s="51"/>
      <c r="AD690" s="51"/>
      <c r="AE690" s="51"/>
      <c r="AF690" s="51"/>
      <c r="AG690" s="51"/>
      <c r="AH690" s="51"/>
      <c r="AI690" s="51"/>
      <c r="AJ690" s="50"/>
      <c r="AK690" s="50"/>
      <c r="AL690" s="45"/>
      <c r="AM690" s="23"/>
    </row>
    <row r="691" spans="1:39" s="36" customFormat="1" ht="25.5" customHeight="1" outlineLevel="2">
      <c r="A691" s="24" t="s">
        <v>274</v>
      </c>
      <c r="B691" s="653">
        <v>30342673</v>
      </c>
      <c r="C691" s="24">
        <v>31</v>
      </c>
      <c r="D691" s="24">
        <v>2</v>
      </c>
      <c r="E691" s="24" t="s">
        <v>33</v>
      </c>
      <c r="F691" s="24" t="s">
        <v>34</v>
      </c>
      <c r="G691" s="24" t="s">
        <v>83</v>
      </c>
      <c r="H691" s="25" t="s">
        <v>36</v>
      </c>
      <c r="I691" s="26" t="s">
        <v>37</v>
      </c>
      <c r="J691" s="26" t="s">
        <v>37</v>
      </c>
      <c r="K691" s="24" t="s">
        <v>398</v>
      </c>
      <c r="L691" s="24" t="s">
        <v>436</v>
      </c>
      <c r="M691" s="27">
        <v>34</v>
      </c>
      <c r="N691" s="24" t="s">
        <v>274</v>
      </c>
      <c r="O691" s="126" t="s">
        <v>40</v>
      </c>
      <c r="P691" s="26">
        <v>30342673</v>
      </c>
      <c r="Q691" s="26" t="s">
        <v>723</v>
      </c>
      <c r="R691" s="26" t="s">
        <v>717</v>
      </c>
      <c r="S691" s="28" t="s">
        <v>437</v>
      </c>
      <c r="T691" s="29">
        <v>9788091000</v>
      </c>
      <c r="U691" s="33">
        <v>133735539</v>
      </c>
      <c r="V691" s="716">
        <v>3258000000</v>
      </c>
      <c r="W691" s="725">
        <f t="shared" si="417"/>
        <v>9724929</v>
      </c>
      <c r="X691" s="32"/>
      <c r="Y691" s="31"/>
      <c r="Z691" s="31"/>
      <c r="AA691" s="31">
        <v>81432</v>
      </c>
      <c r="AB691" s="31">
        <v>3824102</v>
      </c>
      <c r="AC691" s="31"/>
      <c r="AD691" s="31">
        <v>5639114</v>
      </c>
      <c r="AE691" s="31">
        <v>89574</v>
      </c>
      <c r="AF691" s="31">
        <v>90707</v>
      </c>
      <c r="AG691" s="31">
        <v>0</v>
      </c>
      <c r="AH691" s="31">
        <v>0</v>
      </c>
      <c r="AI691" s="31">
        <v>0</v>
      </c>
      <c r="AJ691" s="33">
        <f t="shared" si="418"/>
        <v>3248275071</v>
      </c>
      <c r="AK691" s="33">
        <f t="shared" ref="AK691:AK696" si="437">+T691-U691-W691-AJ691</f>
        <v>6396355461</v>
      </c>
      <c r="AL691" s="34" t="s">
        <v>43</v>
      </c>
      <c r="AM691" s="35" t="s">
        <v>44</v>
      </c>
    </row>
    <row r="692" spans="1:39" s="36" customFormat="1" ht="25.5" customHeight="1" outlineLevel="2">
      <c r="A692" s="24" t="s">
        <v>274</v>
      </c>
      <c r="B692" s="653">
        <v>30342679</v>
      </c>
      <c r="C692" s="24">
        <v>31</v>
      </c>
      <c r="D692" s="24">
        <v>2</v>
      </c>
      <c r="E692" s="24" t="s">
        <v>33</v>
      </c>
      <c r="F692" s="24" t="s">
        <v>34</v>
      </c>
      <c r="G692" s="24" t="s">
        <v>83</v>
      </c>
      <c r="H692" s="25" t="s">
        <v>36</v>
      </c>
      <c r="I692" s="26" t="s">
        <v>37</v>
      </c>
      <c r="J692" s="26" t="s">
        <v>37</v>
      </c>
      <c r="K692" s="24" t="s">
        <v>398</v>
      </c>
      <c r="L692" s="24" t="s">
        <v>436</v>
      </c>
      <c r="M692" s="27">
        <v>34</v>
      </c>
      <c r="N692" s="24" t="s">
        <v>274</v>
      </c>
      <c r="O692" s="126" t="s">
        <v>40</v>
      </c>
      <c r="P692" s="26">
        <v>30342679</v>
      </c>
      <c r="Q692" s="26" t="s">
        <v>723</v>
      </c>
      <c r="R692" s="26" t="s">
        <v>717</v>
      </c>
      <c r="S692" s="28" t="s">
        <v>438</v>
      </c>
      <c r="T692" s="29">
        <v>4990418000</v>
      </c>
      <c r="U692" s="33">
        <v>4853909931</v>
      </c>
      <c r="V692" s="716">
        <f>208240728-71732659</f>
        <v>136508069</v>
      </c>
      <c r="W692" s="725">
        <f t="shared" si="417"/>
        <v>0</v>
      </c>
      <c r="X692" s="32"/>
      <c r="Y692" s="31"/>
      <c r="Z692" s="31"/>
      <c r="AA692" s="31">
        <v>0</v>
      </c>
      <c r="AB692" s="31">
        <v>0</v>
      </c>
      <c r="AC692" s="31"/>
      <c r="AD692" s="31">
        <v>0</v>
      </c>
      <c r="AE692" s="31">
        <v>0</v>
      </c>
      <c r="AF692" s="31">
        <v>0</v>
      </c>
      <c r="AG692" s="31">
        <v>0</v>
      </c>
      <c r="AH692" s="31">
        <v>0</v>
      </c>
      <c r="AI692" s="31">
        <v>0</v>
      </c>
      <c r="AJ692" s="33">
        <f t="shared" si="418"/>
        <v>136508069</v>
      </c>
      <c r="AK692" s="33">
        <f t="shared" si="437"/>
        <v>0</v>
      </c>
      <c r="AL692" s="34" t="s">
        <v>48</v>
      </c>
      <c r="AM692" s="35" t="s">
        <v>44</v>
      </c>
    </row>
    <row r="693" spans="1:39" s="36" customFormat="1" ht="25.5" customHeight="1" outlineLevel="2">
      <c r="A693" s="24" t="s">
        <v>274</v>
      </c>
      <c r="B693" s="653">
        <v>30371674</v>
      </c>
      <c r="C693" s="24">
        <v>31</v>
      </c>
      <c r="D693" s="24">
        <v>2</v>
      </c>
      <c r="E693" s="24" t="s">
        <v>33</v>
      </c>
      <c r="F693" s="24" t="s">
        <v>34</v>
      </c>
      <c r="G693" s="24" t="s">
        <v>83</v>
      </c>
      <c r="H693" s="25" t="s">
        <v>36</v>
      </c>
      <c r="I693" s="26" t="s">
        <v>37</v>
      </c>
      <c r="J693" s="26" t="s">
        <v>37</v>
      </c>
      <c r="K693" s="24" t="s">
        <v>398</v>
      </c>
      <c r="L693" s="24" t="s">
        <v>436</v>
      </c>
      <c r="M693" s="27">
        <v>34</v>
      </c>
      <c r="N693" s="24" t="s">
        <v>274</v>
      </c>
      <c r="O693" s="126" t="s">
        <v>40</v>
      </c>
      <c r="P693" s="26">
        <v>30371674</v>
      </c>
      <c r="Q693" s="26" t="s">
        <v>723</v>
      </c>
      <c r="R693" s="26"/>
      <c r="S693" s="28" t="s">
        <v>439</v>
      </c>
      <c r="T693" s="29">
        <v>2400000000</v>
      </c>
      <c r="U693" s="33">
        <v>977479734</v>
      </c>
      <c r="V693" s="716">
        <v>1422520266</v>
      </c>
      <c r="W693" s="725">
        <f t="shared" si="417"/>
        <v>1279460793</v>
      </c>
      <c r="X693" s="104"/>
      <c r="Y693" s="105"/>
      <c r="Z693" s="105"/>
      <c r="AA693" s="31">
        <v>0</v>
      </c>
      <c r="AB693" s="31">
        <v>0</v>
      </c>
      <c r="AC693" s="31"/>
      <c r="AD693" s="31">
        <v>0</v>
      </c>
      <c r="AE693" s="31">
        <v>0</v>
      </c>
      <c r="AF693" s="31">
        <v>1279460793</v>
      </c>
      <c r="AG693" s="31">
        <v>0</v>
      </c>
      <c r="AH693" s="31">
        <v>0</v>
      </c>
      <c r="AI693" s="31">
        <v>0</v>
      </c>
      <c r="AJ693" s="33">
        <f t="shared" si="418"/>
        <v>143059473</v>
      </c>
      <c r="AK693" s="33">
        <f t="shared" si="437"/>
        <v>0</v>
      </c>
      <c r="AL693" s="34" t="s">
        <v>43</v>
      </c>
      <c r="AM693" s="35" t="s">
        <v>44</v>
      </c>
    </row>
    <row r="694" spans="1:39" s="36" customFormat="1" ht="25.5" customHeight="1" outlineLevel="2">
      <c r="A694" s="151"/>
      <c r="B694" s="654">
        <v>30447539</v>
      </c>
      <c r="C694" s="151">
        <v>31</v>
      </c>
      <c r="D694" s="151">
        <v>1</v>
      </c>
      <c r="E694" s="24" t="s">
        <v>188</v>
      </c>
      <c r="F694" s="151" t="s">
        <v>34</v>
      </c>
      <c r="G694" s="152"/>
      <c r="H694" s="153"/>
      <c r="I694" s="26" t="s">
        <v>61</v>
      </c>
      <c r="J694" s="26"/>
      <c r="K694" s="24" t="s">
        <v>398</v>
      </c>
      <c r="L694" s="24" t="s">
        <v>436</v>
      </c>
      <c r="M694" s="27">
        <v>34</v>
      </c>
      <c r="N694" s="24" t="s">
        <v>46</v>
      </c>
      <c r="O694" s="28" t="s">
        <v>40</v>
      </c>
      <c r="P694" s="154">
        <v>30447539</v>
      </c>
      <c r="Q694" s="26" t="s">
        <v>656</v>
      </c>
      <c r="R694" s="26"/>
      <c r="S694" s="155" t="s">
        <v>440</v>
      </c>
      <c r="T694" s="29">
        <f>+U694</f>
        <v>140366668</v>
      </c>
      <c r="U694" s="33">
        <v>140366668</v>
      </c>
      <c r="V694" s="33">
        <v>0</v>
      </c>
      <c r="W694" s="738">
        <f t="shared" si="417"/>
        <v>0</v>
      </c>
      <c r="X694" s="737"/>
      <c r="Y694" s="156"/>
      <c r="Z694" s="156"/>
      <c r="AA694" s="31">
        <v>0</v>
      </c>
      <c r="AB694" s="31">
        <v>0</v>
      </c>
      <c r="AC694" s="31"/>
      <c r="AD694" s="31">
        <v>0</v>
      </c>
      <c r="AE694" s="31">
        <v>0</v>
      </c>
      <c r="AF694" s="31">
        <v>0</v>
      </c>
      <c r="AG694" s="31">
        <v>0</v>
      </c>
      <c r="AH694" s="31">
        <v>0</v>
      </c>
      <c r="AI694" s="31">
        <v>0</v>
      </c>
      <c r="AJ694" s="33">
        <f t="shared" si="418"/>
        <v>0</v>
      </c>
      <c r="AK694" s="33">
        <f t="shared" si="437"/>
        <v>0</v>
      </c>
      <c r="AL694" s="34" t="s">
        <v>48</v>
      </c>
      <c r="AM694" s="35" t="s">
        <v>653</v>
      </c>
    </row>
    <row r="695" spans="1:39" s="821" customFormat="1" ht="25.5" customHeight="1" outlineLevel="1">
      <c r="A695" s="813"/>
      <c r="B695" s="658">
        <v>30428989</v>
      </c>
      <c r="C695" s="813">
        <v>29</v>
      </c>
      <c r="D695" s="813">
        <v>4</v>
      </c>
      <c r="E695" s="813" t="s">
        <v>90</v>
      </c>
      <c r="F695" s="813" t="s">
        <v>34</v>
      </c>
      <c r="G695" s="813" t="s">
        <v>35</v>
      </c>
      <c r="H695" s="814" t="s">
        <v>84</v>
      </c>
      <c r="I695" s="136" t="s">
        <v>84</v>
      </c>
      <c r="J695" s="136"/>
      <c r="K695" s="813" t="s">
        <v>398</v>
      </c>
      <c r="L695" s="813" t="s">
        <v>436</v>
      </c>
      <c r="M695" s="815">
        <v>34</v>
      </c>
      <c r="N695" s="813" t="s">
        <v>46</v>
      </c>
      <c r="O695" s="816" t="s">
        <v>40</v>
      </c>
      <c r="P695" s="136">
        <v>30428989</v>
      </c>
      <c r="Q695" s="136" t="s">
        <v>723</v>
      </c>
      <c r="R695" s="136"/>
      <c r="S695" s="816" t="s">
        <v>441</v>
      </c>
      <c r="T695" s="817">
        <v>107886000</v>
      </c>
      <c r="U695" s="716">
        <v>77930465</v>
      </c>
      <c r="V695" s="716">
        <v>29955535</v>
      </c>
      <c r="W695" s="818">
        <f>+SUM(X695:AI695)</f>
        <v>1278465</v>
      </c>
      <c r="X695" s="819"/>
      <c r="Y695" s="809"/>
      <c r="Z695" s="809"/>
      <c r="AA695" s="31">
        <v>1278465</v>
      </c>
      <c r="AB695" s="31">
        <v>0</v>
      </c>
      <c r="AC695" s="31"/>
      <c r="AD695" s="809">
        <v>0</v>
      </c>
      <c r="AE695" s="809">
        <v>0</v>
      </c>
      <c r="AF695" s="809">
        <v>0</v>
      </c>
      <c r="AG695" s="809">
        <v>0</v>
      </c>
      <c r="AH695" s="809">
        <v>0</v>
      </c>
      <c r="AI695" s="809">
        <v>0</v>
      </c>
      <c r="AJ695" s="716">
        <f t="shared" ref="AJ695" si="438">+V695-W695</f>
        <v>28677070</v>
      </c>
      <c r="AK695" s="716">
        <f t="shared" si="437"/>
        <v>0</v>
      </c>
      <c r="AL695" s="820" t="s">
        <v>48</v>
      </c>
      <c r="AM695" s="811" t="s">
        <v>44</v>
      </c>
    </row>
    <row r="696" spans="1:39" s="821" customFormat="1" ht="25.5" customHeight="1" outlineLevel="1">
      <c r="A696" s="813"/>
      <c r="B696" s="658">
        <v>30428989</v>
      </c>
      <c r="C696" s="813">
        <v>29</v>
      </c>
      <c r="D696" s="813">
        <v>5</v>
      </c>
      <c r="E696" s="813" t="s">
        <v>90</v>
      </c>
      <c r="F696" s="813" t="s">
        <v>34</v>
      </c>
      <c r="G696" s="813" t="s">
        <v>35</v>
      </c>
      <c r="H696" s="814" t="s">
        <v>84</v>
      </c>
      <c r="I696" s="136" t="s">
        <v>84</v>
      </c>
      <c r="J696" s="136"/>
      <c r="K696" s="813" t="s">
        <v>398</v>
      </c>
      <c r="L696" s="813" t="s">
        <v>436</v>
      </c>
      <c r="M696" s="815">
        <v>34</v>
      </c>
      <c r="N696" s="813" t="s">
        <v>46</v>
      </c>
      <c r="O696" s="816" t="s">
        <v>40</v>
      </c>
      <c r="P696" s="136">
        <v>30428989</v>
      </c>
      <c r="Q696" s="136" t="s">
        <v>723</v>
      </c>
      <c r="R696" s="136"/>
      <c r="S696" s="816" t="s">
        <v>441</v>
      </c>
      <c r="T696" s="817">
        <v>398040000</v>
      </c>
      <c r="U696" s="716">
        <v>379678401</v>
      </c>
      <c r="V696" s="716">
        <v>18361599</v>
      </c>
      <c r="W696" s="818">
        <f t="shared" si="417"/>
        <v>257126</v>
      </c>
      <c r="X696" s="819"/>
      <c r="Y696" s="809"/>
      <c r="Z696" s="809"/>
      <c r="AA696" s="31">
        <v>257126</v>
      </c>
      <c r="AB696" s="31">
        <v>0</v>
      </c>
      <c r="AC696" s="31"/>
      <c r="AD696" s="809">
        <v>0</v>
      </c>
      <c r="AE696" s="809">
        <v>0</v>
      </c>
      <c r="AF696" s="809">
        <v>0</v>
      </c>
      <c r="AG696" s="809">
        <v>0</v>
      </c>
      <c r="AH696" s="809">
        <v>0</v>
      </c>
      <c r="AI696" s="809">
        <v>0</v>
      </c>
      <c r="AJ696" s="716">
        <f t="shared" si="418"/>
        <v>18104473</v>
      </c>
      <c r="AK696" s="716">
        <f t="shared" si="437"/>
        <v>0</v>
      </c>
      <c r="AL696" s="820" t="s">
        <v>48</v>
      </c>
      <c r="AM696" s="811" t="s">
        <v>44</v>
      </c>
    </row>
    <row r="697" spans="1:39" s="36" customFormat="1" ht="25.5" customHeight="1" outlineLevel="2">
      <c r="A697" s="614" t="s">
        <v>413</v>
      </c>
      <c r="B697" s="616">
        <v>30060589</v>
      </c>
      <c r="C697" s="614">
        <v>31</v>
      </c>
      <c r="D697" s="614">
        <v>2</v>
      </c>
      <c r="E697" s="614" t="s">
        <v>33</v>
      </c>
      <c r="F697" s="614" t="s">
        <v>60</v>
      </c>
      <c r="G697" s="614" t="s">
        <v>35</v>
      </c>
      <c r="H697" s="615" t="s">
        <v>84</v>
      </c>
      <c r="I697" s="616" t="s">
        <v>84</v>
      </c>
      <c r="J697" s="616" t="s">
        <v>84</v>
      </c>
      <c r="K697" s="614" t="s">
        <v>398</v>
      </c>
      <c r="L697" s="614" t="s">
        <v>436</v>
      </c>
      <c r="M697" s="628">
        <v>34</v>
      </c>
      <c r="N697" s="614" t="s">
        <v>274</v>
      </c>
      <c r="O697" s="770" t="s">
        <v>40</v>
      </c>
      <c r="P697" s="616">
        <v>30060589</v>
      </c>
      <c r="Q697" s="616" t="s">
        <v>723</v>
      </c>
      <c r="R697" s="616"/>
      <c r="S697" s="618" t="s">
        <v>442</v>
      </c>
      <c r="T697" s="619">
        <v>16300314000</v>
      </c>
      <c r="U697" s="209">
        <v>0</v>
      </c>
      <c r="V697" s="771">
        <v>4158237821</v>
      </c>
      <c r="W697" s="725">
        <f>+SUM(X697:AI697)</f>
        <v>549770486</v>
      </c>
      <c r="X697" s="620"/>
      <c r="Y697" s="209"/>
      <c r="Z697" s="209"/>
      <c r="AA697" s="31">
        <v>416337979</v>
      </c>
      <c r="AB697" s="209">
        <v>133432507</v>
      </c>
      <c r="AC697" s="209"/>
      <c r="AD697" s="209">
        <v>0</v>
      </c>
      <c r="AE697" s="209">
        <v>0</v>
      </c>
      <c r="AF697" s="209">
        <v>0</v>
      </c>
      <c r="AG697" s="209">
        <v>0</v>
      </c>
      <c r="AH697" s="209">
        <v>0</v>
      </c>
      <c r="AI697" s="209">
        <v>0</v>
      </c>
      <c r="AJ697" s="209">
        <f>+V697-W697</f>
        <v>3608467335</v>
      </c>
      <c r="AK697" s="209">
        <f>+T697-U697-W697-AJ697</f>
        <v>12142076179</v>
      </c>
      <c r="AL697" s="621" t="s">
        <v>43</v>
      </c>
      <c r="AM697" s="811" t="s">
        <v>44</v>
      </c>
    </row>
    <row r="698" spans="1:39" s="36" customFormat="1" ht="25.5" customHeight="1" outlineLevel="2">
      <c r="A698" s="614" t="s">
        <v>274</v>
      </c>
      <c r="B698" s="616">
        <v>30384677</v>
      </c>
      <c r="C698" s="614">
        <v>31</v>
      </c>
      <c r="D698" s="614">
        <v>2</v>
      </c>
      <c r="E698" s="614" t="s">
        <v>33</v>
      </c>
      <c r="F698" s="614" t="s">
        <v>69</v>
      </c>
      <c r="G698" s="614" t="s">
        <v>83</v>
      </c>
      <c r="H698" s="615" t="s">
        <v>36</v>
      </c>
      <c r="I698" s="616" t="s">
        <v>37</v>
      </c>
      <c r="J698" s="26" t="s">
        <v>37</v>
      </c>
      <c r="K698" s="614" t="s">
        <v>398</v>
      </c>
      <c r="L698" s="614" t="s">
        <v>436</v>
      </c>
      <c r="M698" s="628">
        <v>34</v>
      </c>
      <c r="N698" s="614" t="s">
        <v>274</v>
      </c>
      <c r="O698" s="770" t="s">
        <v>40</v>
      </c>
      <c r="P698" s="616">
        <v>30384677</v>
      </c>
      <c r="Q698" s="616" t="s">
        <v>723</v>
      </c>
      <c r="R698" s="616" t="s">
        <v>717</v>
      </c>
      <c r="S698" s="618" t="s">
        <v>443</v>
      </c>
      <c r="T698" s="619">
        <v>28699842000</v>
      </c>
      <c r="U698" s="209">
        <v>10017216</v>
      </c>
      <c r="V698" s="771">
        <v>3813751821</v>
      </c>
      <c r="W698" s="725">
        <f>+SUM(X698:AI698)</f>
        <v>430691560</v>
      </c>
      <c r="X698" s="620"/>
      <c r="Y698" s="209"/>
      <c r="Z698" s="209"/>
      <c r="AA698" s="31">
        <v>224186703</v>
      </c>
      <c r="AB698" s="31">
        <v>95353157</v>
      </c>
      <c r="AC698" s="31">
        <v>25065</v>
      </c>
      <c r="AD698" s="31">
        <v>3101038</v>
      </c>
      <c r="AE698" s="209">
        <v>10780643</v>
      </c>
      <c r="AF698" s="209">
        <v>620115</v>
      </c>
      <c r="AG698" s="209">
        <v>85832</v>
      </c>
      <c r="AH698" s="209">
        <v>0</v>
      </c>
      <c r="AI698" s="209">
        <v>96539007</v>
      </c>
      <c r="AJ698" s="209">
        <f>+V698-W698</f>
        <v>3383060261</v>
      </c>
      <c r="AK698" s="209">
        <f>+T698-U698-W698-AJ698</f>
        <v>24876072963</v>
      </c>
      <c r="AL698" s="621" t="s">
        <v>43</v>
      </c>
      <c r="AM698" s="35" t="s">
        <v>44</v>
      </c>
    </row>
    <row r="699" spans="1:39" s="41" customFormat="1" ht="25.5" customHeight="1" outlineLevel="1">
      <c r="A699" s="38"/>
      <c r="B699" s="42"/>
      <c r="C699" s="38"/>
      <c r="D699" s="38"/>
      <c r="E699" s="38"/>
      <c r="F699" s="38"/>
      <c r="G699" s="39"/>
      <c r="H699" s="39"/>
      <c r="I699" s="40"/>
      <c r="J699" s="40"/>
      <c r="K699" s="39"/>
      <c r="L699" s="39"/>
      <c r="M699" s="39"/>
      <c r="N699" s="38"/>
      <c r="P699" s="42"/>
      <c r="Q699" s="42"/>
      <c r="R699" s="42"/>
      <c r="S699" s="110" t="s">
        <v>58</v>
      </c>
      <c r="T699" s="111">
        <f>SUBTOTAL(9,T691:T698)</f>
        <v>62824957668</v>
      </c>
      <c r="U699" s="111">
        <f t="shared" ref="U699:W699" si="439">SUBTOTAL(9,U691:U698)</f>
        <v>6573117954</v>
      </c>
      <c r="V699" s="111">
        <f t="shared" si="439"/>
        <v>12837335111</v>
      </c>
      <c r="W699" s="111">
        <f t="shared" si="439"/>
        <v>2271183359</v>
      </c>
      <c r="X699" s="111">
        <f t="shared" ref="X699" si="440">SUBTOTAL(9,X691:X698)</f>
        <v>0</v>
      </c>
      <c r="Y699" s="111">
        <f t="shared" ref="Y699" si="441">SUBTOTAL(9,Y691:Y698)</f>
        <v>0</v>
      </c>
      <c r="Z699" s="111">
        <f t="shared" ref="Z699" si="442">SUBTOTAL(9,Z691:Z698)</f>
        <v>0</v>
      </c>
      <c r="AA699" s="111">
        <v>642141705</v>
      </c>
      <c r="AB699" s="111">
        <v>232609766</v>
      </c>
      <c r="AC699" s="111">
        <v>25065</v>
      </c>
      <c r="AD699" s="111">
        <v>8740152</v>
      </c>
      <c r="AE699" s="111">
        <v>10870217</v>
      </c>
      <c r="AF699" s="111">
        <v>1280171615</v>
      </c>
      <c r="AG699" s="111">
        <v>85832</v>
      </c>
      <c r="AH699" s="111">
        <v>0</v>
      </c>
      <c r="AI699" s="111">
        <v>96539007</v>
      </c>
      <c r="AJ699" s="111">
        <f t="shared" ref="AJ699" si="443">SUBTOTAL(9,AJ691:AJ698)</f>
        <v>10566151752</v>
      </c>
      <c r="AK699" s="111">
        <f t="shared" ref="AK699" si="444">SUBTOTAL(9,AK691:AK698)</f>
        <v>43414504603</v>
      </c>
      <c r="AL699" s="45"/>
      <c r="AM699" s="23"/>
    </row>
    <row r="700" spans="1:39" s="23" customFormat="1" ht="25.5" customHeight="1" outlineLevel="1">
      <c r="A700" s="38"/>
      <c r="B700" s="42"/>
      <c r="C700" s="38"/>
      <c r="D700" s="38"/>
      <c r="E700" s="38"/>
      <c r="F700" s="38"/>
      <c r="G700" s="39"/>
      <c r="H700" s="39"/>
      <c r="I700" s="40"/>
      <c r="J700" s="40"/>
      <c r="K700" s="39"/>
      <c r="L700" s="39"/>
      <c r="M700" s="39"/>
      <c r="N700" s="38"/>
      <c r="O700" s="41"/>
      <c r="P700" s="42"/>
      <c r="Q700" s="42"/>
      <c r="R700" s="42"/>
      <c r="S700" s="46"/>
      <c r="T700" s="47"/>
      <c r="U700" s="47"/>
      <c r="V700" s="47"/>
      <c r="W700" s="47"/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  <c r="AH700" s="47"/>
      <c r="AI700" s="47"/>
      <c r="AJ700" s="47"/>
      <c r="AK700" s="47"/>
      <c r="AL700" s="45"/>
    </row>
    <row r="701" spans="1:39" s="36" customFormat="1" ht="25.5" customHeight="1" outlineLevel="2">
      <c r="A701" s="38"/>
      <c r="B701" s="42"/>
      <c r="C701" s="38"/>
      <c r="D701" s="38"/>
      <c r="E701" s="38"/>
      <c r="F701" s="38"/>
      <c r="G701" s="39"/>
      <c r="H701" s="39"/>
      <c r="I701" s="40"/>
      <c r="J701" s="40"/>
      <c r="K701" s="39"/>
      <c r="L701" s="39"/>
      <c r="M701" s="39"/>
      <c r="N701" s="38"/>
      <c r="O701" s="41"/>
      <c r="P701" s="42"/>
      <c r="Q701" s="42"/>
      <c r="R701" s="42"/>
      <c r="S701" s="22" t="s">
        <v>68</v>
      </c>
      <c r="T701" s="49"/>
      <c r="U701" s="49"/>
      <c r="V701" s="50"/>
      <c r="W701" s="50"/>
      <c r="X701" s="50"/>
      <c r="Y701" s="50"/>
      <c r="Z701" s="50"/>
      <c r="AA701" s="51"/>
      <c r="AB701" s="51"/>
      <c r="AC701" s="51"/>
      <c r="AD701" s="51"/>
      <c r="AE701" s="51"/>
      <c r="AF701" s="51"/>
      <c r="AG701" s="51"/>
      <c r="AH701" s="51"/>
      <c r="AI701" s="51"/>
      <c r="AJ701" s="50"/>
      <c r="AK701" s="50"/>
      <c r="AL701" s="45"/>
      <c r="AM701" s="23"/>
    </row>
    <row r="702" spans="1:39" s="36" customFormat="1" ht="25.5" customHeight="1" outlineLevel="2">
      <c r="A702" s="62"/>
      <c r="B702" s="653">
        <v>30468388</v>
      </c>
      <c r="C702" s="62">
        <v>31</v>
      </c>
      <c r="D702" s="62">
        <v>2</v>
      </c>
      <c r="E702" s="62" t="s">
        <v>33</v>
      </c>
      <c r="F702" s="62" t="s">
        <v>69</v>
      </c>
      <c r="G702" s="62" t="s">
        <v>83</v>
      </c>
      <c r="H702" s="63" t="s">
        <v>36</v>
      </c>
      <c r="I702" s="64" t="s">
        <v>37</v>
      </c>
      <c r="J702" s="26" t="s">
        <v>37</v>
      </c>
      <c r="K702" s="62" t="s">
        <v>398</v>
      </c>
      <c r="L702" s="62" t="s">
        <v>436</v>
      </c>
      <c r="M702" s="65">
        <v>34</v>
      </c>
      <c r="N702" s="62" t="s">
        <v>46</v>
      </c>
      <c r="O702" s="66" t="s">
        <v>40</v>
      </c>
      <c r="P702" s="64">
        <v>30468388</v>
      </c>
      <c r="Q702" s="64" t="s">
        <v>723</v>
      </c>
      <c r="R702" s="64"/>
      <c r="S702" s="66" t="s">
        <v>444</v>
      </c>
      <c r="T702" s="67">
        <v>425541000</v>
      </c>
      <c r="U702" s="68">
        <v>0</v>
      </c>
      <c r="V702" s="68">
        <v>0</v>
      </c>
      <c r="W702" s="728">
        <f t="shared" si="417"/>
        <v>0</v>
      </c>
      <c r="X702" s="32"/>
      <c r="Y702" s="31"/>
      <c r="Z702" s="31"/>
      <c r="AA702" s="31">
        <v>0</v>
      </c>
      <c r="AB702" s="31">
        <v>0</v>
      </c>
      <c r="AC702" s="31"/>
      <c r="AD702" s="31">
        <v>0</v>
      </c>
      <c r="AE702" s="31">
        <v>0</v>
      </c>
      <c r="AF702" s="31">
        <v>0</v>
      </c>
      <c r="AG702" s="31">
        <v>0</v>
      </c>
      <c r="AH702" s="31">
        <v>0</v>
      </c>
      <c r="AI702" s="31">
        <v>0</v>
      </c>
      <c r="AJ702" s="68">
        <f t="shared" si="418"/>
        <v>0</v>
      </c>
      <c r="AK702" s="68">
        <f>+T702-U702-W702-AJ702</f>
        <v>425541000</v>
      </c>
      <c r="AL702" s="69" t="s">
        <v>43</v>
      </c>
      <c r="AM702" s="35" t="s">
        <v>66</v>
      </c>
    </row>
    <row r="703" spans="1:39" s="36" customFormat="1" ht="25.5" customHeight="1" outlineLevel="2">
      <c r="A703" s="62"/>
      <c r="B703" s="653">
        <v>30458729</v>
      </c>
      <c r="C703" s="62">
        <v>31</v>
      </c>
      <c r="D703" s="62">
        <v>2</v>
      </c>
      <c r="E703" s="62" t="s">
        <v>33</v>
      </c>
      <c r="F703" s="62" t="s">
        <v>69</v>
      </c>
      <c r="G703" s="123" t="s">
        <v>35</v>
      </c>
      <c r="H703" s="124" t="s">
        <v>36</v>
      </c>
      <c r="I703" s="64" t="s">
        <v>37</v>
      </c>
      <c r="J703" s="26" t="s">
        <v>37</v>
      </c>
      <c r="K703" s="62" t="s">
        <v>398</v>
      </c>
      <c r="L703" s="62" t="s">
        <v>436</v>
      </c>
      <c r="M703" s="65">
        <v>34</v>
      </c>
      <c r="N703" s="62" t="s">
        <v>46</v>
      </c>
      <c r="O703" s="66" t="s">
        <v>40</v>
      </c>
      <c r="P703" s="64">
        <v>30458729</v>
      </c>
      <c r="Q703" s="64" t="s">
        <v>723</v>
      </c>
      <c r="R703" s="64"/>
      <c r="S703" s="66" t="s">
        <v>446</v>
      </c>
      <c r="T703" s="67">
        <v>742950000</v>
      </c>
      <c r="U703" s="68">
        <v>0</v>
      </c>
      <c r="V703" s="68">
        <v>0</v>
      </c>
      <c r="W703" s="217">
        <f>+SUM(X703:AI703)</f>
        <v>0</v>
      </c>
      <c r="X703" s="104"/>
      <c r="Y703" s="105"/>
      <c r="Z703" s="105"/>
      <c r="AA703" s="31">
        <v>0</v>
      </c>
      <c r="AB703" s="31">
        <v>0</v>
      </c>
      <c r="AC703" s="31"/>
      <c r="AD703" s="31">
        <v>0</v>
      </c>
      <c r="AE703" s="31">
        <v>0</v>
      </c>
      <c r="AF703" s="31">
        <v>0</v>
      </c>
      <c r="AG703" s="31">
        <v>0</v>
      </c>
      <c r="AH703" s="31">
        <v>0</v>
      </c>
      <c r="AI703" s="31">
        <v>0</v>
      </c>
      <c r="AJ703" s="68">
        <f>+V703-W703</f>
        <v>0</v>
      </c>
      <c r="AK703" s="68">
        <f>+T703-U703-W703-AJ703</f>
        <v>742950000</v>
      </c>
      <c r="AL703" s="69" t="s">
        <v>43</v>
      </c>
      <c r="AM703" s="35" t="s">
        <v>66</v>
      </c>
    </row>
    <row r="704" spans="1:39" s="36" customFormat="1" ht="25.5" customHeight="1" outlineLevel="2">
      <c r="A704" s="62"/>
      <c r="B704" s="653">
        <v>30480167</v>
      </c>
      <c r="C704" s="62">
        <v>29</v>
      </c>
      <c r="D704" s="62">
        <v>3</v>
      </c>
      <c r="E704" s="93" t="s">
        <v>90</v>
      </c>
      <c r="F704" s="62" t="s">
        <v>69</v>
      </c>
      <c r="G704" s="123"/>
      <c r="H704" s="124"/>
      <c r="I704" s="64" t="s">
        <v>45</v>
      </c>
      <c r="J704" s="64"/>
      <c r="K704" s="62" t="s">
        <v>398</v>
      </c>
      <c r="L704" s="62" t="s">
        <v>436</v>
      </c>
      <c r="M704" s="65">
        <v>34</v>
      </c>
      <c r="N704" s="62" t="s">
        <v>46</v>
      </c>
      <c r="O704" s="66" t="s">
        <v>40</v>
      </c>
      <c r="P704" s="64">
        <v>30480167</v>
      </c>
      <c r="Q704" s="64"/>
      <c r="R704" s="64"/>
      <c r="S704" s="66" t="s">
        <v>445</v>
      </c>
      <c r="T704" s="67">
        <v>237746000</v>
      </c>
      <c r="U704" s="68">
        <v>0</v>
      </c>
      <c r="V704" s="836">
        <v>0</v>
      </c>
      <c r="W704" s="217">
        <f t="shared" si="417"/>
        <v>0</v>
      </c>
      <c r="X704" s="104"/>
      <c r="Y704" s="105"/>
      <c r="Z704" s="105"/>
      <c r="AA704" s="31">
        <v>0</v>
      </c>
      <c r="AB704" s="31">
        <v>0</v>
      </c>
      <c r="AC704" s="31"/>
      <c r="AD704" s="31">
        <v>0</v>
      </c>
      <c r="AE704" s="31">
        <v>0</v>
      </c>
      <c r="AF704" s="31">
        <v>0</v>
      </c>
      <c r="AG704" s="31">
        <v>0</v>
      </c>
      <c r="AH704" s="31">
        <v>0</v>
      </c>
      <c r="AI704" s="31">
        <v>0</v>
      </c>
      <c r="AJ704" s="68">
        <f t="shared" si="418"/>
        <v>0</v>
      </c>
      <c r="AK704" s="68">
        <f>+T704-U704-W704-AJ704</f>
        <v>237746000</v>
      </c>
      <c r="AL704" s="69"/>
      <c r="AM704" s="35" t="s">
        <v>853</v>
      </c>
    </row>
    <row r="705" spans="1:39" s="23" customFormat="1" ht="25.5" customHeight="1" outlineLevel="1">
      <c r="A705" s="62"/>
      <c r="B705" s="653">
        <v>30398377</v>
      </c>
      <c r="C705" s="62">
        <v>29</v>
      </c>
      <c r="D705" s="62">
        <v>5</v>
      </c>
      <c r="E705" s="62" t="s">
        <v>90</v>
      </c>
      <c r="F705" s="62" t="s">
        <v>69</v>
      </c>
      <c r="G705" s="62"/>
      <c r="H705" s="62"/>
      <c r="I705" s="64" t="s">
        <v>61</v>
      </c>
      <c r="J705" s="64"/>
      <c r="K705" s="62" t="s">
        <v>398</v>
      </c>
      <c r="L705" s="62" t="s">
        <v>436</v>
      </c>
      <c r="M705" s="65">
        <v>34</v>
      </c>
      <c r="N705" s="62" t="s">
        <v>46</v>
      </c>
      <c r="O705" s="66" t="s">
        <v>40</v>
      </c>
      <c r="P705" s="64">
        <v>30398377</v>
      </c>
      <c r="Q705" s="64"/>
      <c r="R705" s="64"/>
      <c r="S705" s="66" t="s">
        <v>447</v>
      </c>
      <c r="T705" s="67">
        <v>33689000</v>
      </c>
      <c r="U705" s="68">
        <v>0</v>
      </c>
      <c r="V705" s="834">
        <v>0</v>
      </c>
      <c r="W705" s="728">
        <f t="shared" si="417"/>
        <v>0</v>
      </c>
      <c r="X705" s="32"/>
      <c r="Y705" s="31"/>
      <c r="Z705" s="31"/>
      <c r="AA705" s="31">
        <v>0</v>
      </c>
      <c r="AB705" s="31">
        <v>0</v>
      </c>
      <c r="AC705" s="31"/>
      <c r="AD705" s="31">
        <v>0</v>
      </c>
      <c r="AE705" s="31">
        <v>0</v>
      </c>
      <c r="AF705" s="31">
        <v>0</v>
      </c>
      <c r="AG705" s="31">
        <v>0</v>
      </c>
      <c r="AH705" s="31">
        <v>0</v>
      </c>
      <c r="AI705" s="31">
        <v>0</v>
      </c>
      <c r="AJ705" s="68">
        <f t="shared" si="418"/>
        <v>0</v>
      </c>
      <c r="AK705" s="68">
        <f>+T705-U705-W705-AJ705</f>
        <v>33689000</v>
      </c>
      <c r="AL705" s="69"/>
      <c r="AM705" s="35" t="s">
        <v>853</v>
      </c>
    </row>
    <row r="706" spans="1:39" s="41" customFormat="1" ht="25.5" customHeight="1" outlineLevel="1">
      <c r="A706" s="38"/>
      <c r="B706" s="42"/>
      <c r="C706" s="38"/>
      <c r="D706" s="38"/>
      <c r="E706" s="38"/>
      <c r="F706" s="38"/>
      <c r="G706" s="39"/>
      <c r="H706" s="39"/>
      <c r="I706" s="40"/>
      <c r="J706" s="40"/>
      <c r="K706" s="39"/>
      <c r="L706" s="39"/>
      <c r="M706" s="39"/>
      <c r="N706" s="38"/>
      <c r="P706" s="42"/>
      <c r="Q706" s="42"/>
      <c r="R706" s="42"/>
      <c r="S706" s="112" t="s">
        <v>79</v>
      </c>
      <c r="T706" s="98">
        <f>SUBTOTAL(9,T702:T705)</f>
        <v>1439926000</v>
      </c>
      <c r="U706" s="98">
        <f t="shared" ref="U706:W706" si="445">SUBTOTAL(9,U702:U705)</f>
        <v>0</v>
      </c>
      <c r="V706" s="98">
        <f t="shared" si="445"/>
        <v>0</v>
      </c>
      <c r="W706" s="98">
        <f t="shared" si="445"/>
        <v>0</v>
      </c>
      <c r="X706" s="98">
        <f t="shared" ref="X706" si="446">SUBTOTAL(9,X702:X705)</f>
        <v>0</v>
      </c>
      <c r="Y706" s="98">
        <f t="shared" ref="Y706" si="447">SUBTOTAL(9,Y702:Y705)</f>
        <v>0</v>
      </c>
      <c r="Z706" s="98">
        <f t="shared" ref="Z706" si="448">SUBTOTAL(9,Z702:Z705)</f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>
        <v>0</v>
      </c>
      <c r="AG706" s="98">
        <v>0</v>
      </c>
      <c r="AH706" s="98">
        <v>0</v>
      </c>
      <c r="AI706" s="98">
        <v>0</v>
      </c>
      <c r="AJ706" s="98">
        <f t="shared" ref="AJ706" si="449">SUBTOTAL(9,AJ702:AJ705)</f>
        <v>0</v>
      </c>
      <c r="AK706" s="98">
        <f t="shared" ref="AK706" si="450">SUBTOTAL(9,AK702:AK705)</f>
        <v>1439926000</v>
      </c>
      <c r="AL706" s="45"/>
      <c r="AM706" s="23"/>
    </row>
    <row r="707" spans="1:39" s="82" customFormat="1" ht="24.75" customHeight="1" outlineLevel="1">
      <c r="A707" s="38"/>
      <c r="B707" s="42"/>
      <c r="C707" s="38"/>
      <c r="D707" s="38"/>
      <c r="E707" s="38"/>
      <c r="F707" s="38"/>
      <c r="G707" s="39"/>
      <c r="H707" s="39"/>
      <c r="I707" s="40"/>
      <c r="J707" s="40"/>
      <c r="K707" s="39"/>
      <c r="L707" s="39"/>
      <c r="M707" s="39"/>
      <c r="N707" s="38"/>
      <c r="O707" s="41"/>
      <c r="P707" s="42"/>
      <c r="Q707" s="42"/>
      <c r="R707" s="42"/>
      <c r="S707" s="46"/>
      <c r="T707" s="47"/>
      <c r="U707" s="47"/>
      <c r="V707" s="47"/>
      <c r="W707" s="47"/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  <c r="AH707" s="47"/>
      <c r="AI707" s="47"/>
      <c r="AJ707" s="47"/>
      <c r="AK707" s="47"/>
      <c r="AL707" s="45"/>
      <c r="AM707" s="41"/>
    </row>
    <row r="708" spans="1:39" s="77" customFormat="1" ht="24.75" customHeight="1" outlineLevel="1">
      <c r="A708" s="39"/>
      <c r="B708" s="76"/>
      <c r="C708" s="75"/>
      <c r="D708" s="75"/>
      <c r="E708" s="39"/>
      <c r="F708" s="39"/>
      <c r="G708" s="39"/>
      <c r="H708" s="39"/>
      <c r="I708" s="40"/>
      <c r="J708" s="40"/>
      <c r="K708" s="39"/>
      <c r="L708" s="39"/>
      <c r="M708" s="39"/>
      <c r="N708" s="75"/>
      <c r="P708" s="76"/>
      <c r="Q708" s="42"/>
      <c r="R708" s="42"/>
      <c r="S708" s="78" t="s">
        <v>395</v>
      </c>
      <c r="T708" s="79">
        <f>T699+T706</f>
        <v>64264883668</v>
      </c>
      <c r="U708" s="79">
        <f t="shared" ref="U708:AK708" si="451">U699+U706</f>
        <v>6573117954</v>
      </c>
      <c r="V708" s="79">
        <f t="shared" si="451"/>
        <v>12837335111</v>
      </c>
      <c r="W708" s="79">
        <f t="shared" si="451"/>
        <v>2271183359</v>
      </c>
      <c r="X708" s="79">
        <f t="shared" si="451"/>
        <v>0</v>
      </c>
      <c r="Y708" s="79">
        <f t="shared" si="451"/>
        <v>0</v>
      </c>
      <c r="Z708" s="79">
        <f t="shared" si="451"/>
        <v>0</v>
      </c>
      <c r="AA708" s="79">
        <v>642141705</v>
      </c>
      <c r="AB708" s="79">
        <v>232609766</v>
      </c>
      <c r="AC708" s="79">
        <v>25065</v>
      </c>
      <c r="AD708" s="79">
        <v>8740152</v>
      </c>
      <c r="AE708" s="79">
        <v>10870217</v>
      </c>
      <c r="AF708" s="79">
        <v>1280171615</v>
      </c>
      <c r="AG708" s="79">
        <v>85832</v>
      </c>
      <c r="AH708" s="79">
        <v>0</v>
      </c>
      <c r="AI708" s="79">
        <v>96539007</v>
      </c>
      <c r="AJ708" s="79">
        <f t="shared" si="451"/>
        <v>10566151752</v>
      </c>
      <c r="AK708" s="79">
        <f t="shared" si="451"/>
        <v>44854430603</v>
      </c>
      <c r="AL708" s="103"/>
      <c r="AM708" s="82"/>
    </row>
    <row r="709" spans="1:39" s="82" customFormat="1" ht="24.75" customHeight="1" outlineLevel="1">
      <c r="A709" s="39"/>
      <c r="B709" s="76"/>
      <c r="C709" s="75"/>
      <c r="D709" s="75"/>
      <c r="E709" s="39"/>
      <c r="F709" s="39"/>
      <c r="G709" s="39"/>
      <c r="H709" s="39"/>
      <c r="I709" s="40"/>
      <c r="J709" s="40"/>
      <c r="K709" s="39"/>
      <c r="L709" s="39"/>
      <c r="M709" s="39"/>
      <c r="N709" s="75"/>
      <c r="O709" s="77"/>
      <c r="P709" s="76"/>
      <c r="Q709" s="42"/>
      <c r="R709" s="42"/>
      <c r="S709" s="83"/>
      <c r="T709" s="84"/>
      <c r="U709" s="84"/>
      <c r="V709" s="84"/>
      <c r="W709" s="660"/>
      <c r="X709" s="660"/>
      <c r="Y709" s="660"/>
      <c r="Z709" s="660"/>
      <c r="AA709" s="660"/>
      <c r="AB709" s="660"/>
      <c r="AC709" s="660"/>
      <c r="AD709" s="660"/>
      <c r="AE709" s="660"/>
      <c r="AF709" s="660"/>
      <c r="AG709" s="660"/>
      <c r="AH709" s="660"/>
      <c r="AI709" s="660"/>
      <c r="AJ709" s="660"/>
      <c r="AK709" s="660"/>
      <c r="AL709" s="103"/>
      <c r="AM709" s="77"/>
    </row>
    <row r="710" spans="1:39" s="77" customFormat="1" ht="24.75" customHeight="1" outlineLevel="1">
      <c r="A710" s="39"/>
      <c r="B710" s="76"/>
      <c r="C710" s="75"/>
      <c r="D710" s="75"/>
      <c r="E710" s="39"/>
      <c r="F710" s="39"/>
      <c r="G710" s="39"/>
      <c r="H710" s="39"/>
      <c r="I710" s="40"/>
      <c r="J710" s="40"/>
      <c r="K710" s="39"/>
      <c r="L710" s="39"/>
      <c r="M710" s="39"/>
      <c r="N710" s="75"/>
      <c r="P710" s="76"/>
      <c r="Q710" s="42"/>
      <c r="R710" s="42"/>
      <c r="S710" s="78" t="s">
        <v>448</v>
      </c>
      <c r="T710" s="79">
        <f t="shared" ref="T710:Z710" si="452">T708+T687+T670+T647+T627</f>
        <v>83814562067</v>
      </c>
      <c r="U710" s="79">
        <f t="shared" si="452"/>
        <v>17103775404</v>
      </c>
      <c r="V710" s="79">
        <f t="shared" si="452"/>
        <v>18247886457</v>
      </c>
      <c r="W710" s="79">
        <f t="shared" si="452"/>
        <v>5284283997</v>
      </c>
      <c r="X710" s="79">
        <f t="shared" si="452"/>
        <v>0</v>
      </c>
      <c r="Y710" s="79">
        <f t="shared" si="452"/>
        <v>0</v>
      </c>
      <c r="Z710" s="79">
        <f t="shared" si="452"/>
        <v>0</v>
      </c>
      <c r="AA710" s="79">
        <v>966507687</v>
      </c>
      <c r="AB710" s="79">
        <v>527732852</v>
      </c>
      <c r="AC710" s="79">
        <v>400389377</v>
      </c>
      <c r="AD710" s="79">
        <v>213708810</v>
      </c>
      <c r="AE710" s="79">
        <v>297859384</v>
      </c>
      <c r="AF710" s="79">
        <v>1664727792</v>
      </c>
      <c r="AG710" s="79">
        <v>27306821</v>
      </c>
      <c r="AH710" s="79">
        <v>787817161</v>
      </c>
      <c r="AI710" s="79">
        <v>398234113</v>
      </c>
      <c r="AJ710" s="79">
        <f>AJ708+AJ687+AJ670+AJ647+AJ627</f>
        <v>12963602460</v>
      </c>
      <c r="AK710" s="79">
        <f>AK708+AK687+AK670+AK647+AK627</f>
        <v>48462900206</v>
      </c>
      <c r="AL710" s="103"/>
      <c r="AM710" s="82"/>
    </row>
    <row r="711" spans="1:39" s="77" customFormat="1" ht="24.75" customHeight="1" outlineLevel="1">
      <c r="A711" s="39"/>
      <c r="B711" s="76"/>
      <c r="C711" s="75"/>
      <c r="D711" s="75"/>
      <c r="E711" s="39"/>
      <c r="F711" s="39"/>
      <c r="G711" s="39"/>
      <c r="H711" s="39"/>
      <c r="I711" s="40"/>
      <c r="J711" s="40"/>
      <c r="K711" s="39"/>
      <c r="L711" s="39"/>
      <c r="M711" s="39"/>
      <c r="N711" s="75"/>
      <c r="P711" s="76"/>
      <c r="Q711" s="42"/>
      <c r="R711" s="42"/>
      <c r="S711" s="83"/>
      <c r="T711" s="84"/>
      <c r="U711" s="84"/>
      <c r="V711" s="84"/>
      <c r="W711" s="84"/>
      <c r="X711" s="84"/>
      <c r="Y711" s="84"/>
      <c r="Z711" s="84"/>
      <c r="AA711" s="84"/>
      <c r="AB711" s="84"/>
      <c r="AC711" s="84"/>
      <c r="AD711" s="84"/>
      <c r="AE711" s="84"/>
      <c r="AF711" s="84"/>
      <c r="AG711" s="84"/>
      <c r="AH711" s="84"/>
      <c r="AI711" s="84"/>
      <c r="AJ711" s="84"/>
      <c r="AK711" s="84"/>
      <c r="AL711" s="103"/>
    </row>
    <row r="712" spans="1:39" s="23" customFormat="1" ht="25.5" customHeight="1" outlineLevel="1">
      <c r="A712" s="39"/>
      <c r="B712" s="40"/>
      <c r="C712" s="39"/>
      <c r="D712" s="39"/>
      <c r="E712" s="39"/>
      <c r="F712" s="39"/>
      <c r="G712" s="39"/>
      <c r="H712" s="39"/>
      <c r="I712" s="40"/>
      <c r="J712" s="40"/>
      <c r="K712" s="39"/>
      <c r="L712" s="39"/>
      <c r="M712" s="39"/>
      <c r="N712" s="39"/>
      <c r="O712" s="86"/>
      <c r="P712" s="40"/>
      <c r="Q712" s="42"/>
      <c r="R712" s="42"/>
      <c r="S712" s="113" t="s">
        <v>449</v>
      </c>
      <c r="T712" s="88"/>
      <c r="U712" s="88"/>
      <c r="V712" s="51"/>
      <c r="W712" s="51"/>
      <c r="X712" s="51"/>
      <c r="Y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  <c r="AK712" s="51"/>
      <c r="AL712" s="89"/>
      <c r="AM712" s="77"/>
    </row>
    <row r="713" spans="1:39" s="36" customFormat="1" ht="25.5" customHeight="1" outlineLevel="2">
      <c r="A713" s="38"/>
      <c r="B713" s="42"/>
      <c r="C713" s="38"/>
      <c r="D713" s="38"/>
      <c r="E713" s="38"/>
      <c r="F713" s="38"/>
      <c r="G713" s="39"/>
      <c r="H713" s="39"/>
      <c r="I713" s="40"/>
      <c r="J713" s="40"/>
      <c r="K713" s="39"/>
      <c r="L713" s="39"/>
      <c r="M713" s="39"/>
      <c r="N713" s="38"/>
      <c r="O713" s="41"/>
      <c r="P713" s="42"/>
      <c r="Q713" s="42"/>
      <c r="R713" s="42"/>
      <c r="S713" s="22" t="s">
        <v>32</v>
      </c>
      <c r="T713" s="49"/>
      <c r="U713" s="49"/>
      <c r="V713" s="50"/>
      <c r="W713" s="50"/>
      <c r="X713" s="50"/>
      <c r="Y713" s="50"/>
      <c r="Z713" s="50"/>
      <c r="AA713" s="51"/>
      <c r="AB713" s="51"/>
      <c r="AC713" s="51"/>
      <c r="AD713" s="51"/>
      <c r="AE713" s="51"/>
      <c r="AF713" s="51"/>
      <c r="AG713" s="51"/>
      <c r="AH713" s="51"/>
      <c r="AI713" s="51"/>
      <c r="AJ713" s="50"/>
      <c r="AK713" s="50"/>
      <c r="AL713" s="45"/>
      <c r="AM713" s="23"/>
    </row>
    <row r="714" spans="1:39" s="36" customFormat="1" ht="25.5" customHeight="1" outlineLevel="2">
      <c r="A714" s="24"/>
      <c r="B714" s="653">
        <v>30364305</v>
      </c>
      <c r="C714" s="24">
        <v>31</v>
      </c>
      <c r="D714" s="24">
        <v>2</v>
      </c>
      <c r="E714" s="24" t="s">
        <v>33</v>
      </c>
      <c r="F714" s="24" t="s">
        <v>34</v>
      </c>
      <c r="G714" s="24" t="s">
        <v>35</v>
      </c>
      <c r="H714" s="25" t="s">
        <v>49</v>
      </c>
      <c r="I714" s="26" t="s">
        <v>84</v>
      </c>
      <c r="J714" s="26" t="s">
        <v>84</v>
      </c>
      <c r="K714" s="24" t="s">
        <v>450</v>
      </c>
      <c r="L714" s="24" t="s">
        <v>450</v>
      </c>
      <c r="M714" s="27">
        <v>35</v>
      </c>
      <c r="N714" s="24" t="s">
        <v>46</v>
      </c>
      <c r="O714" s="28" t="s">
        <v>40</v>
      </c>
      <c r="P714" s="26">
        <v>30364305</v>
      </c>
      <c r="Q714" s="26" t="s">
        <v>656</v>
      </c>
      <c r="R714" s="26"/>
      <c r="S714" s="28" t="s">
        <v>451</v>
      </c>
      <c r="T714" s="29">
        <v>3185189000</v>
      </c>
      <c r="U714" s="33">
        <v>3008590769</v>
      </c>
      <c r="V714" s="33">
        <f>125391979-112033169</f>
        <v>13358810</v>
      </c>
      <c r="W714" s="725">
        <f t="shared" ref="W714:W781" si="453">+SUM(X714:AI714)</f>
        <v>13358810</v>
      </c>
      <c r="X714" s="32"/>
      <c r="Y714" s="31"/>
      <c r="Z714" s="31"/>
      <c r="AA714" s="31">
        <v>0</v>
      </c>
      <c r="AB714" s="31">
        <v>0</v>
      </c>
      <c r="AC714" s="31"/>
      <c r="AD714" s="31">
        <v>0</v>
      </c>
      <c r="AE714" s="31">
        <v>0</v>
      </c>
      <c r="AF714" s="31">
        <v>0</v>
      </c>
      <c r="AG714" s="31">
        <v>0</v>
      </c>
      <c r="AH714" s="31">
        <v>0</v>
      </c>
      <c r="AI714" s="31">
        <v>13358810</v>
      </c>
      <c r="AJ714" s="33">
        <f t="shared" ref="AJ714:AJ781" si="454">+V714-W714</f>
        <v>0</v>
      </c>
      <c r="AK714" s="33">
        <f t="shared" ref="AK714:AK724" si="455">+T714-U714-W714-AJ714</f>
        <v>163239421</v>
      </c>
      <c r="AL714" s="34" t="s">
        <v>43</v>
      </c>
      <c r="AM714" s="35" t="s">
        <v>44</v>
      </c>
    </row>
    <row r="715" spans="1:39" s="23" customFormat="1" ht="25.5" customHeight="1" outlineLevel="1">
      <c r="A715" s="24"/>
      <c r="B715" s="653">
        <v>30488894</v>
      </c>
      <c r="C715" s="24">
        <v>29</v>
      </c>
      <c r="D715" s="24">
        <v>4</v>
      </c>
      <c r="E715" s="24" t="s">
        <v>90</v>
      </c>
      <c r="F715" s="24" t="s">
        <v>34</v>
      </c>
      <c r="G715" s="24" t="s">
        <v>35</v>
      </c>
      <c r="H715" s="25" t="s">
        <v>49</v>
      </c>
      <c r="I715" s="26" t="s">
        <v>84</v>
      </c>
      <c r="J715" s="26"/>
      <c r="K715" s="24" t="s">
        <v>450</v>
      </c>
      <c r="L715" s="24" t="s">
        <v>450</v>
      </c>
      <c r="M715" s="27">
        <v>35</v>
      </c>
      <c r="N715" s="24" t="s">
        <v>46</v>
      </c>
      <c r="O715" s="28" t="s">
        <v>40</v>
      </c>
      <c r="P715" s="26">
        <v>30488894</v>
      </c>
      <c r="Q715" s="26" t="s">
        <v>719</v>
      </c>
      <c r="R715" s="26"/>
      <c r="S715" s="28" t="s">
        <v>452</v>
      </c>
      <c r="T715" s="29">
        <v>387114086</v>
      </c>
      <c r="U715" s="33">
        <v>19279420</v>
      </c>
      <c r="V715" s="716">
        <v>144711465</v>
      </c>
      <c r="W715" s="725">
        <f>+SUM(X715:AI715)</f>
        <v>69464483</v>
      </c>
      <c r="X715" s="32"/>
      <c r="Y715" s="31"/>
      <c r="Z715" s="31"/>
      <c r="AA715" s="31">
        <v>0</v>
      </c>
      <c r="AB715" s="31">
        <v>0</v>
      </c>
      <c r="AC715" s="31"/>
      <c r="AD715" s="31">
        <v>0</v>
      </c>
      <c r="AE715" s="31">
        <v>4514836</v>
      </c>
      <c r="AF715" s="31">
        <v>0</v>
      </c>
      <c r="AG715" s="31">
        <v>64949647</v>
      </c>
      <c r="AH715" s="31">
        <v>0</v>
      </c>
      <c r="AI715" s="31">
        <v>0</v>
      </c>
      <c r="AJ715" s="33">
        <f t="shared" ref="AJ715" si="456">+V715-W715</f>
        <v>75246982</v>
      </c>
      <c r="AK715" s="33">
        <f t="shared" ref="AK715" si="457">+T715-U715-W715-AJ715</f>
        <v>223123201</v>
      </c>
      <c r="AL715" s="34" t="s">
        <v>48</v>
      </c>
      <c r="AM715" s="35" t="s">
        <v>44</v>
      </c>
    </row>
    <row r="716" spans="1:39" s="23" customFormat="1" ht="25.5" customHeight="1" outlineLevel="1">
      <c r="A716" s="24"/>
      <c r="B716" s="653">
        <v>30488894</v>
      </c>
      <c r="C716" s="24">
        <v>29</v>
      </c>
      <c r="D716" s="24">
        <v>5</v>
      </c>
      <c r="E716" s="24" t="s">
        <v>90</v>
      </c>
      <c r="F716" s="24" t="s">
        <v>34</v>
      </c>
      <c r="G716" s="24" t="s">
        <v>35</v>
      </c>
      <c r="H716" s="25" t="s">
        <v>49</v>
      </c>
      <c r="I716" s="26" t="s">
        <v>84</v>
      </c>
      <c r="J716" s="26"/>
      <c r="K716" s="24" t="s">
        <v>450</v>
      </c>
      <c r="L716" s="24" t="s">
        <v>450</v>
      </c>
      <c r="M716" s="27">
        <v>35</v>
      </c>
      <c r="N716" s="24" t="s">
        <v>46</v>
      </c>
      <c r="O716" s="28" t="s">
        <v>40</v>
      </c>
      <c r="P716" s="26">
        <v>30488894</v>
      </c>
      <c r="Q716" s="26" t="s">
        <v>719</v>
      </c>
      <c r="R716" s="26"/>
      <c r="S716" s="28" t="s">
        <v>452</v>
      </c>
      <c r="T716" s="29">
        <v>668312499</v>
      </c>
      <c r="U716" s="33">
        <v>334455949</v>
      </c>
      <c r="V716" s="716">
        <v>273238130</v>
      </c>
      <c r="W716" s="725">
        <f t="shared" si="453"/>
        <v>263956130</v>
      </c>
      <c r="X716" s="32"/>
      <c r="Y716" s="31"/>
      <c r="Z716" s="31"/>
      <c r="AA716" s="31">
        <v>0</v>
      </c>
      <c r="AB716" s="31">
        <v>0</v>
      </c>
      <c r="AC716" s="31"/>
      <c r="AD716" s="31">
        <v>0</v>
      </c>
      <c r="AE716" s="31">
        <v>98630056</v>
      </c>
      <c r="AF716" s="31">
        <v>65723074</v>
      </c>
      <c r="AG716" s="31">
        <v>99603000</v>
      </c>
      <c r="AH716" s="31">
        <v>0</v>
      </c>
      <c r="AI716" s="31">
        <v>0</v>
      </c>
      <c r="AJ716" s="33">
        <f t="shared" si="454"/>
        <v>9282000</v>
      </c>
      <c r="AK716" s="33">
        <f t="shared" si="455"/>
        <v>60618420</v>
      </c>
      <c r="AL716" s="34" t="s">
        <v>48</v>
      </c>
      <c r="AM716" s="35" t="s">
        <v>44</v>
      </c>
    </row>
    <row r="717" spans="1:39" s="36" customFormat="1" ht="25.5" customHeight="1" outlineLevel="2">
      <c r="A717" s="24"/>
      <c r="B717" s="653" t="s">
        <v>454</v>
      </c>
      <c r="C717" s="24">
        <v>24</v>
      </c>
      <c r="D717" s="24"/>
      <c r="E717" s="24" t="s">
        <v>453</v>
      </c>
      <c r="F717" s="24" t="s">
        <v>34</v>
      </c>
      <c r="G717" s="24" t="s">
        <v>83</v>
      </c>
      <c r="H717" s="25" t="s">
        <v>49</v>
      </c>
      <c r="I717" s="26" t="s">
        <v>204</v>
      </c>
      <c r="J717" s="26"/>
      <c r="K717" s="24" t="s">
        <v>450</v>
      </c>
      <c r="L717" s="24" t="s">
        <v>450</v>
      </c>
      <c r="M717" s="27">
        <v>35</v>
      </c>
      <c r="N717" s="24" t="s">
        <v>303</v>
      </c>
      <c r="O717" s="28" t="s">
        <v>40</v>
      </c>
      <c r="P717" s="26" t="s">
        <v>454</v>
      </c>
      <c r="Q717" s="26" t="s">
        <v>655</v>
      </c>
      <c r="R717" s="26"/>
      <c r="S717" s="28" t="s">
        <v>455</v>
      </c>
      <c r="T717" s="29">
        <v>3212779000</v>
      </c>
      <c r="U717" s="33">
        <v>0</v>
      </c>
      <c r="V717" s="33">
        <f>+T717</f>
        <v>3212779000</v>
      </c>
      <c r="W717" s="725">
        <f t="shared" si="453"/>
        <v>1767981018</v>
      </c>
      <c r="X717" s="32"/>
      <c r="Y717" s="31"/>
      <c r="Z717" s="31"/>
      <c r="AA717" s="31">
        <v>382811040</v>
      </c>
      <c r="AB717" s="31">
        <v>84199607</v>
      </c>
      <c r="AC717" s="31"/>
      <c r="AD717" s="31">
        <v>518766573</v>
      </c>
      <c r="AE717" s="31"/>
      <c r="AF717" s="31">
        <v>71799356</v>
      </c>
      <c r="AG717" s="31">
        <v>640007450</v>
      </c>
      <c r="AH717" s="31">
        <v>70396992</v>
      </c>
      <c r="AI717" s="31"/>
      <c r="AJ717" s="33">
        <f t="shared" si="454"/>
        <v>1444797982</v>
      </c>
      <c r="AK717" s="33">
        <f t="shared" si="455"/>
        <v>0</v>
      </c>
      <c r="AL717" s="34" t="s">
        <v>456</v>
      </c>
      <c r="AM717" s="35" t="s">
        <v>44</v>
      </c>
    </row>
    <row r="718" spans="1:39" s="36" customFormat="1" ht="25.5" customHeight="1" outlineLevel="2">
      <c r="A718" s="24"/>
      <c r="B718" s="653">
        <v>30460140</v>
      </c>
      <c r="C718" s="24">
        <v>31</v>
      </c>
      <c r="D718" s="24">
        <v>2</v>
      </c>
      <c r="E718" s="24" t="s">
        <v>33</v>
      </c>
      <c r="F718" s="24" t="s">
        <v>34</v>
      </c>
      <c r="G718" s="24" t="s">
        <v>35</v>
      </c>
      <c r="H718" s="25" t="s">
        <v>49</v>
      </c>
      <c r="I718" s="26" t="s">
        <v>61</v>
      </c>
      <c r="J718" s="26" t="s">
        <v>61</v>
      </c>
      <c r="K718" s="24" t="s">
        <v>450</v>
      </c>
      <c r="L718" s="24" t="s">
        <v>450</v>
      </c>
      <c r="M718" s="27">
        <v>35</v>
      </c>
      <c r="N718" s="24" t="s">
        <v>46</v>
      </c>
      <c r="O718" s="28" t="s">
        <v>40</v>
      </c>
      <c r="P718" s="26">
        <v>30460140</v>
      </c>
      <c r="Q718" s="26" t="s">
        <v>656</v>
      </c>
      <c r="R718" s="26"/>
      <c r="S718" s="28" t="s">
        <v>649</v>
      </c>
      <c r="T718" s="29">
        <f>3711853544+414392</f>
        <v>3712267936</v>
      </c>
      <c r="U718" s="33">
        <v>3549833203</v>
      </c>
      <c r="V718" s="33">
        <f>+W718</f>
        <v>157984521</v>
      </c>
      <c r="W718" s="725">
        <f>+SUM(X718:AI718)</f>
        <v>157984521</v>
      </c>
      <c r="X718" s="32"/>
      <c r="Y718" s="31"/>
      <c r="Z718" s="31"/>
      <c r="AA718" s="31">
        <v>0</v>
      </c>
      <c r="AB718" s="31">
        <v>0</v>
      </c>
      <c r="AC718" s="31">
        <v>157984521</v>
      </c>
      <c r="AD718" s="31">
        <v>0</v>
      </c>
      <c r="AE718" s="31">
        <v>0</v>
      </c>
      <c r="AF718" s="31">
        <v>0</v>
      </c>
      <c r="AG718" s="31">
        <v>0</v>
      </c>
      <c r="AH718" s="31">
        <v>0</v>
      </c>
      <c r="AI718" s="31">
        <v>0</v>
      </c>
      <c r="AJ718" s="33">
        <f t="shared" ref="AJ718" si="458">+V718-W718</f>
        <v>0</v>
      </c>
      <c r="AK718" s="33">
        <f t="shared" ref="AK718" si="459">+T718-U718-W718-AJ718</f>
        <v>4450212</v>
      </c>
      <c r="AL718" s="34" t="s">
        <v>48</v>
      </c>
      <c r="AM718" s="35" t="s">
        <v>44</v>
      </c>
    </row>
    <row r="719" spans="1:39" s="36" customFormat="1" ht="25.5" customHeight="1" outlineLevel="2">
      <c r="A719" s="24"/>
      <c r="B719" s="653" t="s">
        <v>454</v>
      </c>
      <c r="C719" s="24">
        <v>24</v>
      </c>
      <c r="D719" s="24"/>
      <c r="E719" s="24" t="s">
        <v>459</v>
      </c>
      <c r="F719" s="24" t="s">
        <v>34</v>
      </c>
      <c r="G719" s="24" t="s">
        <v>83</v>
      </c>
      <c r="H719" s="25" t="s">
        <v>49</v>
      </c>
      <c r="I719" s="26" t="s">
        <v>204</v>
      </c>
      <c r="J719" s="26"/>
      <c r="K719" s="24" t="s">
        <v>450</v>
      </c>
      <c r="L719" s="24" t="s">
        <v>450</v>
      </c>
      <c r="M719" s="27">
        <v>35</v>
      </c>
      <c r="N719" s="24" t="s">
        <v>303</v>
      </c>
      <c r="O719" s="28" t="s">
        <v>40</v>
      </c>
      <c r="P719" s="26" t="s">
        <v>454</v>
      </c>
      <c r="Q719" s="26" t="s">
        <v>655</v>
      </c>
      <c r="R719" s="26"/>
      <c r="S719" s="28" t="s">
        <v>460</v>
      </c>
      <c r="T719" s="29">
        <v>661135000</v>
      </c>
      <c r="U719" s="33">
        <v>0</v>
      </c>
      <c r="V719" s="33">
        <v>661135000</v>
      </c>
      <c r="W719" s="725">
        <f>+SUM(X719:AI719)</f>
        <v>57865964</v>
      </c>
      <c r="X719" s="32"/>
      <c r="Y719" s="31"/>
      <c r="Z719" s="31"/>
      <c r="AA719" s="31">
        <v>57865964</v>
      </c>
      <c r="AB719" s="31"/>
      <c r="AC719" s="31"/>
      <c r="AD719" s="31"/>
      <c r="AE719" s="31"/>
      <c r="AF719" s="31">
        <v>0</v>
      </c>
      <c r="AG719" s="31"/>
      <c r="AH719" s="31">
        <v>0</v>
      </c>
      <c r="AI719" s="31"/>
      <c r="AJ719" s="33">
        <f>+V719-W719</f>
        <v>603269036</v>
      </c>
      <c r="AK719" s="33">
        <f>+T719-U719-W719-AJ719</f>
        <v>0</v>
      </c>
      <c r="AL719" s="34" t="s">
        <v>456</v>
      </c>
      <c r="AM719" s="35" t="s">
        <v>44</v>
      </c>
    </row>
    <row r="720" spans="1:39" s="36" customFormat="1" ht="25.5" customHeight="1" outlineLevel="2">
      <c r="A720" s="24"/>
      <c r="B720" s="653" t="s">
        <v>454</v>
      </c>
      <c r="C720" s="24">
        <v>24</v>
      </c>
      <c r="D720" s="24"/>
      <c r="E720" s="24" t="s">
        <v>457</v>
      </c>
      <c r="F720" s="24" t="s">
        <v>34</v>
      </c>
      <c r="G720" s="24" t="s">
        <v>83</v>
      </c>
      <c r="H720" s="25" t="s">
        <v>49</v>
      </c>
      <c r="I720" s="26" t="s">
        <v>61</v>
      </c>
      <c r="J720" s="26"/>
      <c r="K720" s="24" t="s">
        <v>450</v>
      </c>
      <c r="L720" s="24" t="s">
        <v>450</v>
      </c>
      <c r="M720" s="27">
        <v>35</v>
      </c>
      <c r="N720" s="24" t="s">
        <v>46</v>
      </c>
      <c r="O720" s="28" t="s">
        <v>40</v>
      </c>
      <c r="P720" s="26" t="s">
        <v>454</v>
      </c>
      <c r="Q720" s="495">
        <v>0.06</v>
      </c>
      <c r="R720" s="495"/>
      <c r="S720" s="28" t="s">
        <v>458</v>
      </c>
      <c r="T720" s="29">
        <f>+V720</f>
        <v>2495654000</v>
      </c>
      <c r="U720" s="33">
        <v>0</v>
      </c>
      <c r="V720" s="33">
        <v>2495654000</v>
      </c>
      <c r="W720" s="725">
        <f t="shared" si="453"/>
        <v>805086701</v>
      </c>
      <c r="X720" s="32"/>
      <c r="Y720" s="31"/>
      <c r="Z720" s="31"/>
      <c r="AA720" s="31">
        <v>56072721</v>
      </c>
      <c r="AB720" s="31">
        <v>213848230</v>
      </c>
      <c r="AC720" s="31">
        <v>357821480</v>
      </c>
      <c r="AD720" s="31">
        <v>11640000</v>
      </c>
      <c r="AE720" s="31">
        <v>165704270</v>
      </c>
      <c r="AF720" s="31">
        <v>0</v>
      </c>
      <c r="AG720" s="31"/>
      <c r="AH720" s="31">
        <v>0</v>
      </c>
      <c r="AI720" s="31"/>
      <c r="AJ720" s="33">
        <f t="shared" si="454"/>
        <v>1690567299</v>
      </c>
      <c r="AK720" s="33">
        <f t="shared" si="455"/>
        <v>0</v>
      </c>
      <c r="AL720" s="34" t="s">
        <v>456</v>
      </c>
      <c r="AM720" s="35" t="s">
        <v>44</v>
      </c>
    </row>
    <row r="721" spans="1:39" s="23" customFormat="1" ht="25.5" customHeight="1" outlineLevel="1">
      <c r="A721" s="24"/>
      <c r="B721" s="653" t="s">
        <v>454</v>
      </c>
      <c r="C721" s="24">
        <v>24</v>
      </c>
      <c r="D721" s="24"/>
      <c r="E721" s="24" t="s">
        <v>461</v>
      </c>
      <c r="F721" s="24" t="s">
        <v>34</v>
      </c>
      <c r="G721" s="24" t="s">
        <v>83</v>
      </c>
      <c r="H721" s="25" t="s">
        <v>49</v>
      </c>
      <c r="I721" s="26" t="s">
        <v>61</v>
      </c>
      <c r="J721" s="26"/>
      <c r="K721" s="24" t="s">
        <v>450</v>
      </c>
      <c r="L721" s="24" t="s">
        <v>450</v>
      </c>
      <c r="M721" s="27">
        <v>35</v>
      </c>
      <c r="N721" s="24" t="s">
        <v>46</v>
      </c>
      <c r="O721" s="28" t="s">
        <v>40</v>
      </c>
      <c r="P721" s="26" t="s">
        <v>454</v>
      </c>
      <c r="Q721" s="495">
        <v>0.06</v>
      </c>
      <c r="R721" s="495"/>
      <c r="S721" s="28" t="s">
        <v>462</v>
      </c>
      <c r="T721" s="29">
        <v>2350784000</v>
      </c>
      <c r="U721" s="33">
        <v>0</v>
      </c>
      <c r="V721" s="33">
        <v>2350784000</v>
      </c>
      <c r="W721" s="725">
        <f t="shared" si="453"/>
        <v>0</v>
      </c>
      <c r="X721" s="32"/>
      <c r="Y721" s="31"/>
      <c r="Z721" s="31"/>
      <c r="AA721" s="31">
        <v>0</v>
      </c>
      <c r="AB721" s="31"/>
      <c r="AC721" s="31"/>
      <c r="AD721" s="31"/>
      <c r="AE721" s="31"/>
      <c r="AF721" s="31">
        <v>0</v>
      </c>
      <c r="AG721" s="31"/>
      <c r="AH721" s="31">
        <v>0</v>
      </c>
      <c r="AI721" s="31"/>
      <c r="AJ721" s="33">
        <f t="shared" si="454"/>
        <v>2350784000</v>
      </c>
      <c r="AK721" s="33">
        <f t="shared" si="455"/>
        <v>0</v>
      </c>
      <c r="AL721" s="34" t="s">
        <v>456</v>
      </c>
      <c r="AM721" s="35" t="s">
        <v>44</v>
      </c>
    </row>
    <row r="722" spans="1:39" s="23" customFormat="1" ht="25.5" customHeight="1" outlineLevel="1">
      <c r="A722" s="24"/>
      <c r="B722" s="653">
        <v>40034211</v>
      </c>
      <c r="C722" s="24">
        <v>33</v>
      </c>
      <c r="D722" s="24">
        <v>1</v>
      </c>
      <c r="E722" s="24" t="s">
        <v>463</v>
      </c>
      <c r="F722" s="24" t="s">
        <v>34</v>
      </c>
      <c r="G722" s="24" t="s">
        <v>35</v>
      </c>
      <c r="H722" s="25" t="s">
        <v>49</v>
      </c>
      <c r="I722" s="26" t="s">
        <v>45</v>
      </c>
      <c r="J722" s="26"/>
      <c r="K722" s="24" t="s">
        <v>450</v>
      </c>
      <c r="L722" s="24" t="s">
        <v>450</v>
      </c>
      <c r="M722" s="27">
        <v>35</v>
      </c>
      <c r="N722" s="24" t="s">
        <v>46</v>
      </c>
      <c r="O722" s="28" t="s">
        <v>40</v>
      </c>
      <c r="P722" s="26">
        <v>40034211</v>
      </c>
      <c r="Q722" s="26" t="s">
        <v>657</v>
      </c>
      <c r="R722" s="26"/>
      <c r="S722" s="28" t="s">
        <v>909</v>
      </c>
      <c r="T722" s="29">
        <v>2500000000</v>
      </c>
      <c r="U722" s="33">
        <v>0</v>
      </c>
      <c r="V722" s="716">
        <v>2500000000</v>
      </c>
      <c r="W722" s="725">
        <f t="shared" si="453"/>
        <v>0</v>
      </c>
      <c r="X722" s="32"/>
      <c r="Y722" s="31"/>
      <c r="Z722" s="31"/>
      <c r="AA722" s="31">
        <v>0</v>
      </c>
      <c r="AB722" s="31">
        <v>0</v>
      </c>
      <c r="AC722" s="31"/>
      <c r="AD722" s="31">
        <v>0</v>
      </c>
      <c r="AE722" s="31">
        <v>0</v>
      </c>
      <c r="AF722" s="31">
        <v>0</v>
      </c>
      <c r="AG722" s="31">
        <v>0</v>
      </c>
      <c r="AH722" s="31">
        <v>0</v>
      </c>
      <c r="AI722" s="31">
        <v>0</v>
      </c>
      <c r="AJ722" s="33">
        <f t="shared" si="454"/>
        <v>2500000000</v>
      </c>
      <c r="AK722" s="33">
        <f t="shared" si="455"/>
        <v>0</v>
      </c>
      <c r="AL722" s="34" t="s">
        <v>78</v>
      </c>
      <c r="AM722" s="35" t="s">
        <v>418</v>
      </c>
    </row>
    <row r="723" spans="1:39" s="23" customFormat="1" ht="25.5" customHeight="1" outlineLevel="1">
      <c r="A723" s="24"/>
      <c r="B723" s="653">
        <v>40016120</v>
      </c>
      <c r="C723" s="24">
        <v>22</v>
      </c>
      <c r="D723" s="24"/>
      <c r="E723" s="24" t="s">
        <v>188</v>
      </c>
      <c r="F723" s="24" t="s">
        <v>34</v>
      </c>
      <c r="G723" s="24" t="s">
        <v>83</v>
      </c>
      <c r="H723" s="25" t="s">
        <v>49</v>
      </c>
      <c r="I723" s="26" t="s">
        <v>61</v>
      </c>
      <c r="J723" s="26"/>
      <c r="K723" s="24" t="s">
        <v>450</v>
      </c>
      <c r="L723" s="24" t="s">
        <v>450</v>
      </c>
      <c r="M723" s="27">
        <v>35</v>
      </c>
      <c r="N723" s="24" t="s">
        <v>46</v>
      </c>
      <c r="O723" s="28" t="s">
        <v>40</v>
      </c>
      <c r="P723" s="26">
        <v>40016120</v>
      </c>
      <c r="Q723" s="825" t="s">
        <v>656</v>
      </c>
      <c r="R723" s="26" t="s">
        <v>921</v>
      </c>
      <c r="S723" s="28" t="s">
        <v>464</v>
      </c>
      <c r="T723" s="29">
        <v>350000000</v>
      </c>
      <c r="U723" s="33">
        <v>13900000</v>
      </c>
      <c r="V723" s="33">
        <v>200000000</v>
      </c>
      <c r="W723" s="725">
        <f t="shared" si="453"/>
        <v>175730750</v>
      </c>
      <c r="X723" s="32"/>
      <c r="Y723" s="31"/>
      <c r="Z723" s="31"/>
      <c r="AA723" s="31">
        <v>0</v>
      </c>
      <c r="AB723" s="31">
        <v>106230750</v>
      </c>
      <c r="AC723" s="31"/>
      <c r="AD723" s="31">
        <v>0</v>
      </c>
      <c r="AE723" s="31">
        <v>0</v>
      </c>
      <c r="AF723" s="31">
        <v>0</v>
      </c>
      <c r="AG723" s="31">
        <v>69500000</v>
      </c>
      <c r="AH723" s="31">
        <v>0</v>
      </c>
      <c r="AI723" s="31">
        <v>0</v>
      </c>
      <c r="AJ723" s="33">
        <f t="shared" si="454"/>
        <v>24269250</v>
      </c>
      <c r="AK723" s="33">
        <f t="shared" si="455"/>
        <v>136100000</v>
      </c>
      <c r="AL723" s="34" t="s">
        <v>48</v>
      </c>
      <c r="AM723" s="35" t="s">
        <v>44</v>
      </c>
    </row>
    <row r="724" spans="1:39" s="23" customFormat="1" ht="25.5" customHeight="1" outlineLevel="1">
      <c r="A724" s="24"/>
      <c r="B724" s="653">
        <v>30429222</v>
      </c>
      <c r="C724" s="24">
        <v>33</v>
      </c>
      <c r="D724" s="24">
        <v>1</v>
      </c>
      <c r="E724" s="24" t="s">
        <v>465</v>
      </c>
      <c r="F724" s="24" t="s">
        <v>34</v>
      </c>
      <c r="G724" s="24" t="s">
        <v>35</v>
      </c>
      <c r="H724" s="25" t="s">
        <v>36</v>
      </c>
      <c r="I724" s="26" t="s">
        <v>37</v>
      </c>
      <c r="J724" s="26"/>
      <c r="K724" s="24" t="s">
        <v>450</v>
      </c>
      <c r="L724" s="24" t="s">
        <v>450</v>
      </c>
      <c r="M724" s="27">
        <v>35</v>
      </c>
      <c r="N724" s="24" t="s">
        <v>39</v>
      </c>
      <c r="O724" s="26" t="s">
        <v>40</v>
      </c>
      <c r="P724" s="26">
        <v>30429222</v>
      </c>
      <c r="Q724" s="26" t="s">
        <v>659</v>
      </c>
      <c r="R724" s="26"/>
      <c r="S724" s="28" t="s">
        <v>466</v>
      </c>
      <c r="T724" s="29">
        <v>2606915000</v>
      </c>
      <c r="U724" s="33">
        <v>0</v>
      </c>
      <c r="V724" s="716">
        <v>2606915000</v>
      </c>
      <c r="W724" s="725">
        <f t="shared" si="453"/>
        <v>271300000</v>
      </c>
      <c r="X724" s="32"/>
      <c r="Y724" s="31"/>
      <c r="Z724" s="31"/>
      <c r="AA724" s="31">
        <v>0</v>
      </c>
      <c r="AB724" s="31">
        <v>81700000</v>
      </c>
      <c r="AC724" s="31"/>
      <c r="AD724" s="31">
        <v>0</v>
      </c>
      <c r="AE724" s="31">
        <v>189600000</v>
      </c>
      <c r="AF724" s="31">
        <v>0</v>
      </c>
      <c r="AG724" s="31">
        <v>0</v>
      </c>
      <c r="AH724" s="31">
        <v>0</v>
      </c>
      <c r="AI724" s="31">
        <v>0</v>
      </c>
      <c r="AJ724" s="33">
        <f t="shared" si="454"/>
        <v>2335615000</v>
      </c>
      <c r="AK724" s="33">
        <f t="shared" si="455"/>
        <v>0</v>
      </c>
      <c r="AL724" s="34" t="s">
        <v>78</v>
      </c>
      <c r="AM724" s="35" t="s">
        <v>44</v>
      </c>
    </row>
    <row r="725" spans="1:39" s="36" customFormat="1" ht="25.5" customHeight="1" outlineLevel="2">
      <c r="A725" s="614" t="s">
        <v>115</v>
      </c>
      <c r="B725" s="616">
        <v>40022424</v>
      </c>
      <c r="C725" s="614">
        <v>31</v>
      </c>
      <c r="D725" s="614">
        <v>2</v>
      </c>
      <c r="E725" s="614" t="s">
        <v>33</v>
      </c>
      <c r="F725" s="614" t="s">
        <v>60</v>
      </c>
      <c r="G725" s="614" t="s">
        <v>83</v>
      </c>
      <c r="H725" s="615" t="s">
        <v>36</v>
      </c>
      <c r="I725" s="616" t="s">
        <v>37</v>
      </c>
      <c r="J725" s="26" t="s">
        <v>37</v>
      </c>
      <c r="K725" s="614" t="s">
        <v>450</v>
      </c>
      <c r="L725" s="614" t="s">
        <v>450</v>
      </c>
      <c r="M725" s="628">
        <v>35</v>
      </c>
      <c r="N725" s="614" t="s">
        <v>46</v>
      </c>
      <c r="O725" s="618" t="s">
        <v>40</v>
      </c>
      <c r="P725" s="616">
        <v>40022424</v>
      </c>
      <c r="Q725" s="616" t="s">
        <v>657</v>
      </c>
      <c r="R725" s="616" t="s">
        <v>717</v>
      </c>
      <c r="S725" s="618" t="s">
        <v>467</v>
      </c>
      <c r="T725" s="619">
        <v>2028090000</v>
      </c>
      <c r="U725" s="209">
        <v>0</v>
      </c>
      <c r="V725" s="209">
        <v>1350000000</v>
      </c>
      <c r="W725" s="725">
        <f>+SUM(X725:AI725)</f>
        <v>1313364670</v>
      </c>
      <c r="X725" s="620"/>
      <c r="Y725" s="209"/>
      <c r="Z725" s="209"/>
      <c r="AA725" s="31">
        <v>236765880</v>
      </c>
      <c r="AB725" s="31">
        <v>223926177</v>
      </c>
      <c r="AC725" s="31">
        <v>257415048</v>
      </c>
      <c r="AD725" s="31">
        <v>236208920</v>
      </c>
      <c r="AE725" s="209">
        <v>359048645</v>
      </c>
      <c r="AF725" s="209">
        <v>0</v>
      </c>
      <c r="AG725" s="209">
        <v>0</v>
      </c>
      <c r="AH725" s="209">
        <v>0</v>
      </c>
      <c r="AI725" s="209">
        <v>0</v>
      </c>
      <c r="AJ725" s="209">
        <f>+V725-W725</f>
        <v>36635330</v>
      </c>
      <c r="AK725" s="209">
        <f>+T725-U725-W725-AJ725</f>
        <v>678090000</v>
      </c>
      <c r="AL725" s="621" t="s">
        <v>48</v>
      </c>
      <c r="AM725" s="35" t="s">
        <v>44</v>
      </c>
    </row>
    <row r="726" spans="1:39" s="23" customFormat="1" ht="25.5" customHeight="1" outlineLevel="1">
      <c r="A726" s="614"/>
      <c r="B726" s="616" t="s">
        <v>76</v>
      </c>
      <c r="C726" s="614">
        <v>33</v>
      </c>
      <c r="D726" s="614"/>
      <c r="E726" s="614" t="s">
        <v>76</v>
      </c>
      <c r="F726" s="614" t="s">
        <v>69</v>
      </c>
      <c r="G726" s="614" t="s">
        <v>35</v>
      </c>
      <c r="H726" s="615" t="s">
        <v>49</v>
      </c>
      <c r="I726" s="616" t="s">
        <v>61</v>
      </c>
      <c r="J726" s="616"/>
      <c r="K726" s="614" t="s">
        <v>450</v>
      </c>
      <c r="L726" s="614" t="s">
        <v>450</v>
      </c>
      <c r="M726" s="628">
        <v>33</v>
      </c>
      <c r="N726" s="614" t="s">
        <v>76</v>
      </c>
      <c r="O726" s="618" t="s">
        <v>40</v>
      </c>
      <c r="P726" s="616" t="s">
        <v>76</v>
      </c>
      <c r="Q726" s="616"/>
      <c r="R726" s="616"/>
      <c r="S726" s="618" t="s">
        <v>77</v>
      </c>
      <c r="T726" s="740">
        <f>+V726</f>
        <v>742764869</v>
      </c>
      <c r="U726" s="209">
        <v>0</v>
      </c>
      <c r="V726" s="210">
        <f>1119742000-100000000-85630164-269394-191077573</f>
        <v>742764869</v>
      </c>
      <c r="W726" s="725">
        <f>+SUM(X726:AI726)</f>
        <v>0</v>
      </c>
      <c r="X726" s="620"/>
      <c r="Y726" s="209"/>
      <c r="Z726" s="209"/>
      <c r="AA726" s="31">
        <v>0</v>
      </c>
      <c r="AB726" s="209"/>
      <c r="AC726" s="31"/>
      <c r="AD726" s="209"/>
      <c r="AE726" s="209">
        <v>0</v>
      </c>
      <c r="AF726" s="209">
        <v>0</v>
      </c>
      <c r="AG726" s="209">
        <v>0</v>
      </c>
      <c r="AH726" s="209">
        <v>0</v>
      </c>
      <c r="AI726" s="209">
        <v>0</v>
      </c>
      <c r="AJ726" s="209">
        <f>+V726-W726</f>
        <v>742764869</v>
      </c>
      <c r="AK726" s="209">
        <f>+T726-U726-W726-AJ726</f>
        <v>0</v>
      </c>
      <c r="AL726" s="621" t="s">
        <v>78</v>
      </c>
      <c r="AM726" s="35" t="s">
        <v>44</v>
      </c>
    </row>
    <row r="727" spans="1:39" s="41" customFormat="1" ht="24" customHeight="1" outlineLevel="1">
      <c r="A727" s="38"/>
      <c r="B727" s="42"/>
      <c r="C727" s="38"/>
      <c r="D727" s="38"/>
      <c r="E727" s="38"/>
      <c r="F727" s="38"/>
      <c r="G727" s="39"/>
      <c r="H727" s="39"/>
      <c r="I727" s="40"/>
      <c r="J727" s="40"/>
      <c r="K727" s="39"/>
      <c r="L727" s="39"/>
      <c r="M727" s="39"/>
      <c r="N727" s="38"/>
      <c r="P727" s="42"/>
      <c r="Q727" s="42"/>
      <c r="R727" s="42"/>
      <c r="S727" s="110" t="s">
        <v>58</v>
      </c>
      <c r="T727" s="111">
        <f>SUBTOTAL(9,T714:T726)</f>
        <v>24901005390</v>
      </c>
      <c r="U727" s="111">
        <f t="shared" ref="U727:V727" si="460">SUBTOTAL(9,U714:U726)</f>
        <v>6926059341</v>
      </c>
      <c r="V727" s="111">
        <f t="shared" si="460"/>
        <v>16709324795</v>
      </c>
      <c r="W727" s="111">
        <f>SUBTOTAL(9,W714:W726)</f>
        <v>4896093047</v>
      </c>
      <c r="X727" s="111">
        <f t="shared" ref="X727:AK727" si="461">SUBTOTAL(9,X714:X726)</f>
        <v>0</v>
      </c>
      <c r="Y727" s="111">
        <f t="shared" si="461"/>
        <v>0</v>
      </c>
      <c r="Z727" s="111">
        <f t="shared" si="461"/>
        <v>0</v>
      </c>
      <c r="AA727" s="111">
        <v>733515605</v>
      </c>
      <c r="AB727" s="111">
        <v>709904764</v>
      </c>
      <c r="AC727" s="111">
        <v>773221049</v>
      </c>
      <c r="AD727" s="111">
        <v>766615493</v>
      </c>
      <c r="AE727" s="111">
        <v>817497807</v>
      </c>
      <c r="AF727" s="111">
        <v>137522430</v>
      </c>
      <c r="AG727" s="111">
        <v>874060097</v>
      </c>
      <c r="AH727" s="111">
        <v>70396992</v>
      </c>
      <c r="AI727" s="111">
        <v>13358810</v>
      </c>
      <c r="AJ727" s="111">
        <f t="shared" si="461"/>
        <v>11813231748</v>
      </c>
      <c r="AK727" s="111">
        <f t="shared" si="461"/>
        <v>1265621254</v>
      </c>
      <c r="AL727" s="45"/>
      <c r="AM727" s="23"/>
    </row>
    <row r="728" spans="1:39" s="23" customFormat="1" ht="25.5" customHeight="1" outlineLevel="1">
      <c r="A728" s="38"/>
      <c r="B728" s="42"/>
      <c r="C728" s="38"/>
      <c r="D728" s="38"/>
      <c r="E728" s="38"/>
      <c r="F728" s="38"/>
      <c r="G728" s="39"/>
      <c r="H728" s="39"/>
      <c r="I728" s="40"/>
      <c r="J728" s="40"/>
      <c r="K728" s="39"/>
      <c r="L728" s="39"/>
      <c r="M728" s="39"/>
      <c r="N728" s="38"/>
      <c r="O728" s="41"/>
      <c r="P728" s="42"/>
      <c r="Q728" s="42"/>
      <c r="R728" s="42"/>
      <c r="S728" s="46"/>
      <c r="T728" s="47"/>
      <c r="U728" s="47"/>
      <c r="V728" s="47"/>
      <c r="W728" s="47"/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  <c r="AH728" s="47"/>
      <c r="AI728" s="47"/>
      <c r="AJ728" s="47"/>
      <c r="AK728" s="47"/>
      <c r="AL728" s="45"/>
      <c r="AM728" s="41"/>
    </row>
    <row r="729" spans="1:39" s="23" customFormat="1" ht="25.5" customHeight="1" outlineLevel="1">
      <c r="A729" s="38"/>
      <c r="B729" s="42"/>
      <c r="C729" s="38"/>
      <c r="D729" s="38"/>
      <c r="E729" s="38"/>
      <c r="F729" s="38"/>
      <c r="G729" s="39"/>
      <c r="H729" s="39"/>
      <c r="I729" s="40"/>
      <c r="J729" s="40"/>
      <c r="K729" s="39"/>
      <c r="L729" s="39"/>
      <c r="M729" s="39"/>
      <c r="N729" s="38"/>
      <c r="O729" s="41"/>
      <c r="P729" s="42"/>
      <c r="Q729" s="42"/>
      <c r="R729" s="42"/>
      <c r="S729" s="22" t="s">
        <v>59</v>
      </c>
      <c r="T729" s="49"/>
      <c r="U729" s="49"/>
      <c r="V729" s="50"/>
      <c r="W729" s="50"/>
      <c r="X729" s="50"/>
      <c r="Y729" s="50"/>
      <c r="Z729" s="50"/>
      <c r="AA729" s="51"/>
      <c r="AB729" s="51"/>
      <c r="AC729" s="51"/>
      <c r="AD729" s="51"/>
      <c r="AE729" s="51"/>
      <c r="AF729" s="51"/>
      <c r="AG729" s="51"/>
      <c r="AH729" s="51"/>
      <c r="AI729" s="51"/>
      <c r="AJ729" s="50"/>
      <c r="AK729" s="50"/>
      <c r="AL729" s="45"/>
    </row>
    <row r="730" spans="1:39" s="23" customFormat="1" ht="25.5" customHeight="1" outlineLevel="1">
      <c r="A730" s="630" t="s">
        <v>115</v>
      </c>
      <c r="B730" s="632">
        <v>40022435</v>
      </c>
      <c r="C730" s="630">
        <v>31</v>
      </c>
      <c r="D730" s="630">
        <v>2</v>
      </c>
      <c r="E730" s="630" t="s">
        <v>33</v>
      </c>
      <c r="F730" s="630" t="s">
        <v>69</v>
      </c>
      <c r="G730" s="630" t="s">
        <v>83</v>
      </c>
      <c r="H730" s="630" t="s">
        <v>36</v>
      </c>
      <c r="I730" s="632" t="s">
        <v>37</v>
      </c>
      <c r="J730" s="26" t="s">
        <v>37</v>
      </c>
      <c r="K730" s="630" t="s">
        <v>450</v>
      </c>
      <c r="L730" s="630" t="s">
        <v>450</v>
      </c>
      <c r="M730" s="630">
        <v>35</v>
      </c>
      <c r="N730" s="630" t="s">
        <v>46</v>
      </c>
      <c r="O730" s="634" t="s">
        <v>40</v>
      </c>
      <c r="P730" s="632">
        <v>40022435</v>
      </c>
      <c r="Q730" s="632"/>
      <c r="R730" s="632" t="s">
        <v>717</v>
      </c>
      <c r="S730" s="634" t="s">
        <v>469</v>
      </c>
      <c r="T730" s="635">
        <v>613500000</v>
      </c>
      <c r="U730" s="213">
        <v>0</v>
      </c>
      <c r="V730" s="213">
        <v>30675000</v>
      </c>
      <c r="W730" s="213">
        <f t="shared" ref="W730:W736" si="462">+SUM(X730:AI730)</f>
        <v>0</v>
      </c>
      <c r="X730" s="213"/>
      <c r="Y730" s="213"/>
      <c r="Z730" s="213"/>
      <c r="AA730" s="31">
        <v>0</v>
      </c>
      <c r="AB730" s="31">
        <v>0</v>
      </c>
      <c r="AC730" s="31"/>
      <c r="AD730" s="31">
        <v>0</v>
      </c>
      <c r="AE730" s="213">
        <v>0</v>
      </c>
      <c r="AF730" s="213">
        <v>0</v>
      </c>
      <c r="AG730" s="213">
        <v>0</v>
      </c>
      <c r="AH730" s="213">
        <v>0</v>
      </c>
      <c r="AI730" s="213">
        <v>0</v>
      </c>
      <c r="AJ730" s="213">
        <f t="shared" ref="AJ730:AJ736" si="463">+V730-W730</f>
        <v>30675000</v>
      </c>
      <c r="AK730" s="213">
        <f t="shared" ref="AK730:AK736" si="464">+T730-U730-W730-AJ730</f>
        <v>582825000</v>
      </c>
      <c r="AL730" s="637" t="s">
        <v>48</v>
      </c>
      <c r="AM730" s="35" t="s">
        <v>63</v>
      </c>
    </row>
    <row r="731" spans="1:39" s="36" customFormat="1" ht="25.5" customHeight="1" outlineLevel="2">
      <c r="A731" s="630"/>
      <c r="B731" s="632">
        <v>30462595</v>
      </c>
      <c r="C731" s="630">
        <v>31</v>
      </c>
      <c r="D731" s="630">
        <v>2</v>
      </c>
      <c r="E731" s="630" t="s">
        <v>33</v>
      </c>
      <c r="F731" s="630" t="s">
        <v>69</v>
      </c>
      <c r="G731" s="630"/>
      <c r="H731" s="630"/>
      <c r="I731" s="632" t="s">
        <v>61</v>
      </c>
      <c r="J731" s="26" t="s">
        <v>61</v>
      </c>
      <c r="K731" s="630" t="s">
        <v>450</v>
      </c>
      <c r="L731" s="630" t="s">
        <v>450</v>
      </c>
      <c r="M731" s="630">
        <v>35</v>
      </c>
      <c r="N731" s="630" t="s">
        <v>46</v>
      </c>
      <c r="O731" s="634" t="s">
        <v>40</v>
      </c>
      <c r="P731" s="632">
        <v>30462595</v>
      </c>
      <c r="Q731" s="632"/>
      <c r="R731" s="632"/>
      <c r="S731" s="634" t="s">
        <v>470</v>
      </c>
      <c r="T731" s="635">
        <v>996652000</v>
      </c>
      <c r="U731" s="213">
        <v>0</v>
      </c>
      <c r="V731" s="213">
        <v>0</v>
      </c>
      <c r="W731" s="213">
        <f t="shared" si="462"/>
        <v>0</v>
      </c>
      <c r="X731" s="213"/>
      <c r="Y731" s="213"/>
      <c r="Z731" s="213"/>
      <c r="AA731" s="31">
        <v>0</v>
      </c>
      <c r="AB731" s="31">
        <v>0</v>
      </c>
      <c r="AC731" s="31"/>
      <c r="AD731" s="31">
        <v>0</v>
      </c>
      <c r="AE731" s="213">
        <v>0</v>
      </c>
      <c r="AF731" s="213">
        <v>0</v>
      </c>
      <c r="AG731" s="213">
        <v>0</v>
      </c>
      <c r="AH731" s="213">
        <v>0</v>
      </c>
      <c r="AI731" s="213">
        <v>0</v>
      </c>
      <c r="AJ731" s="213">
        <f t="shared" si="463"/>
        <v>0</v>
      </c>
      <c r="AK731" s="213">
        <f t="shared" si="464"/>
        <v>996652000</v>
      </c>
      <c r="AL731" s="637" t="s">
        <v>43</v>
      </c>
      <c r="AM731" s="35" t="s">
        <v>63</v>
      </c>
    </row>
    <row r="732" spans="1:39" s="36" customFormat="1" ht="25.5" customHeight="1" outlineLevel="2">
      <c r="A732" s="630"/>
      <c r="B732" s="632">
        <v>40019750</v>
      </c>
      <c r="C732" s="630">
        <v>29</v>
      </c>
      <c r="D732" s="630">
        <v>5</v>
      </c>
      <c r="E732" s="630" t="s">
        <v>90</v>
      </c>
      <c r="F732" s="630" t="s">
        <v>69</v>
      </c>
      <c r="G732" s="630"/>
      <c r="H732" s="630"/>
      <c r="I732" s="632" t="s">
        <v>45</v>
      </c>
      <c r="J732" s="632"/>
      <c r="K732" s="630" t="s">
        <v>450</v>
      </c>
      <c r="L732" s="630" t="s">
        <v>450</v>
      </c>
      <c r="M732" s="630">
        <v>35</v>
      </c>
      <c r="N732" s="630" t="s">
        <v>46</v>
      </c>
      <c r="O732" s="634" t="s">
        <v>40</v>
      </c>
      <c r="P732" s="632">
        <v>40019750</v>
      </c>
      <c r="Q732" s="632" t="s">
        <v>656</v>
      </c>
      <c r="R732" s="632"/>
      <c r="S732" s="634" t="s">
        <v>473</v>
      </c>
      <c r="T732" s="635">
        <v>539595000</v>
      </c>
      <c r="U732" s="213">
        <v>0</v>
      </c>
      <c r="V732" s="769">
        <v>0</v>
      </c>
      <c r="W732" s="213">
        <f t="shared" si="462"/>
        <v>0</v>
      </c>
      <c r="X732" s="213"/>
      <c r="Y732" s="213"/>
      <c r="Z732" s="213"/>
      <c r="AA732" s="31">
        <v>0</v>
      </c>
      <c r="AB732" s="31">
        <v>0</v>
      </c>
      <c r="AC732" s="31"/>
      <c r="AD732" s="31">
        <v>0</v>
      </c>
      <c r="AE732" s="213">
        <v>0</v>
      </c>
      <c r="AF732" s="213">
        <v>0</v>
      </c>
      <c r="AG732" s="213">
        <v>0</v>
      </c>
      <c r="AH732" s="213">
        <v>0</v>
      </c>
      <c r="AI732" s="213">
        <v>0</v>
      </c>
      <c r="AJ732" s="213">
        <f t="shared" si="463"/>
        <v>0</v>
      </c>
      <c r="AK732" s="213">
        <f t="shared" si="464"/>
        <v>539595000</v>
      </c>
      <c r="AL732" s="637" t="s">
        <v>48</v>
      </c>
      <c r="AM732" s="35" t="s">
        <v>63</v>
      </c>
    </row>
    <row r="733" spans="1:39" s="36" customFormat="1" ht="25.5" customHeight="1" outlineLevel="2">
      <c r="A733" s="630"/>
      <c r="B733" s="632">
        <v>40020318</v>
      </c>
      <c r="C733" s="630">
        <v>29</v>
      </c>
      <c r="D733" s="630">
        <v>3</v>
      </c>
      <c r="E733" s="630" t="s">
        <v>90</v>
      </c>
      <c r="F733" s="630" t="s">
        <v>69</v>
      </c>
      <c r="G733" s="630"/>
      <c r="H733" s="630"/>
      <c r="I733" s="632" t="s">
        <v>45</v>
      </c>
      <c r="J733" s="632"/>
      <c r="K733" s="630" t="s">
        <v>450</v>
      </c>
      <c r="L733" s="630" t="s">
        <v>450</v>
      </c>
      <c r="M733" s="630">
        <v>35</v>
      </c>
      <c r="N733" s="630" t="s">
        <v>46</v>
      </c>
      <c r="O733" s="634" t="s">
        <v>40</v>
      </c>
      <c r="P733" s="632">
        <v>40020318</v>
      </c>
      <c r="Q733" s="632" t="s">
        <v>656</v>
      </c>
      <c r="R733" s="632"/>
      <c r="S733" s="634" t="s">
        <v>474</v>
      </c>
      <c r="T733" s="635">
        <v>531990000</v>
      </c>
      <c r="U733" s="213">
        <v>0</v>
      </c>
      <c r="V733" s="769">
        <v>0</v>
      </c>
      <c r="W733" s="213">
        <f t="shared" si="462"/>
        <v>0</v>
      </c>
      <c r="X733" s="213"/>
      <c r="Y733" s="213"/>
      <c r="Z733" s="213"/>
      <c r="AA733" s="31">
        <v>0</v>
      </c>
      <c r="AB733" s="31">
        <v>0</v>
      </c>
      <c r="AC733" s="31"/>
      <c r="AD733" s="31">
        <v>0</v>
      </c>
      <c r="AE733" s="213">
        <v>0</v>
      </c>
      <c r="AF733" s="213">
        <v>0</v>
      </c>
      <c r="AG733" s="213">
        <v>0</v>
      </c>
      <c r="AH733" s="213">
        <v>0</v>
      </c>
      <c r="AI733" s="213">
        <v>0</v>
      </c>
      <c r="AJ733" s="213">
        <f t="shared" si="463"/>
        <v>0</v>
      </c>
      <c r="AK733" s="213">
        <f t="shared" si="464"/>
        <v>531990000</v>
      </c>
      <c r="AL733" s="637" t="s">
        <v>48</v>
      </c>
      <c r="AM733" s="35" t="s">
        <v>63</v>
      </c>
    </row>
    <row r="734" spans="1:39" s="36" customFormat="1" ht="25.5" customHeight="1" outlineLevel="2">
      <c r="A734" s="630"/>
      <c r="B734" s="632">
        <v>40015918</v>
      </c>
      <c r="C734" s="630">
        <v>31</v>
      </c>
      <c r="D734" s="630">
        <v>1</v>
      </c>
      <c r="E734" s="630" t="s">
        <v>188</v>
      </c>
      <c r="F734" s="630" t="s">
        <v>69</v>
      </c>
      <c r="G734" s="630" t="s">
        <v>35</v>
      </c>
      <c r="H734" s="630" t="s">
        <v>49</v>
      </c>
      <c r="I734" s="632" t="s">
        <v>61</v>
      </c>
      <c r="J734" s="632"/>
      <c r="K734" s="630" t="s">
        <v>450</v>
      </c>
      <c r="L734" s="630" t="s">
        <v>450</v>
      </c>
      <c r="M734" s="630">
        <v>35</v>
      </c>
      <c r="N734" s="630" t="s">
        <v>341</v>
      </c>
      <c r="O734" s="634" t="s">
        <v>40</v>
      </c>
      <c r="P734" s="632">
        <v>40015918</v>
      </c>
      <c r="Q734" s="632"/>
      <c r="R734" s="632"/>
      <c r="S734" s="634" t="s">
        <v>475</v>
      </c>
      <c r="T734" s="635">
        <v>206226000</v>
      </c>
      <c r="U734" s="213">
        <v>0</v>
      </c>
      <c r="V734" s="213">
        <v>86226000</v>
      </c>
      <c r="W734" s="213">
        <f t="shared" si="462"/>
        <v>0</v>
      </c>
      <c r="X734" s="213"/>
      <c r="Y734" s="213"/>
      <c r="Z734" s="213"/>
      <c r="AA734" s="31">
        <v>0</v>
      </c>
      <c r="AB734" s="31">
        <v>0</v>
      </c>
      <c r="AC734" s="31"/>
      <c r="AD734" s="31">
        <v>0</v>
      </c>
      <c r="AE734" s="213">
        <v>0</v>
      </c>
      <c r="AF734" s="213">
        <v>0</v>
      </c>
      <c r="AG734" s="213">
        <v>0</v>
      </c>
      <c r="AH734" s="213">
        <v>0</v>
      </c>
      <c r="AI734" s="213">
        <v>0</v>
      </c>
      <c r="AJ734" s="213">
        <f t="shared" si="463"/>
        <v>86226000</v>
      </c>
      <c r="AK734" s="213">
        <f t="shared" si="464"/>
        <v>120000000</v>
      </c>
      <c r="AL734" s="637" t="s">
        <v>48</v>
      </c>
      <c r="AM734" s="35" t="s">
        <v>63</v>
      </c>
    </row>
    <row r="735" spans="1:39" s="36" customFormat="1" ht="25.5" customHeight="1" outlineLevel="2">
      <c r="A735" s="630"/>
      <c r="B735" s="632">
        <v>40009147</v>
      </c>
      <c r="C735" s="630">
        <v>29</v>
      </c>
      <c r="D735" s="630">
        <v>3</v>
      </c>
      <c r="E735" s="630" t="s">
        <v>90</v>
      </c>
      <c r="F735" s="630" t="s">
        <v>69</v>
      </c>
      <c r="G735" s="630"/>
      <c r="H735" s="630"/>
      <c r="I735" s="632" t="s">
        <v>45</v>
      </c>
      <c r="J735" s="632"/>
      <c r="K735" s="630" t="s">
        <v>450</v>
      </c>
      <c r="L735" s="630" t="s">
        <v>450</v>
      </c>
      <c r="M735" s="630">
        <v>35</v>
      </c>
      <c r="N735" s="630" t="s">
        <v>46</v>
      </c>
      <c r="O735" s="634" t="s">
        <v>40</v>
      </c>
      <c r="P735" s="632">
        <v>40009147</v>
      </c>
      <c r="Q735" s="632"/>
      <c r="R735" s="632"/>
      <c r="S735" s="634" t="s">
        <v>472</v>
      </c>
      <c r="T735" s="635">
        <v>1301999993</v>
      </c>
      <c r="U735" s="213">
        <v>0</v>
      </c>
      <c r="V735" s="769">
        <f>+T735</f>
        <v>1301999993</v>
      </c>
      <c r="W735" s="213">
        <f>+SUM(X735:AI735)</f>
        <v>0</v>
      </c>
      <c r="X735" s="213"/>
      <c r="Y735" s="213"/>
      <c r="Z735" s="213"/>
      <c r="AA735" s="31">
        <v>0</v>
      </c>
      <c r="AB735" s="213">
        <v>0</v>
      </c>
      <c r="AC735" s="213"/>
      <c r="AD735" s="213">
        <v>0</v>
      </c>
      <c r="AE735" s="213">
        <v>0</v>
      </c>
      <c r="AF735" s="213">
        <v>0</v>
      </c>
      <c r="AG735" s="213">
        <v>0</v>
      </c>
      <c r="AH735" s="213">
        <v>0</v>
      </c>
      <c r="AI735" s="213">
        <v>0</v>
      </c>
      <c r="AJ735" s="213">
        <v>1301999993</v>
      </c>
      <c r="AK735" s="213">
        <f>+T735-U735-W735-AJ735</f>
        <v>0</v>
      </c>
      <c r="AL735" s="637" t="s">
        <v>48</v>
      </c>
      <c r="AM735" s="35" t="s">
        <v>63</v>
      </c>
    </row>
    <row r="736" spans="1:39" s="36" customFormat="1" ht="25.5" customHeight="1" outlineLevel="2">
      <c r="A736" s="630"/>
      <c r="B736" s="632">
        <v>40026778</v>
      </c>
      <c r="C736" s="630">
        <v>31</v>
      </c>
      <c r="D736" s="630">
        <v>2</v>
      </c>
      <c r="E736" s="630" t="s">
        <v>33</v>
      </c>
      <c r="F736" s="630" t="s">
        <v>69</v>
      </c>
      <c r="G736" s="630"/>
      <c r="H736" s="630"/>
      <c r="I736" s="632" t="s">
        <v>37</v>
      </c>
      <c r="J736" s="26" t="s">
        <v>37</v>
      </c>
      <c r="K736" s="630" t="s">
        <v>450</v>
      </c>
      <c r="L736" s="630" t="s">
        <v>450</v>
      </c>
      <c r="M736" s="630">
        <v>35</v>
      </c>
      <c r="N736" s="630" t="s">
        <v>46</v>
      </c>
      <c r="O736" s="634" t="s">
        <v>40</v>
      </c>
      <c r="P736" s="632">
        <v>40026778</v>
      </c>
      <c r="Q736" s="632"/>
      <c r="R736" s="632" t="s">
        <v>717</v>
      </c>
      <c r="S736" s="772" t="s">
        <v>476</v>
      </c>
      <c r="T736" s="635">
        <v>3350500000</v>
      </c>
      <c r="U736" s="213">
        <v>0</v>
      </c>
      <c r="V736" s="213">
        <f>140000000-100000000</f>
        <v>40000000</v>
      </c>
      <c r="W736" s="213">
        <f t="shared" si="462"/>
        <v>0</v>
      </c>
      <c r="X736" s="213"/>
      <c r="Y736" s="213"/>
      <c r="Z736" s="213"/>
      <c r="AA736" s="31">
        <v>0</v>
      </c>
      <c r="AB736" s="31">
        <v>0</v>
      </c>
      <c r="AC736" s="31"/>
      <c r="AD736" s="31">
        <v>0</v>
      </c>
      <c r="AE736" s="213">
        <v>0</v>
      </c>
      <c r="AF736" s="213">
        <v>0</v>
      </c>
      <c r="AG736" s="213">
        <v>0</v>
      </c>
      <c r="AH736" s="213">
        <v>0</v>
      </c>
      <c r="AI736" s="213">
        <v>0</v>
      </c>
      <c r="AJ736" s="213">
        <f t="shared" si="463"/>
        <v>40000000</v>
      </c>
      <c r="AK736" s="213">
        <f t="shared" si="464"/>
        <v>3310500000</v>
      </c>
      <c r="AL736" s="637" t="s">
        <v>48</v>
      </c>
      <c r="AM736" s="35" t="s">
        <v>63</v>
      </c>
    </row>
    <row r="737" spans="1:39" s="41" customFormat="1" ht="23.25" outlineLevel="1">
      <c r="A737" s="38"/>
      <c r="B737" s="42"/>
      <c r="C737" s="38"/>
      <c r="D737" s="38"/>
      <c r="E737" s="38"/>
      <c r="F737" s="38"/>
      <c r="G737" s="39"/>
      <c r="H737" s="39"/>
      <c r="I737" s="40"/>
      <c r="J737" s="40"/>
      <c r="K737" s="39"/>
      <c r="L737" s="39"/>
      <c r="M737" s="39"/>
      <c r="N737" s="38"/>
      <c r="P737" s="42"/>
      <c r="Q737" s="42"/>
      <c r="R737" s="42"/>
      <c r="S737" s="115" t="s">
        <v>67</v>
      </c>
      <c r="T737" s="116">
        <f>SUBTOTAL(9,T730:T736)</f>
        <v>7540462993</v>
      </c>
      <c r="U737" s="116">
        <f t="shared" ref="U737:W737" si="465">SUBTOTAL(9,U730:U736)</f>
        <v>0</v>
      </c>
      <c r="V737" s="116">
        <f t="shared" si="465"/>
        <v>1458900993</v>
      </c>
      <c r="W737" s="116">
        <f t="shared" si="465"/>
        <v>0</v>
      </c>
      <c r="X737" s="116">
        <f t="shared" ref="X737" si="466">SUBTOTAL(9,X730:X736)</f>
        <v>0</v>
      </c>
      <c r="Y737" s="116">
        <f t="shared" ref="Y737" si="467">SUBTOTAL(9,Y730:Y736)</f>
        <v>0</v>
      </c>
      <c r="Z737" s="116">
        <f t="shared" ref="Z737" si="468">SUBTOTAL(9,Z730:Z736)</f>
        <v>0</v>
      </c>
      <c r="AA737" s="116">
        <v>0</v>
      </c>
      <c r="AB737" s="116">
        <v>0</v>
      </c>
      <c r="AC737" s="116">
        <v>0</v>
      </c>
      <c r="AD737" s="116">
        <v>0</v>
      </c>
      <c r="AE737" s="116">
        <v>0</v>
      </c>
      <c r="AF737" s="116">
        <v>0</v>
      </c>
      <c r="AG737" s="116">
        <v>0</v>
      </c>
      <c r="AH737" s="116">
        <v>0</v>
      </c>
      <c r="AI737" s="116">
        <v>0</v>
      </c>
      <c r="AJ737" s="116">
        <f t="shared" ref="AJ737" si="469">SUBTOTAL(9,AJ730:AJ736)</f>
        <v>1458900993</v>
      </c>
      <c r="AK737" s="116">
        <f t="shared" ref="AK737" si="470">SUBTOTAL(9,AK730:AK736)</f>
        <v>6081562000</v>
      </c>
      <c r="AL737" s="45"/>
    </row>
    <row r="738" spans="1:39" s="41" customFormat="1" ht="25.5" customHeight="1" outlineLevel="1">
      <c r="A738" s="38"/>
      <c r="B738" s="42"/>
      <c r="C738" s="38"/>
      <c r="D738" s="38"/>
      <c r="E738" s="38"/>
      <c r="F738" s="38"/>
      <c r="G738" s="39"/>
      <c r="H738" s="39"/>
      <c r="I738" s="40"/>
      <c r="J738" s="40"/>
      <c r="K738" s="39"/>
      <c r="L738" s="39"/>
      <c r="M738" s="39"/>
      <c r="N738" s="38"/>
      <c r="P738" s="42"/>
      <c r="Q738" s="42"/>
      <c r="R738" s="42"/>
      <c r="S738" s="46"/>
      <c r="T738" s="47"/>
      <c r="U738" s="47"/>
      <c r="V738" s="47"/>
      <c r="W738" s="610"/>
      <c r="X738" s="610"/>
      <c r="Y738" s="610"/>
      <c r="Z738" s="610"/>
      <c r="AA738" s="610"/>
      <c r="AB738" s="610"/>
      <c r="AC738" s="610"/>
      <c r="AD738" s="610"/>
      <c r="AE738" s="610"/>
      <c r="AF738" s="610"/>
      <c r="AG738" s="610"/>
      <c r="AH738" s="610"/>
      <c r="AI738" s="610"/>
      <c r="AJ738" s="610"/>
      <c r="AK738" s="47"/>
      <c r="AL738" s="45"/>
    </row>
    <row r="739" spans="1:39" s="23" customFormat="1" ht="25.5" customHeight="1" outlineLevel="1">
      <c r="A739" s="38"/>
      <c r="B739" s="42"/>
      <c r="C739" s="38"/>
      <c r="D739" s="38"/>
      <c r="E739" s="38"/>
      <c r="F739" s="38"/>
      <c r="G739" s="39"/>
      <c r="H739" s="39"/>
      <c r="I739" s="40"/>
      <c r="J739" s="40"/>
      <c r="K739" s="39"/>
      <c r="L739" s="39"/>
      <c r="M739" s="39"/>
      <c r="N739" s="38"/>
      <c r="O739" s="41"/>
      <c r="P739" s="42"/>
      <c r="Q739" s="42"/>
      <c r="R739" s="42"/>
      <c r="S739" s="22" t="s">
        <v>68</v>
      </c>
      <c r="T739" s="47"/>
      <c r="U739" s="47"/>
      <c r="V739" s="47"/>
      <c r="W739" s="611"/>
      <c r="X739" s="611"/>
      <c r="Y739" s="611"/>
      <c r="Z739" s="611"/>
      <c r="AA739" s="611"/>
      <c r="AB739" s="611"/>
      <c r="AC739" s="611"/>
      <c r="AD739" s="611"/>
      <c r="AE739" s="611"/>
      <c r="AF739" s="611"/>
      <c r="AG739" s="611"/>
      <c r="AH739" s="611"/>
      <c r="AI739" s="611"/>
      <c r="AJ739" s="611"/>
      <c r="AK739" s="47"/>
      <c r="AL739" s="45"/>
      <c r="AM739" s="41"/>
    </row>
    <row r="740" spans="1:39" s="36" customFormat="1" ht="25.5" customHeight="1" outlineLevel="2">
      <c r="A740" s="62"/>
      <c r="B740" s="653">
        <v>30091074</v>
      </c>
      <c r="C740" s="62">
        <v>31</v>
      </c>
      <c r="D740" s="62">
        <v>2</v>
      </c>
      <c r="E740" s="62" t="s">
        <v>33</v>
      </c>
      <c r="F740" s="62" t="s">
        <v>69</v>
      </c>
      <c r="G740" s="62" t="s">
        <v>35</v>
      </c>
      <c r="H740" s="62" t="s">
        <v>36</v>
      </c>
      <c r="I740" s="64" t="s">
        <v>50</v>
      </c>
      <c r="J740" s="26" t="s">
        <v>929</v>
      </c>
      <c r="K740" s="62" t="s">
        <v>450</v>
      </c>
      <c r="L740" s="62" t="s">
        <v>450</v>
      </c>
      <c r="M740" s="62">
        <v>35</v>
      </c>
      <c r="N740" s="62" t="s">
        <v>46</v>
      </c>
      <c r="O740" s="66" t="s">
        <v>40</v>
      </c>
      <c r="P740" s="64">
        <v>30091074</v>
      </c>
      <c r="Q740" s="64" t="s">
        <v>656</v>
      </c>
      <c r="R740" s="64"/>
      <c r="S740" s="66" t="s">
        <v>468</v>
      </c>
      <c r="T740" s="67">
        <v>5484512000</v>
      </c>
      <c r="U740" s="68">
        <v>0</v>
      </c>
      <c r="V740" s="68">
        <v>0</v>
      </c>
      <c r="W740" s="216">
        <f t="shared" si="453"/>
        <v>0</v>
      </c>
      <c r="X740" s="31"/>
      <c r="Y740" s="31"/>
      <c r="Z740" s="31"/>
      <c r="AA740" s="31">
        <v>0</v>
      </c>
      <c r="AB740" s="31">
        <v>0</v>
      </c>
      <c r="AC740" s="31"/>
      <c r="AD740" s="31">
        <v>0</v>
      </c>
      <c r="AE740" s="31">
        <v>0</v>
      </c>
      <c r="AF740" s="31">
        <v>0</v>
      </c>
      <c r="AG740" s="31">
        <v>0</v>
      </c>
      <c r="AH740" s="31">
        <v>0</v>
      </c>
      <c r="AI740" s="31">
        <v>0</v>
      </c>
      <c r="AJ740" s="68">
        <f t="shared" si="454"/>
        <v>0</v>
      </c>
      <c r="AK740" s="68">
        <f t="shared" ref="AK740:AK744" si="471">+T740-U740-W740-AJ740</f>
        <v>5484512000</v>
      </c>
      <c r="AL740" s="69" t="s">
        <v>43</v>
      </c>
      <c r="AM740" s="35" t="s">
        <v>335</v>
      </c>
    </row>
    <row r="741" spans="1:39" s="36" customFormat="1" ht="25.5" customHeight="1" outlineLevel="2">
      <c r="A741" s="62"/>
      <c r="B741" s="653">
        <v>40027208</v>
      </c>
      <c r="C741" s="62">
        <v>29</v>
      </c>
      <c r="D741" s="62">
        <v>3</v>
      </c>
      <c r="E741" s="62" t="s">
        <v>90</v>
      </c>
      <c r="F741" s="62" t="s">
        <v>69</v>
      </c>
      <c r="G741" s="62" t="s">
        <v>35</v>
      </c>
      <c r="H741" s="62" t="s">
        <v>36</v>
      </c>
      <c r="I741" s="64" t="s">
        <v>61</v>
      </c>
      <c r="J741" s="64"/>
      <c r="K741" s="62" t="s">
        <v>450</v>
      </c>
      <c r="L741" s="62" t="s">
        <v>450</v>
      </c>
      <c r="M741" s="62">
        <v>35</v>
      </c>
      <c r="N741" s="62" t="s">
        <v>46</v>
      </c>
      <c r="O741" s="66" t="s">
        <v>40</v>
      </c>
      <c r="P741" s="64">
        <f>+B741</f>
        <v>40027208</v>
      </c>
      <c r="Q741" s="64" t="s">
        <v>723</v>
      </c>
      <c r="R741" s="64" t="s">
        <v>963</v>
      </c>
      <c r="S741" s="66" t="s">
        <v>964</v>
      </c>
      <c r="T741" s="67">
        <v>50000000</v>
      </c>
      <c r="U741" s="68">
        <v>0</v>
      </c>
      <c r="V741" s="836">
        <v>50000000</v>
      </c>
      <c r="W741" s="216">
        <f t="shared" ref="W741" si="472">+SUM(X741:AI741)</f>
        <v>0</v>
      </c>
      <c r="X741" s="31"/>
      <c r="Y741" s="31"/>
      <c r="Z741" s="31"/>
      <c r="AA741" s="31">
        <v>0</v>
      </c>
      <c r="AB741" s="31">
        <v>0</v>
      </c>
      <c r="AC741" s="31"/>
      <c r="AD741" s="31">
        <v>0</v>
      </c>
      <c r="AE741" s="31">
        <v>0</v>
      </c>
      <c r="AF741" s="31">
        <v>0</v>
      </c>
      <c r="AG741" s="31">
        <v>0</v>
      </c>
      <c r="AH741" s="31">
        <v>0</v>
      </c>
      <c r="AI741" s="31">
        <v>0</v>
      </c>
      <c r="AJ741" s="68">
        <f t="shared" ref="AJ741" si="473">+V741-W741</f>
        <v>50000000</v>
      </c>
      <c r="AK741" s="68">
        <f t="shared" ref="AK741" si="474">+T741-U741-W741-AJ741</f>
        <v>0</v>
      </c>
      <c r="AL741" s="69" t="s">
        <v>48</v>
      </c>
      <c r="AM741" s="35" t="s">
        <v>335</v>
      </c>
    </row>
    <row r="742" spans="1:39" s="36" customFormat="1" ht="25.5" customHeight="1" outlineLevel="2">
      <c r="A742" s="62"/>
      <c r="B742" s="653">
        <v>40019624</v>
      </c>
      <c r="C742" s="62">
        <v>29</v>
      </c>
      <c r="D742" s="62">
        <v>3</v>
      </c>
      <c r="E742" s="62" t="s">
        <v>90</v>
      </c>
      <c r="F742" s="62" t="s">
        <v>69</v>
      </c>
      <c r="G742" s="62"/>
      <c r="H742" s="62"/>
      <c r="I742" s="64" t="s">
        <v>45</v>
      </c>
      <c r="J742" s="64"/>
      <c r="K742" s="62" t="s">
        <v>450</v>
      </c>
      <c r="L742" s="62" t="s">
        <v>450</v>
      </c>
      <c r="M742" s="62">
        <v>35</v>
      </c>
      <c r="N742" s="62" t="s">
        <v>46</v>
      </c>
      <c r="O742" s="66" t="s">
        <v>40</v>
      </c>
      <c r="P742" s="64">
        <v>40019624</v>
      </c>
      <c r="Q742" s="64"/>
      <c r="R742" s="64"/>
      <c r="S742" s="66" t="s">
        <v>471</v>
      </c>
      <c r="T742" s="67">
        <v>275000000</v>
      </c>
      <c r="U742" s="68">
        <v>0</v>
      </c>
      <c r="V742" s="836">
        <v>0</v>
      </c>
      <c r="W742" s="216">
        <f t="shared" si="453"/>
        <v>0</v>
      </c>
      <c r="X742" s="31"/>
      <c r="Y742" s="31"/>
      <c r="Z742" s="31"/>
      <c r="AA742" s="31">
        <v>0</v>
      </c>
      <c r="AB742" s="31">
        <v>0</v>
      </c>
      <c r="AC742" s="31"/>
      <c r="AD742" s="31">
        <v>0</v>
      </c>
      <c r="AE742" s="31">
        <v>0</v>
      </c>
      <c r="AF742" s="31">
        <v>0</v>
      </c>
      <c r="AG742" s="31">
        <v>0</v>
      </c>
      <c r="AH742" s="31">
        <v>0</v>
      </c>
      <c r="AI742" s="31">
        <v>0</v>
      </c>
      <c r="AJ742" s="68">
        <f t="shared" si="454"/>
        <v>0</v>
      </c>
      <c r="AK742" s="68">
        <f t="shared" si="471"/>
        <v>275000000</v>
      </c>
      <c r="AL742" s="69" t="s">
        <v>48</v>
      </c>
      <c r="AM742" s="35" t="s">
        <v>335</v>
      </c>
    </row>
    <row r="743" spans="1:39" s="36" customFormat="1" ht="25.5" customHeight="1" outlineLevel="2">
      <c r="A743" s="62"/>
      <c r="B743" s="653">
        <v>40027131</v>
      </c>
      <c r="C743" s="62">
        <v>31</v>
      </c>
      <c r="D743" s="62">
        <v>1</v>
      </c>
      <c r="E743" s="600" t="s">
        <v>188</v>
      </c>
      <c r="F743" s="62" t="s">
        <v>69</v>
      </c>
      <c r="G743" s="62"/>
      <c r="H743" s="62"/>
      <c r="I743" s="64" t="s">
        <v>72</v>
      </c>
      <c r="J743" s="64"/>
      <c r="K743" s="62" t="s">
        <v>450</v>
      </c>
      <c r="L743" s="62" t="s">
        <v>450</v>
      </c>
      <c r="M743" s="62">
        <v>35</v>
      </c>
      <c r="N743" s="62" t="s">
        <v>46</v>
      </c>
      <c r="O743" s="66" t="s">
        <v>40</v>
      </c>
      <c r="P743" s="64">
        <v>40027131</v>
      </c>
      <c r="Q743" s="64" t="s">
        <v>656</v>
      </c>
      <c r="R743" s="64"/>
      <c r="S743" s="158" t="s">
        <v>477</v>
      </c>
      <c r="T743" s="67">
        <v>241133000</v>
      </c>
      <c r="U743" s="68">
        <v>0</v>
      </c>
      <c r="V743" s="68">
        <v>0</v>
      </c>
      <c r="W743" s="216">
        <f t="shared" si="453"/>
        <v>0</v>
      </c>
      <c r="X743" s="31"/>
      <c r="Y743" s="31"/>
      <c r="Z743" s="31"/>
      <c r="AA743" s="31">
        <v>0</v>
      </c>
      <c r="AB743" s="31">
        <v>0</v>
      </c>
      <c r="AC743" s="31"/>
      <c r="AD743" s="31">
        <v>0</v>
      </c>
      <c r="AE743" s="31">
        <v>0</v>
      </c>
      <c r="AF743" s="31">
        <v>0</v>
      </c>
      <c r="AG743" s="31">
        <v>0</v>
      </c>
      <c r="AH743" s="31">
        <v>0</v>
      </c>
      <c r="AI743" s="31">
        <v>0</v>
      </c>
      <c r="AJ743" s="68">
        <f t="shared" si="454"/>
        <v>0</v>
      </c>
      <c r="AK743" s="68">
        <f t="shared" si="471"/>
        <v>241133000</v>
      </c>
      <c r="AL743" s="69" t="s">
        <v>43</v>
      </c>
      <c r="AM743" s="35" t="s">
        <v>926</v>
      </c>
    </row>
    <row r="744" spans="1:39" s="41" customFormat="1" ht="25.5" customHeight="1" outlineLevel="1">
      <c r="A744" s="62"/>
      <c r="B744" s="653">
        <v>30430874</v>
      </c>
      <c r="C744" s="62">
        <v>22</v>
      </c>
      <c r="D744" s="62"/>
      <c r="E744" s="62" t="s">
        <v>188</v>
      </c>
      <c r="F744" s="62" t="s">
        <v>69</v>
      </c>
      <c r="G744" s="62" t="s">
        <v>83</v>
      </c>
      <c r="H744" s="62" t="s">
        <v>49</v>
      </c>
      <c r="I744" s="64" t="s">
        <v>61</v>
      </c>
      <c r="J744" s="64"/>
      <c r="K744" s="62" t="s">
        <v>450</v>
      </c>
      <c r="L744" s="62" t="s">
        <v>450</v>
      </c>
      <c r="M744" s="62">
        <v>35</v>
      </c>
      <c r="N744" s="62" t="s">
        <v>46</v>
      </c>
      <c r="O744" s="66" t="s">
        <v>40</v>
      </c>
      <c r="P744" s="64">
        <v>30430874</v>
      </c>
      <c r="Q744" s="64"/>
      <c r="R744" s="64"/>
      <c r="S744" s="66" t="s">
        <v>478</v>
      </c>
      <c r="T744" s="67">
        <v>413944000</v>
      </c>
      <c r="U744" s="68">
        <v>0</v>
      </c>
      <c r="V744" s="68">
        <v>200000000</v>
      </c>
      <c r="W744" s="216">
        <f t="shared" si="453"/>
        <v>0</v>
      </c>
      <c r="X744" s="31"/>
      <c r="Y744" s="31"/>
      <c r="Z744" s="31"/>
      <c r="AA744" s="31">
        <v>0</v>
      </c>
      <c r="AB744" s="31">
        <v>0</v>
      </c>
      <c r="AC744" s="31"/>
      <c r="AD744" s="31">
        <v>0</v>
      </c>
      <c r="AE744" s="31">
        <v>0</v>
      </c>
      <c r="AF744" s="31">
        <v>0</v>
      </c>
      <c r="AG744" s="31">
        <v>0</v>
      </c>
      <c r="AH744" s="31">
        <v>0</v>
      </c>
      <c r="AI744" s="31">
        <v>0</v>
      </c>
      <c r="AJ744" s="68">
        <f t="shared" si="454"/>
        <v>200000000</v>
      </c>
      <c r="AK744" s="68">
        <f t="shared" si="471"/>
        <v>213944000</v>
      </c>
      <c r="AL744" s="69" t="s">
        <v>48</v>
      </c>
      <c r="AM744" s="35" t="s">
        <v>335</v>
      </c>
    </row>
    <row r="745" spans="1:39" s="41" customFormat="1" ht="25.5" customHeight="1" outlineLevel="1">
      <c r="A745" s="38"/>
      <c r="B745" s="42"/>
      <c r="C745" s="38"/>
      <c r="D745" s="38"/>
      <c r="E745" s="38"/>
      <c r="F745" s="38"/>
      <c r="G745" s="39"/>
      <c r="H745" s="39"/>
      <c r="I745" s="40"/>
      <c r="J745" s="40"/>
      <c r="K745" s="39"/>
      <c r="L745" s="39"/>
      <c r="M745" s="39"/>
      <c r="N745" s="38"/>
      <c r="P745" s="42"/>
      <c r="Q745" s="42"/>
      <c r="R745" s="42"/>
      <c r="S745" s="112" t="s">
        <v>79</v>
      </c>
      <c r="T745" s="98">
        <f t="shared" ref="T745:Z745" si="475">SUBTOTAL(9,T740:T744)</f>
        <v>6464589000</v>
      </c>
      <c r="U745" s="98">
        <f t="shared" si="475"/>
        <v>0</v>
      </c>
      <c r="V745" s="98">
        <f t="shared" si="475"/>
        <v>250000000</v>
      </c>
      <c r="W745" s="98">
        <f t="shared" si="475"/>
        <v>0</v>
      </c>
      <c r="X745" s="98">
        <f t="shared" si="475"/>
        <v>0</v>
      </c>
      <c r="Y745" s="98">
        <f t="shared" si="475"/>
        <v>0</v>
      </c>
      <c r="Z745" s="98">
        <f t="shared" si="475"/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>
        <v>0</v>
      </c>
      <c r="AG745" s="98">
        <v>0</v>
      </c>
      <c r="AH745" s="98">
        <v>0</v>
      </c>
      <c r="AI745" s="98">
        <v>0</v>
      </c>
      <c r="AJ745" s="98">
        <f>SUBTOTAL(9,AJ740:AJ744)</f>
        <v>250000000</v>
      </c>
      <c r="AK745" s="98">
        <f>SUBTOTAL(9,AK740:AK744)</f>
        <v>6214589000</v>
      </c>
      <c r="AL745" s="45"/>
    </row>
    <row r="746" spans="1:39" s="82" customFormat="1" ht="15.75" customHeight="1" outlineLevel="1">
      <c r="A746" s="38"/>
      <c r="B746" s="42"/>
      <c r="C746" s="38"/>
      <c r="D746" s="38"/>
      <c r="E746" s="38"/>
      <c r="F746" s="38"/>
      <c r="G746" s="39"/>
      <c r="H746" s="39"/>
      <c r="I746" s="40"/>
      <c r="J746" s="40"/>
      <c r="K746" s="39"/>
      <c r="L746" s="39"/>
      <c r="M746" s="39"/>
      <c r="N746" s="38"/>
      <c r="O746" s="41"/>
      <c r="P746" s="42"/>
      <c r="Q746" s="42"/>
      <c r="R746" s="42"/>
      <c r="S746" s="46"/>
      <c r="T746" s="47"/>
      <c r="U746" s="47"/>
      <c r="V746" s="47"/>
      <c r="W746" s="47"/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  <c r="AH746" s="47"/>
      <c r="AI746" s="47"/>
      <c r="AJ746" s="47"/>
      <c r="AK746" s="47"/>
      <c r="AL746" s="45"/>
      <c r="AM746" s="41"/>
    </row>
    <row r="747" spans="1:39" s="77" customFormat="1" ht="24.75" customHeight="1" outlineLevel="1">
      <c r="A747" s="39"/>
      <c r="B747" s="76"/>
      <c r="C747" s="75"/>
      <c r="D747" s="75"/>
      <c r="E747" s="39"/>
      <c r="F747" s="39"/>
      <c r="G747" s="39"/>
      <c r="H747" s="39"/>
      <c r="I747" s="40"/>
      <c r="J747" s="40"/>
      <c r="K747" s="39"/>
      <c r="L747" s="39"/>
      <c r="M747" s="39"/>
      <c r="N747" s="75"/>
      <c r="P747" s="76"/>
      <c r="Q747" s="42"/>
      <c r="R747" s="42"/>
      <c r="S747" s="78" t="s">
        <v>479</v>
      </c>
      <c r="T747" s="79">
        <f t="shared" ref="T747:Z747" si="476">T727+T737+T745</f>
        <v>38906057383</v>
      </c>
      <c r="U747" s="79">
        <f t="shared" si="476"/>
        <v>6926059341</v>
      </c>
      <c r="V747" s="79">
        <f t="shared" si="476"/>
        <v>18418225788</v>
      </c>
      <c r="W747" s="79">
        <f t="shared" si="476"/>
        <v>4896093047</v>
      </c>
      <c r="X747" s="79">
        <f t="shared" si="476"/>
        <v>0</v>
      </c>
      <c r="Y747" s="79">
        <f t="shared" si="476"/>
        <v>0</v>
      </c>
      <c r="Z747" s="79">
        <f t="shared" si="476"/>
        <v>0</v>
      </c>
      <c r="AA747" s="79">
        <v>733515605</v>
      </c>
      <c r="AB747" s="79">
        <v>709904764</v>
      </c>
      <c r="AC747" s="79">
        <v>773221049</v>
      </c>
      <c r="AD747" s="79">
        <v>766615493</v>
      </c>
      <c r="AE747" s="79">
        <v>817497807</v>
      </c>
      <c r="AF747" s="79">
        <v>137522430</v>
      </c>
      <c r="AG747" s="79">
        <v>874060097</v>
      </c>
      <c r="AH747" s="79">
        <v>70396992</v>
      </c>
      <c r="AI747" s="79">
        <v>13358810</v>
      </c>
      <c r="AJ747" s="79">
        <f>AJ727+AJ737+AJ745</f>
        <v>13522132741</v>
      </c>
      <c r="AK747" s="79">
        <f>AK727+AK737+AK745</f>
        <v>13561772254</v>
      </c>
      <c r="AL747" s="159"/>
      <c r="AM747" s="84"/>
    </row>
    <row r="748" spans="1:39" s="77" customFormat="1" ht="24.75" customHeight="1" outlineLevel="1">
      <c r="A748" s="39"/>
      <c r="B748" s="76"/>
      <c r="C748" s="75"/>
      <c r="D748" s="75"/>
      <c r="E748" s="39"/>
      <c r="F748" s="39"/>
      <c r="G748" s="39"/>
      <c r="H748" s="39"/>
      <c r="I748" s="40"/>
      <c r="J748" s="40"/>
      <c r="K748" s="39"/>
      <c r="L748" s="39"/>
      <c r="M748" s="39"/>
      <c r="N748" s="75"/>
      <c r="P748" s="76"/>
      <c r="Q748" s="42"/>
      <c r="R748" s="42"/>
      <c r="S748" s="83"/>
      <c r="T748" s="84"/>
      <c r="U748" s="84"/>
      <c r="V748" s="84"/>
      <c r="W748" s="84"/>
      <c r="X748" s="84"/>
      <c r="Y748" s="84"/>
      <c r="Z748" s="84"/>
      <c r="AA748" s="84"/>
      <c r="AB748" s="84"/>
      <c r="AC748" s="84"/>
      <c r="AD748" s="84"/>
      <c r="AE748" s="84"/>
      <c r="AF748" s="84"/>
      <c r="AG748" s="84"/>
      <c r="AH748" s="84"/>
      <c r="AI748" s="84"/>
      <c r="AJ748" s="84"/>
      <c r="AK748" s="84"/>
      <c r="AL748" s="160"/>
      <c r="AM748" s="84"/>
    </row>
    <row r="749" spans="1:39" s="77" customFormat="1" ht="24.75" customHeight="1" outlineLevel="1">
      <c r="A749" s="39"/>
      <c r="B749" s="76"/>
      <c r="C749" s="75"/>
      <c r="D749" s="75"/>
      <c r="E749" s="39"/>
      <c r="F749" s="39"/>
      <c r="G749" s="39"/>
      <c r="H749" s="39"/>
      <c r="I749" s="40"/>
      <c r="J749" s="40"/>
      <c r="K749" s="39"/>
      <c r="L749" s="39"/>
      <c r="M749" s="39"/>
      <c r="N749" s="75"/>
      <c r="P749" s="76"/>
      <c r="Q749" s="42"/>
      <c r="R749" s="42"/>
      <c r="T749" s="84"/>
      <c r="U749" s="84"/>
      <c r="V749" s="84"/>
      <c r="W749" s="84"/>
      <c r="X749" s="84"/>
      <c r="Y749" s="84"/>
      <c r="Z749" s="84"/>
      <c r="AA749" s="84"/>
      <c r="AB749" s="84"/>
      <c r="AC749" s="84"/>
      <c r="AD749" s="84"/>
      <c r="AE749" s="84"/>
      <c r="AF749" s="84"/>
      <c r="AG749" s="84"/>
      <c r="AH749" s="84"/>
      <c r="AI749" s="84"/>
      <c r="AJ749" s="84"/>
      <c r="AK749" s="84"/>
      <c r="AL749" s="160"/>
      <c r="AM749" s="84"/>
    </row>
    <row r="750" spans="1:39" s="41" customFormat="1" ht="12" customHeight="1" outlineLevel="1">
      <c r="A750" s="38"/>
      <c r="B750" s="42"/>
      <c r="C750" s="38"/>
      <c r="D750" s="38"/>
      <c r="E750" s="38"/>
      <c r="F750" s="38"/>
      <c r="G750" s="39"/>
      <c r="H750" s="39"/>
      <c r="I750" s="40"/>
      <c r="J750" s="40"/>
      <c r="K750" s="39"/>
      <c r="L750" s="39"/>
      <c r="M750" s="39"/>
      <c r="N750" s="38"/>
      <c r="P750" s="42"/>
      <c r="Q750" s="42"/>
      <c r="R750" s="42"/>
      <c r="S750" s="119"/>
      <c r="T750" s="120"/>
      <c r="U750" s="120"/>
      <c r="V750" s="120"/>
      <c r="W750" s="47"/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  <c r="AH750" s="47"/>
      <c r="AI750" s="47"/>
      <c r="AJ750" s="120"/>
      <c r="AK750" s="120"/>
      <c r="AL750" s="45"/>
      <c r="AM750" s="84"/>
    </row>
    <row r="751" spans="1:39" s="41" customFormat="1" ht="31.5" outlineLevel="1">
      <c r="A751" s="207" t="s">
        <v>480</v>
      </c>
      <c r="B751" s="207"/>
      <c r="C751" s="207"/>
      <c r="D751" s="207"/>
      <c r="E751" s="207"/>
      <c r="F751" s="207"/>
      <c r="G751" s="207"/>
      <c r="H751" s="207"/>
      <c r="I751" s="207"/>
      <c r="J751" s="207"/>
      <c r="K751" s="207"/>
      <c r="L751" s="207"/>
      <c r="M751" s="207"/>
      <c r="N751" s="207"/>
      <c r="O751" s="207"/>
      <c r="P751" s="207"/>
      <c r="Q751" s="42"/>
      <c r="R751" s="42"/>
      <c r="S751" s="113" t="s">
        <v>484</v>
      </c>
      <c r="T751" s="207"/>
      <c r="U751" s="207"/>
      <c r="V751" s="207"/>
      <c r="W751" s="207"/>
      <c r="X751" s="207"/>
      <c r="Y751" s="207"/>
      <c r="Z751" s="207"/>
      <c r="AA751" s="207"/>
      <c r="AB751" s="207"/>
      <c r="AC751" s="207"/>
      <c r="AD751" s="207"/>
      <c r="AE751" s="207"/>
      <c r="AF751" s="207"/>
      <c r="AG751" s="207"/>
      <c r="AH751" s="207"/>
      <c r="AI751" s="207"/>
      <c r="AJ751" s="207"/>
      <c r="AK751" s="207"/>
      <c r="AL751" s="207"/>
    </row>
    <row r="752" spans="1:39" s="36" customFormat="1" ht="23.1" customHeight="1" outlineLevel="2">
      <c r="A752" s="38"/>
      <c r="B752" s="42"/>
      <c r="C752" s="38"/>
      <c r="D752" s="38"/>
      <c r="E752" s="38"/>
      <c r="F752" s="38"/>
      <c r="G752" s="39"/>
      <c r="H752" s="39"/>
      <c r="I752" s="40"/>
      <c r="J752" s="40"/>
      <c r="K752" s="39"/>
      <c r="L752" s="39"/>
      <c r="M752" s="39"/>
      <c r="N752" s="38"/>
      <c r="O752" s="41"/>
      <c r="P752" s="42"/>
      <c r="Q752" s="42"/>
      <c r="R752" s="42"/>
      <c r="S752" s="48" t="s">
        <v>481</v>
      </c>
      <c r="T752" s="49"/>
      <c r="U752" s="49"/>
      <c r="V752" s="50"/>
      <c r="W752" s="50"/>
      <c r="X752" s="50"/>
      <c r="Y752" s="50"/>
      <c r="Z752" s="50"/>
      <c r="AA752" s="51"/>
      <c r="AB752" s="51"/>
      <c r="AC752" s="51"/>
      <c r="AD752" s="51"/>
      <c r="AE752" s="51"/>
      <c r="AF752" s="51"/>
      <c r="AG752" s="51"/>
      <c r="AH752" s="51"/>
      <c r="AI752" s="51"/>
      <c r="AJ752" s="50"/>
      <c r="AK752" s="50"/>
      <c r="AL752" s="45"/>
      <c r="AM752" s="41"/>
    </row>
    <row r="753" spans="1:39" s="23" customFormat="1" ht="23.1" customHeight="1" outlineLevel="1">
      <c r="A753" s="62" t="s">
        <v>482</v>
      </c>
      <c r="B753" s="653">
        <v>40025181</v>
      </c>
      <c r="C753" s="62">
        <v>33</v>
      </c>
      <c r="D753" s="62"/>
      <c r="E753" s="62" t="s">
        <v>483</v>
      </c>
      <c r="F753" s="62" t="s">
        <v>34</v>
      </c>
      <c r="G753" s="62" t="s">
        <v>35</v>
      </c>
      <c r="H753" s="63" t="s">
        <v>311</v>
      </c>
      <c r="I753" s="64" t="s">
        <v>288</v>
      </c>
      <c r="J753" s="64"/>
      <c r="K753" s="62" t="s">
        <v>484</v>
      </c>
      <c r="L753" s="62" t="s">
        <v>484</v>
      </c>
      <c r="M753" s="65">
        <v>36</v>
      </c>
      <c r="N753" s="62" t="s">
        <v>46</v>
      </c>
      <c r="O753" s="66" t="s">
        <v>485</v>
      </c>
      <c r="P753" s="64">
        <v>40025181</v>
      </c>
      <c r="Q753" s="64" t="s">
        <v>659</v>
      </c>
      <c r="R753" s="64"/>
      <c r="S753" s="66" t="s">
        <v>486</v>
      </c>
      <c r="T753" s="67">
        <v>2000000000</v>
      </c>
      <c r="U753" s="216">
        <v>1500000000</v>
      </c>
      <c r="V753" s="831">
        <v>486631000</v>
      </c>
      <c r="W753" s="216">
        <f t="shared" si="453"/>
        <v>462521361</v>
      </c>
      <c r="X753" s="31"/>
      <c r="Y753" s="31"/>
      <c r="Z753" s="31"/>
      <c r="AA753" s="31">
        <v>442139665</v>
      </c>
      <c r="AB753" s="31">
        <v>9187674</v>
      </c>
      <c r="AC753" s="31"/>
      <c r="AD753" s="31">
        <v>11194022</v>
      </c>
      <c r="AE753" s="31">
        <v>0</v>
      </c>
      <c r="AF753" s="31">
        <v>0</v>
      </c>
      <c r="AG753" s="31">
        <v>0</v>
      </c>
      <c r="AH753" s="31">
        <v>0</v>
      </c>
      <c r="AI753" s="31">
        <v>0</v>
      </c>
      <c r="AJ753" s="68">
        <f t="shared" si="454"/>
        <v>24109639</v>
      </c>
      <c r="AK753" s="68">
        <f t="shared" ref="AK753:AK762" si="477">+T753-U753-W753-AJ753</f>
        <v>13369000</v>
      </c>
      <c r="AL753" s="69" t="s">
        <v>78</v>
      </c>
      <c r="AM753" s="35" t="s">
        <v>418</v>
      </c>
    </row>
    <row r="754" spans="1:39" s="23" customFormat="1" ht="23.1" customHeight="1" outlineLevel="1">
      <c r="A754" s="62" t="s">
        <v>482</v>
      </c>
      <c r="B754" s="653">
        <v>40025247</v>
      </c>
      <c r="C754" s="62">
        <v>33</v>
      </c>
      <c r="D754" s="62"/>
      <c r="E754" s="62" t="s">
        <v>483</v>
      </c>
      <c r="F754" s="62" t="s">
        <v>69</v>
      </c>
      <c r="G754" s="62" t="s">
        <v>35</v>
      </c>
      <c r="H754" s="63" t="s">
        <v>311</v>
      </c>
      <c r="I754" s="64" t="s">
        <v>288</v>
      </c>
      <c r="J754" s="64"/>
      <c r="K754" s="62" t="s">
        <v>484</v>
      </c>
      <c r="L754" s="62" t="s">
        <v>484</v>
      </c>
      <c r="M754" s="65">
        <v>36</v>
      </c>
      <c r="N754" s="62" t="s">
        <v>46</v>
      </c>
      <c r="O754" s="66" t="s">
        <v>565</v>
      </c>
      <c r="P754" s="64">
        <v>40033084</v>
      </c>
      <c r="Q754" s="64" t="s">
        <v>659</v>
      </c>
      <c r="R754" s="64"/>
      <c r="S754" s="66" t="s">
        <v>951</v>
      </c>
      <c r="T754" s="67">
        <v>2082000000</v>
      </c>
      <c r="U754" s="216">
        <v>0</v>
      </c>
      <c r="V754" s="831">
        <v>2000000</v>
      </c>
      <c r="W754" s="216">
        <v>0</v>
      </c>
      <c r="X754" s="31"/>
      <c r="Y754" s="31"/>
      <c r="Z754" s="31"/>
      <c r="AA754" s="31">
        <v>0</v>
      </c>
      <c r="AB754" s="31">
        <v>0</v>
      </c>
      <c r="AC754" s="31"/>
      <c r="AD754" s="31">
        <v>0</v>
      </c>
      <c r="AE754" s="31">
        <v>0</v>
      </c>
      <c r="AF754" s="31">
        <v>0</v>
      </c>
      <c r="AG754" s="31">
        <v>947235000</v>
      </c>
      <c r="AH754" s="31">
        <v>0</v>
      </c>
      <c r="AI754" s="31">
        <v>0</v>
      </c>
      <c r="AJ754" s="68">
        <f t="shared" ref="AJ754" si="478">+V754-W754</f>
        <v>2000000</v>
      </c>
      <c r="AK754" s="68">
        <f t="shared" ref="AK754" si="479">+T754-U754-W754-AJ754</f>
        <v>2080000000</v>
      </c>
      <c r="AL754" s="69" t="s">
        <v>78</v>
      </c>
      <c r="AM754" s="35" t="s">
        <v>946</v>
      </c>
    </row>
    <row r="755" spans="1:39" s="23" customFormat="1" ht="23.1" customHeight="1" outlineLevel="1">
      <c r="A755" s="62" t="s">
        <v>482</v>
      </c>
      <c r="B755" s="653">
        <v>40025247</v>
      </c>
      <c r="C755" s="62">
        <v>33</v>
      </c>
      <c r="D755" s="62"/>
      <c r="E755" s="62" t="s">
        <v>483</v>
      </c>
      <c r="F755" s="62" t="s">
        <v>69</v>
      </c>
      <c r="G755" s="62" t="s">
        <v>35</v>
      </c>
      <c r="H755" s="63" t="s">
        <v>311</v>
      </c>
      <c r="I755" s="64" t="s">
        <v>288</v>
      </c>
      <c r="J755" s="64"/>
      <c r="K755" s="62" t="s">
        <v>484</v>
      </c>
      <c r="L755" s="62" t="s">
        <v>484</v>
      </c>
      <c r="M755" s="65">
        <v>36</v>
      </c>
      <c r="N755" s="62" t="s">
        <v>46</v>
      </c>
      <c r="O755" s="66" t="s">
        <v>565</v>
      </c>
      <c r="P755" s="64">
        <v>40031184</v>
      </c>
      <c r="Q755" s="64" t="s">
        <v>659</v>
      </c>
      <c r="R755" s="64"/>
      <c r="S755" s="66" t="s">
        <v>950</v>
      </c>
      <c r="T755" s="67">
        <v>699800000</v>
      </c>
      <c r="U755" s="216">
        <v>0</v>
      </c>
      <c r="V755" s="831">
        <v>2000000</v>
      </c>
      <c r="W755" s="216">
        <v>0</v>
      </c>
      <c r="X755" s="31"/>
      <c r="Y755" s="31"/>
      <c r="Z755" s="31"/>
      <c r="AA755" s="31">
        <v>0</v>
      </c>
      <c r="AB755" s="31">
        <v>0</v>
      </c>
      <c r="AC755" s="31"/>
      <c r="AD755" s="31">
        <v>0</v>
      </c>
      <c r="AE755" s="31">
        <v>0</v>
      </c>
      <c r="AF755" s="31">
        <v>0</v>
      </c>
      <c r="AG755" s="31">
        <v>947235000</v>
      </c>
      <c r="AH755" s="31">
        <v>0</v>
      </c>
      <c r="AI755" s="31">
        <v>0</v>
      </c>
      <c r="AJ755" s="68">
        <f t="shared" si="454"/>
        <v>2000000</v>
      </c>
      <c r="AK755" s="68">
        <f t="shared" si="477"/>
        <v>697800000</v>
      </c>
      <c r="AL755" s="69" t="s">
        <v>78</v>
      </c>
      <c r="AM755" s="35" t="s">
        <v>946</v>
      </c>
    </row>
    <row r="756" spans="1:39" s="23" customFormat="1" ht="23.1" customHeight="1" outlineLevel="1">
      <c r="A756" s="62" t="s">
        <v>482</v>
      </c>
      <c r="B756" s="653">
        <v>40025247</v>
      </c>
      <c r="C756" s="62">
        <v>33</v>
      </c>
      <c r="D756" s="62"/>
      <c r="E756" s="62" t="s">
        <v>483</v>
      </c>
      <c r="F756" s="62" t="s">
        <v>69</v>
      </c>
      <c r="G756" s="62" t="s">
        <v>35</v>
      </c>
      <c r="H756" s="63" t="s">
        <v>311</v>
      </c>
      <c r="I756" s="64" t="s">
        <v>288</v>
      </c>
      <c r="J756" s="64"/>
      <c r="K756" s="62" t="s">
        <v>484</v>
      </c>
      <c r="L756" s="62" t="s">
        <v>484</v>
      </c>
      <c r="M756" s="65">
        <v>36</v>
      </c>
      <c r="N756" s="62" t="s">
        <v>46</v>
      </c>
      <c r="O756" s="66" t="s">
        <v>948</v>
      </c>
      <c r="P756" s="64">
        <v>40015235</v>
      </c>
      <c r="Q756" s="64" t="s">
        <v>659</v>
      </c>
      <c r="R756" s="64"/>
      <c r="S756" s="66" t="s">
        <v>949</v>
      </c>
      <c r="T756" s="67">
        <v>398180000</v>
      </c>
      <c r="U756" s="216">
        <v>0</v>
      </c>
      <c r="V756" s="831">
        <v>3000000</v>
      </c>
      <c r="W756" s="216">
        <v>0</v>
      </c>
      <c r="X756" s="31"/>
      <c r="Y756" s="31"/>
      <c r="Z756" s="31"/>
      <c r="AA756" s="31">
        <v>0</v>
      </c>
      <c r="AB756" s="31">
        <v>0</v>
      </c>
      <c r="AC756" s="31"/>
      <c r="AD756" s="31">
        <v>0</v>
      </c>
      <c r="AE756" s="31">
        <v>0</v>
      </c>
      <c r="AF756" s="31">
        <v>0</v>
      </c>
      <c r="AG756" s="31">
        <v>947235000</v>
      </c>
      <c r="AH756" s="31">
        <v>0</v>
      </c>
      <c r="AI756" s="31">
        <v>0</v>
      </c>
      <c r="AJ756" s="68">
        <f t="shared" ref="AJ756:AJ757" si="480">+V756-W756</f>
        <v>3000000</v>
      </c>
      <c r="AK756" s="68">
        <f t="shared" ref="AK756:AK757" si="481">+T756-U756-W756-AJ756</f>
        <v>395180000</v>
      </c>
      <c r="AL756" s="69" t="s">
        <v>78</v>
      </c>
      <c r="AM756" s="35" t="s">
        <v>946</v>
      </c>
    </row>
    <row r="757" spans="1:39" s="23" customFormat="1" ht="23.1" customHeight="1" outlineLevel="1">
      <c r="A757" s="62" t="s">
        <v>482</v>
      </c>
      <c r="B757" s="653">
        <v>40025247</v>
      </c>
      <c r="C757" s="62">
        <v>33</v>
      </c>
      <c r="D757" s="62"/>
      <c r="E757" s="62" t="s">
        <v>483</v>
      </c>
      <c r="F757" s="62" t="s">
        <v>69</v>
      </c>
      <c r="G757" s="62" t="s">
        <v>35</v>
      </c>
      <c r="H757" s="63" t="s">
        <v>311</v>
      </c>
      <c r="I757" s="64" t="s">
        <v>288</v>
      </c>
      <c r="J757" s="64"/>
      <c r="K757" s="62" t="s">
        <v>484</v>
      </c>
      <c r="L757" s="62" t="s">
        <v>484</v>
      </c>
      <c r="M757" s="65">
        <v>36</v>
      </c>
      <c r="N757" s="62" t="s">
        <v>46</v>
      </c>
      <c r="O757" s="66" t="s">
        <v>485</v>
      </c>
      <c r="P757" s="64">
        <v>40033675</v>
      </c>
      <c r="Q757" s="64" t="s">
        <v>659</v>
      </c>
      <c r="R757" s="64"/>
      <c r="S757" s="66" t="s">
        <v>952</v>
      </c>
      <c r="T757" s="67">
        <v>500000000</v>
      </c>
      <c r="U757" s="216">
        <v>0</v>
      </c>
      <c r="V757" s="831">
        <v>469200000</v>
      </c>
      <c r="W757" s="216">
        <v>0</v>
      </c>
      <c r="X757" s="31"/>
      <c r="Y757" s="31"/>
      <c r="Z757" s="31"/>
      <c r="AA757" s="31">
        <v>0</v>
      </c>
      <c r="AB757" s="31">
        <v>0</v>
      </c>
      <c r="AC757" s="31"/>
      <c r="AD757" s="31">
        <v>0</v>
      </c>
      <c r="AE757" s="31">
        <v>0</v>
      </c>
      <c r="AF757" s="31">
        <v>0</v>
      </c>
      <c r="AG757" s="31">
        <v>947235000</v>
      </c>
      <c r="AH757" s="31">
        <v>0</v>
      </c>
      <c r="AI757" s="31">
        <v>0</v>
      </c>
      <c r="AJ757" s="68">
        <f t="shared" si="480"/>
        <v>469200000</v>
      </c>
      <c r="AK757" s="68">
        <f t="shared" si="481"/>
        <v>30800000</v>
      </c>
      <c r="AL757" s="69" t="s">
        <v>78</v>
      </c>
      <c r="AM757" s="35" t="s">
        <v>946</v>
      </c>
    </row>
    <row r="758" spans="1:39" s="23" customFormat="1" ht="23.1" customHeight="1" outlineLevel="1">
      <c r="A758" s="62" t="s">
        <v>482</v>
      </c>
      <c r="B758" s="653">
        <v>40025247</v>
      </c>
      <c r="C758" s="62">
        <v>33</v>
      </c>
      <c r="D758" s="62"/>
      <c r="E758" s="62" t="s">
        <v>483</v>
      </c>
      <c r="F758" s="62" t="s">
        <v>69</v>
      </c>
      <c r="G758" s="62" t="s">
        <v>35</v>
      </c>
      <c r="H758" s="63" t="s">
        <v>311</v>
      </c>
      <c r="I758" s="64" t="s">
        <v>288</v>
      </c>
      <c r="J758" s="64"/>
      <c r="K758" s="62" t="s">
        <v>484</v>
      </c>
      <c r="L758" s="62" t="s">
        <v>484</v>
      </c>
      <c r="M758" s="65">
        <v>36</v>
      </c>
      <c r="N758" s="62" t="s">
        <v>46</v>
      </c>
      <c r="O758" s="66" t="s">
        <v>485</v>
      </c>
      <c r="P758" s="64">
        <v>40035288</v>
      </c>
      <c r="Q758" s="64" t="s">
        <v>659</v>
      </c>
      <c r="R758" s="64"/>
      <c r="S758" s="66" t="s">
        <v>947</v>
      </c>
      <c r="T758" s="67">
        <v>500000000</v>
      </c>
      <c r="U758" s="216">
        <v>0</v>
      </c>
      <c r="V758" s="831">
        <v>422776000</v>
      </c>
      <c r="W758" s="216">
        <v>0</v>
      </c>
      <c r="X758" s="31"/>
      <c r="Y758" s="31"/>
      <c r="Z758" s="31"/>
      <c r="AA758" s="31">
        <v>0</v>
      </c>
      <c r="AB758" s="31">
        <v>0</v>
      </c>
      <c r="AC758" s="31"/>
      <c r="AD758" s="31">
        <v>0</v>
      </c>
      <c r="AE758" s="31">
        <v>0</v>
      </c>
      <c r="AF758" s="31">
        <v>0</v>
      </c>
      <c r="AG758" s="31">
        <v>947235000</v>
      </c>
      <c r="AH758" s="31">
        <v>0</v>
      </c>
      <c r="AI758" s="31">
        <v>0</v>
      </c>
      <c r="AJ758" s="68">
        <f t="shared" si="454"/>
        <v>422776000</v>
      </c>
      <c r="AK758" s="68">
        <f t="shared" si="477"/>
        <v>77224000</v>
      </c>
      <c r="AL758" s="69" t="s">
        <v>78</v>
      </c>
      <c r="AM758" s="35" t="s">
        <v>946</v>
      </c>
    </row>
    <row r="759" spans="1:39" s="23" customFormat="1" ht="23.1" customHeight="1" outlineLevel="1">
      <c r="A759" s="62" t="s">
        <v>482</v>
      </c>
      <c r="B759" s="653">
        <v>40025247</v>
      </c>
      <c r="C759" s="62">
        <v>33</v>
      </c>
      <c r="D759" s="62"/>
      <c r="E759" s="62" t="s">
        <v>483</v>
      </c>
      <c r="F759" s="62" t="s">
        <v>69</v>
      </c>
      <c r="G759" s="62" t="s">
        <v>35</v>
      </c>
      <c r="H759" s="63" t="s">
        <v>311</v>
      </c>
      <c r="I759" s="64" t="s">
        <v>288</v>
      </c>
      <c r="J759" s="64"/>
      <c r="K759" s="62" t="s">
        <v>484</v>
      </c>
      <c r="L759" s="62" t="s">
        <v>484</v>
      </c>
      <c r="M759" s="65">
        <v>36</v>
      </c>
      <c r="N759" s="62" t="s">
        <v>46</v>
      </c>
      <c r="O759" s="66" t="s">
        <v>944</v>
      </c>
      <c r="P759" s="64">
        <v>40033709</v>
      </c>
      <c r="Q759" s="64" t="s">
        <v>659</v>
      </c>
      <c r="R759" s="64"/>
      <c r="S759" s="66" t="s">
        <v>945</v>
      </c>
      <c r="T759" s="67">
        <v>1500000000</v>
      </c>
      <c r="U759" s="216">
        <v>0</v>
      </c>
      <c r="V759" s="831">
        <v>750000000</v>
      </c>
      <c r="W759" s="216">
        <v>0</v>
      </c>
      <c r="X759" s="31"/>
      <c r="Y759" s="31"/>
      <c r="Z759" s="31"/>
      <c r="AA759" s="31">
        <v>0</v>
      </c>
      <c r="AB759" s="31">
        <v>0</v>
      </c>
      <c r="AC759" s="31"/>
      <c r="AD759" s="31">
        <v>0</v>
      </c>
      <c r="AE759" s="31">
        <v>0</v>
      </c>
      <c r="AF759" s="31">
        <v>0</v>
      </c>
      <c r="AG759" s="31">
        <v>947235000</v>
      </c>
      <c r="AH759" s="31">
        <v>0</v>
      </c>
      <c r="AI759" s="31">
        <v>0</v>
      </c>
      <c r="AJ759" s="68">
        <f t="shared" ref="AJ759" si="482">+V759-W759</f>
        <v>750000000</v>
      </c>
      <c r="AK759" s="68">
        <f t="shared" ref="AK759" si="483">+T759-U759-W759-AJ759</f>
        <v>750000000</v>
      </c>
      <c r="AL759" s="69" t="s">
        <v>78</v>
      </c>
      <c r="AM759" s="35" t="s">
        <v>946</v>
      </c>
    </row>
    <row r="760" spans="1:39" s="23" customFormat="1" ht="23.1" customHeight="1" outlineLevel="1">
      <c r="A760" s="62" t="s">
        <v>482</v>
      </c>
      <c r="B760" s="653">
        <v>40025247</v>
      </c>
      <c r="C760" s="62">
        <v>33</v>
      </c>
      <c r="D760" s="62"/>
      <c r="E760" s="62" t="s">
        <v>483</v>
      </c>
      <c r="F760" s="62" t="s">
        <v>34</v>
      </c>
      <c r="G760" s="62" t="s">
        <v>35</v>
      </c>
      <c r="H760" s="63" t="s">
        <v>311</v>
      </c>
      <c r="I760" s="64" t="s">
        <v>288</v>
      </c>
      <c r="J760" s="64"/>
      <c r="K760" s="62" t="s">
        <v>484</v>
      </c>
      <c r="L760" s="62" t="s">
        <v>484</v>
      </c>
      <c r="M760" s="65">
        <v>36</v>
      </c>
      <c r="N760" s="62" t="s">
        <v>46</v>
      </c>
      <c r="O760" s="66" t="s">
        <v>487</v>
      </c>
      <c r="P760" s="64">
        <v>40025247</v>
      </c>
      <c r="Q760" s="64" t="s">
        <v>659</v>
      </c>
      <c r="R760" s="64"/>
      <c r="S760" s="66" t="s">
        <v>488</v>
      </c>
      <c r="T760" s="67">
        <v>1000000000</v>
      </c>
      <c r="U760" s="216">
        <v>52765000</v>
      </c>
      <c r="V760" s="831">
        <v>947235000</v>
      </c>
      <c r="W760" s="216">
        <f t="shared" si="453"/>
        <v>947235000</v>
      </c>
      <c r="X760" s="31"/>
      <c r="Y760" s="31"/>
      <c r="Z760" s="31"/>
      <c r="AA760" s="31">
        <v>0</v>
      </c>
      <c r="AB760" s="31">
        <v>0</v>
      </c>
      <c r="AC760" s="31"/>
      <c r="AD760" s="31">
        <v>0</v>
      </c>
      <c r="AE760" s="31">
        <v>0</v>
      </c>
      <c r="AF760" s="31">
        <v>0</v>
      </c>
      <c r="AG760" s="31">
        <v>947235000</v>
      </c>
      <c r="AH760" s="31">
        <v>0</v>
      </c>
      <c r="AI760" s="31">
        <v>0</v>
      </c>
      <c r="AJ760" s="68">
        <f t="shared" si="454"/>
        <v>0</v>
      </c>
      <c r="AK760" s="68">
        <f t="shared" si="477"/>
        <v>0</v>
      </c>
      <c r="AL760" s="69" t="s">
        <v>78</v>
      </c>
      <c r="AM760" s="35" t="s">
        <v>418</v>
      </c>
    </row>
    <row r="761" spans="1:39" s="23" customFormat="1" ht="23.1" customHeight="1" outlineLevel="1">
      <c r="A761" s="62" t="s">
        <v>482</v>
      </c>
      <c r="B761" s="653">
        <v>40025197</v>
      </c>
      <c r="C761" s="62">
        <v>33</v>
      </c>
      <c r="D761" s="62"/>
      <c r="E761" s="62" t="s">
        <v>483</v>
      </c>
      <c r="F761" s="62" t="s">
        <v>34</v>
      </c>
      <c r="G761" s="62" t="s">
        <v>35</v>
      </c>
      <c r="H761" s="63" t="s">
        <v>311</v>
      </c>
      <c r="I761" s="64" t="s">
        <v>288</v>
      </c>
      <c r="J761" s="64"/>
      <c r="K761" s="62" t="s">
        <v>484</v>
      </c>
      <c r="L761" s="62" t="s">
        <v>484</v>
      </c>
      <c r="M761" s="65">
        <v>36</v>
      </c>
      <c r="N761" s="62" t="s">
        <v>46</v>
      </c>
      <c r="O761" s="66" t="s">
        <v>489</v>
      </c>
      <c r="P761" s="64">
        <v>40025197</v>
      </c>
      <c r="Q761" s="64" t="s">
        <v>659</v>
      </c>
      <c r="R761" s="64"/>
      <c r="S761" s="66" t="s">
        <v>490</v>
      </c>
      <c r="T761" s="67">
        <v>1750000000</v>
      </c>
      <c r="U761" s="216">
        <v>1000000000</v>
      </c>
      <c r="V761" s="831">
        <v>750000000</v>
      </c>
      <c r="W761" s="216">
        <f t="shared" si="453"/>
        <v>1296000</v>
      </c>
      <c r="X761" s="31"/>
      <c r="Y761" s="31"/>
      <c r="Z761" s="31"/>
      <c r="AA761" s="31">
        <v>0</v>
      </c>
      <c r="AB761" s="31">
        <v>0</v>
      </c>
      <c r="AC761" s="31"/>
      <c r="AD761" s="31">
        <v>1296000</v>
      </c>
      <c r="AE761" s="31">
        <v>0</v>
      </c>
      <c r="AF761" s="31">
        <v>0</v>
      </c>
      <c r="AG761" s="31">
        <v>0</v>
      </c>
      <c r="AH761" s="31">
        <v>0</v>
      </c>
      <c r="AI761" s="31">
        <v>0</v>
      </c>
      <c r="AJ761" s="68">
        <f t="shared" si="454"/>
        <v>748704000</v>
      </c>
      <c r="AK761" s="68">
        <v>0</v>
      </c>
      <c r="AL761" s="69" t="s">
        <v>78</v>
      </c>
      <c r="AM761" s="35" t="s">
        <v>418</v>
      </c>
    </row>
    <row r="762" spans="1:39" s="23" customFormat="1" ht="23.1" customHeight="1" outlineLevel="1">
      <c r="A762" s="62" t="s">
        <v>482</v>
      </c>
      <c r="B762" s="653">
        <v>40025326</v>
      </c>
      <c r="C762" s="62">
        <v>33</v>
      </c>
      <c r="D762" s="62"/>
      <c r="E762" s="62" t="s">
        <v>483</v>
      </c>
      <c r="F762" s="62" t="s">
        <v>34</v>
      </c>
      <c r="G762" s="62" t="s">
        <v>35</v>
      </c>
      <c r="H762" s="63" t="s">
        <v>311</v>
      </c>
      <c r="I762" s="64" t="s">
        <v>288</v>
      </c>
      <c r="J762" s="64"/>
      <c r="K762" s="62" t="s">
        <v>484</v>
      </c>
      <c r="L762" s="62" t="s">
        <v>484</v>
      </c>
      <c r="M762" s="65">
        <v>36</v>
      </c>
      <c r="N762" s="62" t="s">
        <v>46</v>
      </c>
      <c r="O762" s="66" t="s">
        <v>491</v>
      </c>
      <c r="P762" s="64">
        <v>40025326</v>
      </c>
      <c r="Q762" s="64" t="s">
        <v>659</v>
      </c>
      <c r="R762" s="64"/>
      <c r="S762" s="66" t="s">
        <v>492</v>
      </c>
      <c r="T762" s="67">
        <v>250000000</v>
      </c>
      <c r="U762" s="216">
        <v>10000000</v>
      </c>
      <c r="V762" s="831">
        <v>240000000</v>
      </c>
      <c r="W762" s="216">
        <f t="shared" si="453"/>
        <v>240000000</v>
      </c>
      <c r="X762" s="31"/>
      <c r="Y762" s="31"/>
      <c r="Z762" s="31"/>
      <c r="AA762" s="31">
        <v>0</v>
      </c>
      <c r="AB762" s="31">
        <v>0</v>
      </c>
      <c r="AC762" s="31"/>
      <c r="AD762" s="31">
        <v>0</v>
      </c>
      <c r="AE762" s="31">
        <v>0</v>
      </c>
      <c r="AF762" s="31">
        <v>0</v>
      </c>
      <c r="AG762" s="31">
        <v>240000000</v>
      </c>
      <c r="AH762" s="31">
        <v>0</v>
      </c>
      <c r="AI762" s="31">
        <v>0</v>
      </c>
      <c r="AJ762" s="68">
        <f t="shared" si="454"/>
        <v>0</v>
      </c>
      <c r="AK762" s="68">
        <f t="shared" si="477"/>
        <v>0</v>
      </c>
      <c r="AL762" s="69" t="s">
        <v>78</v>
      </c>
      <c r="AM762" s="35" t="s">
        <v>418</v>
      </c>
    </row>
    <row r="763" spans="1:39" s="23" customFormat="1" ht="23.1" customHeight="1" outlineLevel="1">
      <c r="A763" s="62"/>
      <c r="B763" s="653">
        <v>40016559</v>
      </c>
      <c r="C763" s="62">
        <v>33</v>
      </c>
      <c r="D763" s="62"/>
      <c r="E763" s="62" t="s">
        <v>483</v>
      </c>
      <c r="F763" s="62" t="s">
        <v>34</v>
      </c>
      <c r="G763" s="62" t="s">
        <v>35</v>
      </c>
      <c r="H763" s="62" t="s">
        <v>311</v>
      </c>
      <c r="I763" s="64" t="s">
        <v>288</v>
      </c>
      <c r="J763" s="64"/>
      <c r="K763" s="62" t="s">
        <v>484</v>
      </c>
      <c r="L763" s="62" t="s">
        <v>484</v>
      </c>
      <c r="M763" s="62">
        <v>36</v>
      </c>
      <c r="N763" s="62" t="s">
        <v>46</v>
      </c>
      <c r="O763" s="66" t="s">
        <v>485</v>
      </c>
      <c r="P763" s="64">
        <v>40016559</v>
      </c>
      <c r="Q763" s="64" t="s">
        <v>659</v>
      </c>
      <c r="R763" s="64"/>
      <c r="S763" s="66" t="s">
        <v>736</v>
      </c>
      <c r="T763" s="71">
        <v>231418750</v>
      </c>
      <c r="U763" s="217">
        <v>151571000</v>
      </c>
      <c r="V763" s="833">
        <v>0</v>
      </c>
      <c r="W763" s="217">
        <v>0</v>
      </c>
      <c r="X763" s="105"/>
      <c r="Y763" s="105"/>
      <c r="Z763" s="105"/>
      <c r="AA763" s="31">
        <v>0</v>
      </c>
      <c r="AB763" s="31">
        <v>0</v>
      </c>
      <c r="AC763" s="31"/>
      <c r="AD763" s="31">
        <v>0</v>
      </c>
      <c r="AE763" s="31">
        <v>0</v>
      </c>
      <c r="AF763" s="31">
        <v>0</v>
      </c>
      <c r="AG763" s="31">
        <v>0</v>
      </c>
      <c r="AH763" s="31">
        <v>0</v>
      </c>
      <c r="AI763" s="31">
        <v>0</v>
      </c>
      <c r="AJ763" s="68">
        <v>0</v>
      </c>
      <c r="AK763" s="68">
        <v>76823750</v>
      </c>
      <c r="AL763" s="130" t="s">
        <v>78</v>
      </c>
      <c r="AM763" s="35" t="s">
        <v>418</v>
      </c>
    </row>
    <row r="764" spans="1:39" s="23" customFormat="1" ht="23.1" customHeight="1" outlineLevel="1">
      <c r="A764" s="13"/>
      <c r="B764" s="121"/>
      <c r="C764" s="13"/>
      <c r="D764" s="13"/>
      <c r="E764" s="13"/>
      <c r="F764" s="13"/>
      <c r="G764" s="13"/>
      <c r="H764" s="13"/>
      <c r="I764" s="121"/>
      <c r="J764" s="121"/>
      <c r="K764" s="13"/>
      <c r="L764" s="13"/>
      <c r="M764" s="13"/>
      <c r="N764" s="13"/>
      <c r="O764" s="37"/>
      <c r="P764" s="121"/>
      <c r="Q764" s="42"/>
      <c r="R764" s="42"/>
      <c r="S764" s="163" t="s">
        <v>498</v>
      </c>
      <c r="T764" s="74">
        <f>SUBTOTAL(9,T753:T763)</f>
        <v>10911398750</v>
      </c>
      <c r="U764" s="74">
        <f t="shared" ref="U764:AK764" si="484">SUBTOTAL(9,U753:U763)</f>
        <v>2714336000</v>
      </c>
      <c r="V764" s="74">
        <f t="shared" si="484"/>
        <v>4072842000</v>
      </c>
      <c r="W764" s="74">
        <f t="shared" si="484"/>
        <v>1651052361</v>
      </c>
      <c r="X764" s="74">
        <f t="shared" si="484"/>
        <v>0</v>
      </c>
      <c r="Y764" s="74">
        <f t="shared" si="484"/>
        <v>0</v>
      </c>
      <c r="Z764" s="74">
        <f t="shared" si="484"/>
        <v>0</v>
      </c>
      <c r="AA764" s="74">
        <v>442139665</v>
      </c>
      <c r="AB764" s="74">
        <v>9187674</v>
      </c>
      <c r="AC764" s="74">
        <v>0</v>
      </c>
      <c r="AD764" s="74">
        <v>12490022</v>
      </c>
      <c r="AE764" s="74">
        <v>0</v>
      </c>
      <c r="AF764" s="74">
        <v>0</v>
      </c>
      <c r="AG764" s="74">
        <v>1187235000</v>
      </c>
      <c r="AH764" s="74">
        <v>0</v>
      </c>
      <c r="AI764" s="74">
        <v>0</v>
      </c>
      <c r="AJ764" s="74">
        <f t="shared" si="484"/>
        <v>2421789639</v>
      </c>
      <c r="AK764" s="74">
        <f t="shared" si="484"/>
        <v>4121196750</v>
      </c>
      <c r="AL764" s="161"/>
      <c r="AM764" s="613"/>
    </row>
    <row r="765" spans="1:39" s="23" customFormat="1" ht="23.1" customHeight="1" outlineLevel="1">
      <c r="A765" s="13"/>
      <c r="B765" s="121"/>
      <c r="C765" s="13"/>
      <c r="D765" s="13"/>
      <c r="E765" s="13"/>
      <c r="F765" s="13"/>
      <c r="G765" s="13"/>
      <c r="H765" s="13"/>
      <c r="I765" s="121"/>
      <c r="J765" s="121"/>
      <c r="K765" s="13"/>
      <c r="L765" s="13"/>
      <c r="M765" s="13"/>
      <c r="N765" s="13"/>
      <c r="O765" s="37"/>
      <c r="P765" s="121"/>
      <c r="Q765" s="42"/>
      <c r="R765" s="42"/>
      <c r="S765" s="106"/>
      <c r="T765" s="120"/>
      <c r="U765" s="120"/>
      <c r="V765" s="120"/>
      <c r="W765" s="120"/>
      <c r="X765" s="120"/>
      <c r="Y765" s="120"/>
      <c r="Z765" s="120"/>
      <c r="AA765" s="120"/>
      <c r="AB765" s="120"/>
      <c r="AC765" s="120"/>
      <c r="AD765" s="120"/>
      <c r="AE765" s="120"/>
      <c r="AF765" s="120"/>
      <c r="AG765" s="120"/>
      <c r="AH765" s="120"/>
      <c r="AI765" s="120"/>
      <c r="AJ765" s="120"/>
      <c r="AK765" s="120"/>
      <c r="AL765" s="161"/>
      <c r="AM765" s="37"/>
    </row>
    <row r="766" spans="1:39" s="23" customFormat="1" ht="10.5" customHeight="1" outlineLevel="1">
      <c r="A766" s="13"/>
      <c r="B766" s="121"/>
      <c r="C766" s="13"/>
      <c r="D766" s="13"/>
      <c r="E766" s="13"/>
      <c r="F766" s="13"/>
      <c r="G766" s="13"/>
      <c r="H766" s="13"/>
      <c r="I766" s="121"/>
      <c r="J766" s="121"/>
      <c r="K766" s="13"/>
      <c r="L766" s="13"/>
      <c r="M766" s="13"/>
      <c r="N766" s="13"/>
      <c r="O766" s="37"/>
      <c r="P766" s="121"/>
      <c r="Q766" s="42"/>
      <c r="R766" s="42"/>
      <c r="S766" s="37"/>
      <c r="T766" s="81"/>
      <c r="U766" s="81"/>
      <c r="V766" s="30"/>
      <c r="W766" s="30"/>
      <c r="X766" s="30"/>
      <c r="Y766" s="30"/>
      <c r="Z766" s="30"/>
      <c r="AA766" s="30"/>
      <c r="AB766" s="30"/>
      <c r="AC766" s="30"/>
      <c r="AD766" s="30"/>
      <c r="AE766" s="30"/>
      <c r="AF766" s="30"/>
      <c r="AG766" s="30"/>
      <c r="AH766" s="30"/>
      <c r="AI766" s="30"/>
      <c r="AJ766" s="30"/>
      <c r="AK766" s="30"/>
      <c r="AL766" s="103"/>
      <c r="AM766" s="37"/>
    </row>
    <row r="767" spans="1:39" s="23" customFormat="1" ht="23.1" customHeight="1" outlineLevel="1">
      <c r="A767" s="13"/>
      <c r="B767" s="121"/>
      <c r="C767" s="13"/>
      <c r="D767" s="13"/>
      <c r="E767" s="13"/>
      <c r="F767" s="13"/>
      <c r="G767" s="13"/>
      <c r="H767" s="13"/>
      <c r="I767" s="121"/>
      <c r="J767" s="121"/>
      <c r="K767" s="13"/>
      <c r="L767" s="13"/>
      <c r="M767" s="13"/>
      <c r="N767" s="13"/>
      <c r="O767" s="37"/>
      <c r="P767" s="121"/>
      <c r="Q767" s="42"/>
      <c r="R767" s="42"/>
      <c r="S767" s="162" t="s">
        <v>499</v>
      </c>
      <c r="T767" s="81"/>
      <c r="U767" s="81"/>
      <c r="V767" s="30"/>
      <c r="W767" s="30"/>
      <c r="X767" s="30"/>
      <c r="Y767" s="30"/>
      <c r="Z767" s="30"/>
      <c r="AA767" s="30"/>
      <c r="AB767" s="30"/>
      <c r="AC767" s="30"/>
      <c r="AD767" s="30"/>
      <c r="AE767" s="30"/>
      <c r="AF767" s="30"/>
      <c r="AG767" s="30"/>
      <c r="AH767" s="30"/>
      <c r="AI767" s="30"/>
      <c r="AJ767" s="30"/>
      <c r="AK767" s="30"/>
      <c r="AL767" s="103"/>
      <c r="AM767" s="719"/>
    </row>
    <row r="768" spans="1:39" s="23" customFormat="1" ht="23.1" customHeight="1" outlineLevel="1">
      <c r="A768" s="62" t="s">
        <v>422</v>
      </c>
      <c r="B768" s="653">
        <v>40019477</v>
      </c>
      <c r="C768" s="62">
        <v>33</v>
      </c>
      <c r="D768" s="62"/>
      <c r="E768" s="62" t="s">
        <v>483</v>
      </c>
      <c r="F768" s="62" t="s">
        <v>34</v>
      </c>
      <c r="G768" s="62" t="s">
        <v>35</v>
      </c>
      <c r="H768" s="62" t="s">
        <v>311</v>
      </c>
      <c r="I768" s="64" t="s">
        <v>288</v>
      </c>
      <c r="J768" s="64"/>
      <c r="K768" s="62" t="s">
        <v>484</v>
      </c>
      <c r="L768" s="62" t="s">
        <v>484</v>
      </c>
      <c r="M768" s="65">
        <v>36</v>
      </c>
      <c r="N768" s="62" t="s">
        <v>46</v>
      </c>
      <c r="O768" s="66" t="s">
        <v>485</v>
      </c>
      <c r="P768" s="64">
        <v>40019477</v>
      </c>
      <c r="Q768" s="64" t="s">
        <v>659</v>
      </c>
      <c r="R768" s="64"/>
      <c r="S768" s="66" t="s">
        <v>500</v>
      </c>
      <c r="T768" s="67">
        <v>1000000000</v>
      </c>
      <c r="U768" s="216">
        <v>880000000</v>
      </c>
      <c r="V768" s="831">
        <v>120000000</v>
      </c>
      <c r="W768" s="216">
        <f t="shared" si="453"/>
        <v>120000000</v>
      </c>
      <c r="X768" s="31"/>
      <c r="Y768" s="31"/>
      <c r="Z768" s="31"/>
      <c r="AA768" s="31">
        <v>0</v>
      </c>
      <c r="AB768" s="31">
        <v>0</v>
      </c>
      <c r="AC768" s="31"/>
      <c r="AD768" s="31">
        <v>0</v>
      </c>
      <c r="AE768" s="31">
        <v>0</v>
      </c>
      <c r="AF768" s="31">
        <v>0</v>
      </c>
      <c r="AG768" s="31">
        <v>120000000</v>
      </c>
      <c r="AH768" s="31">
        <v>0</v>
      </c>
      <c r="AI768" s="31">
        <v>0</v>
      </c>
      <c r="AJ768" s="68">
        <f t="shared" si="454"/>
        <v>0</v>
      </c>
      <c r="AK768" s="68">
        <f t="shared" ref="AK768:AK776" si="485">+T768-U768-W768-AJ768</f>
        <v>0</v>
      </c>
      <c r="AL768" s="69" t="s">
        <v>78</v>
      </c>
      <c r="AM768" s="35" t="s">
        <v>418</v>
      </c>
    </row>
    <row r="769" spans="1:39" s="23" customFormat="1" ht="23.1" customHeight="1" outlineLevel="1">
      <c r="A769" s="62" t="s">
        <v>422</v>
      </c>
      <c r="B769" s="653">
        <v>40019474</v>
      </c>
      <c r="C769" s="62">
        <v>33</v>
      </c>
      <c r="D769" s="62"/>
      <c r="E769" s="62" t="s">
        <v>483</v>
      </c>
      <c r="F769" s="62" t="s">
        <v>34</v>
      </c>
      <c r="G769" s="62" t="s">
        <v>83</v>
      </c>
      <c r="H769" s="62" t="s">
        <v>311</v>
      </c>
      <c r="I769" s="64" t="s">
        <v>501</v>
      </c>
      <c r="J769" s="64"/>
      <c r="K769" s="62" t="s">
        <v>484</v>
      </c>
      <c r="L769" s="62" t="s">
        <v>484</v>
      </c>
      <c r="M769" s="65">
        <v>36</v>
      </c>
      <c r="N769" s="62" t="s">
        <v>46</v>
      </c>
      <c r="O769" s="66" t="s">
        <v>487</v>
      </c>
      <c r="P769" s="64">
        <v>40019474</v>
      </c>
      <c r="Q769" s="64" t="s">
        <v>659</v>
      </c>
      <c r="R769" s="64"/>
      <c r="S769" s="66" t="s">
        <v>502</v>
      </c>
      <c r="T769" s="67">
        <v>120000000</v>
      </c>
      <c r="U769" s="216">
        <v>7000000</v>
      </c>
      <c r="V769" s="831">
        <v>113000000</v>
      </c>
      <c r="W769" s="216">
        <f t="shared" si="453"/>
        <v>113000000</v>
      </c>
      <c r="X769" s="31"/>
      <c r="Y769" s="31"/>
      <c r="Z769" s="31"/>
      <c r="AA769" s="31">
        <v>0</v>
      </c>
      <c r="AB769" s="31">
        <v>0</v>
      </c>
      <c r="AC769" s="31"/>
      <c r="AD769" s="31">
        <v>0</v>
      </c>
      <c r="AE769" s="31">
        <v>0</v>
      </c>
      <c r="AF769" s="31">
        <v>0</v>
      </c>
      <c r="AG769" s="31">
        <v>113000000</v>
      </c>
      <c r="AH769" s="31">
        <v>0</v>
      </c>
      <c r="AI769" s="31">
        <v>0</v>
      </c>
      <c r="AJ769" s="68">
        <f t="shared" si="454"/>
        <v>0</v>
      </c>
      <c r="AK769" s="68">
        <f t="shared" si="485"/>
        <v>0</v>
      </c>
      <c r="AL769" s="69" t="s">
        <v>78</v>
      </c>
      <c r="AM769" s="35" t="s">
        <v>418</v>
      </c>
    </row>
    <row r="770" spans="1:39" s="23" customFormat="1" ht="23.1" customHeight="1" outlineLevel="1">
      <c r="A770" s="131" t="s">
        <v>422</v>
      </c>
      <c r="B770" s="656">
        <v>40019475</v>
      </c>
      <c r="C770" s="131">
        <v>33</v>
      </c>
      <c r="D770" s="131"/>
      <c r="E770" s="131" t="s">
        <v>483</v>
      </c>
      <c r="F770" s="131" t="s">
        <v>34</v>
      </c>
      <c r="G770" s="131" t="s">
        <v>83</v>
      </c>
      <c r="H770" s="132" t="s">
        <v>311</v>
      </c>
      <c r="I770" s="133" t="s">
        <v>501</v>
      </c>
      <c r="J770" s="133"/>
      <c r="K770" s="62" t="s">
        <v>484</v>
      </c>
      <c r="L770" s="131" t="s">
        <v>484</v>
      </c>
      <c r="M770" s="65">
        <v>36</v>
      </c>
      <c r="N770" s="131" t="s">
        <v>46</v>
      </c>
      <c r="O770" s="66" t="s">
        <v>487</v>
      </c>
      <c r="P770" s="133">
        <v>40019475</v>
      </c>
      <c r="Q770" s="133" t="s">
        <v>659</v>
      </c>
      <c r="R770" s="133"/>
      <c r="S770" s="134" t="s">
        <v>503</v>
      </c>
      <c r="T770" s="137">
        <v>150000000</v>
      </c>
      <c r="U770" s="218">
        <v>13000000</v>
      </c>
      <c r="V770" s="832">
        <v>137000000</v>
      </c>
      <c r="W770" s="218">
        <f t="shared" si="453"/>
        <v>137000000</v>
      </c>
      <c r="X770" s="739"/>
      <c r="Y770" s="739"/>
      <c r="Z770" s="739"/>
      <c r="AA770" s="31">
        <v>0</v>
      </c>
      <c r="AB770" s="31">
        <v>0</v>
      </c>
      <c r="AC770" s="31"/>
      <c r="AD770" s="31">
        <v>0</v>
      </c>
      <c r="AE770" s="31">
        <v>0</v>
      </c>
      <c r="AF770" s="31">
        <v>0</v>
      </c>
      <c r="AG770" s="31">
        <v>137000000</v>
      </c>
      <c r="AH770" s="31">
        <v>0</v>
      </c>
      <c r="AI770" s="31">
        <v>0</v>
      </c>
      <c r="AJ770" s="68">
        <f t="shared" si="454"/>
        <v>0</v>
      </c>
      <c r="AK770" s="68">
        <f t="shared" si="485"/>
        <v>0</v>
      </c>
      <c r="AL770" s="135" t="s">
        <v>78</v>
      </c>
      <c r="AM770" s="35" t="s">
        <v>418</v>
      </c>
    </row>
    <row r="771" spans="1:39" s="23" customFormat="1" ht="23.1" customHeight="1" outlineLevel="1">
      <c r="A771" s="62" t="s">
        <v>422</v>
      </c>
      <c r="B771" s="653">
        <v>40019379</v>
      </c>
      <c r="C771" s="62">
        <v>33</v>
      </c>
      <c r="D771" s="62"/>
      <c r="E771" s="62" t="s">
        <v>483</v>
      </c>
      <c r="F771" s="62" t="s">
        <v>34</v>
      </c>
      <c r="G771" s="62" t="s">
        <v>83</v>
      </c>
      <c r="H771" s="63" t="s">
        <v>311</v>
      </c>
      <c r="I771" s="64" t="s">
        <v>501</v>
      </c>
      <c r="J771" s="64"/>
      <c r="K771" s="62" t="s">
        <v>484</v>
      </c>
      <c r="L771" s="62" t="s">
        <v>484</v>
      </c>
      <c r="M771" s="65">
        <v>36</v>
      </c>
      <c r="N771" s="62" t="s">
        <v>46</v>
      </c>
      <c r="O771" s="66" t="s">
        <v>487</v>
      </c>
      <c r="P771" s="64">
        <v>40019379</v>
      </c>
      <c r="Q771" s="64" t="s">
        <v>659</v>
      </c>
      <c r="R771" s="64"/>
      <c r="S771" s="66" t="s">
        <v>504</v>
      </c>
      <c r="T771" s="67">
        <v>300000000</v>
      </c>
      <c r="U771" s="216">
        <v>200000000</v>
      </c>
      <c r="V771" s="831">
        <v>100000000</v>
      </c>
      <c r="W771" s="216">
        <f t="shared" si="453"/>
        <v>100000000</v>
      </c>
      <c r="X771" s="31"/>
      <c r="Y771" s="31"/>
      <c r="Z771" s="31"/>
      <c r="AA771" s="31">
        <v>0</v>
      </c>
      <c r="AB771" s="31">
        <v>0</v>
      </c>
      <c r="AC771" s="31"/>
      <c r="AD771" s="31">
        <v>0</v>
      </c>
      <c r="AE771" s="31">
        <v>0</v>
      </c>
      <c r="AF771" s="31">
        <v>0</v>
      </c>
      <c r="AG771" s="31">
        <v>100000000</v>
      </c>
      <c r="AH771" s="31">
        <v>0</v>
      </c>
      <c r="AI771" s="31">
        <v>0</v>
      </c>
      <c r="AJ771" s="68">
        <f t="shared" si="454"/>
        <v>0</v>
      </c>
      <c r="AK771" s="68">
        <f t="shared" si="485"/>
        <v>0</v>
      </c>
      <c r="AL771" s="69" t="s">
        <v>78</v>
      </c>
      <c r="AM771" s="35" t="s">
        <v>418</v>
      </c>
    </row>
    <row r="772" spans="1:39" s="23" customFormat="1" ht="23.1" customHeight="1" outlineLevel="1">
      <c r="A772" s="62" t="s">
        <v>422</v>
      </c>
      <c r="B772" s="653">
        <v>40019414</v>
      </c>
      <c r="C772" s="62">
        <v>33</v>
      </c>
      <c r="D772" s="62"/>
      <c r="E772" s="62" t="s">
        <v>483</v>
      </c>
      <c r="F772" s="62" t="s">
        <v>34</v>
      </c>
      <c r="G772" s="62" t="s">
        <v>35</v>
      </c>
      <c r="H772" s="63" t="s">
        <v>311</v>
      </c>
      <c r="I772" s="64" t="s">
        <v>64</v>
      </c>
      <c r="J772" s="64"/>
      <c r="K772" s="62" t="s">
        <v>484</v>
      </c>
      <c r="L772" s="62" t="s">
        <v>484</v>
      </c>
      <c r="M772" s="65">
        <v>36</v>
      </c>
      <c r="N772" s="62" t="s">
        <v>46</v>
      </c>
      <c r="O772" s="66" t="s">
        <v>489</v>
      </c>
      <c r="P772" s="64">
        <v>40019414</v>
      </c>
      <c r="Q772" s="64"/>
      <c r="R772" s="64"/>
      <c r="S772" s="66" t="s">
        <v>505</v>
      </c>
      <c r="T772" s="67">
        <v>505000000</v>
      </c>
      <c r="U772" s="216">
        <v>20000000</v>
      </c>
      <c r="V772" s="831">
        <v>18250000</v>
      </c>
      <c r="W772" s="216">
        <f t="shared" si="453"/>
        <v>11867830</v>
      </c>
      <c r="X772" s="31"/>
      <c r="Y772" s="31"/>
      <c r="Z772" s="31"/>
      <c r="AA772" s="31">
        <v>3000000</v>
      </c>
      <c r="AB772" s="31">
        <v>8867830</v>
      </c>
      <c r="AC772" s="31"/>
      <c r="AD772" s="31">
        <v>0</v>
      </c>
      <c r="AE772" s="31">
        <v>0</v>
      </c>
      <c r="AF772" s="31">
        <v>0</v>
      </c>
      <c r="AG772" s="31">
        <v>0</v>
      </c>
      <c r="AH772" s="31">
        <v>0</v>
      </c>
      <c r="AI772" s="31">
        <v>0</v>
      </c>
      <c r="AJ772" s="68">
        <f t="shared" si="454"/>
        <v>6382170</v>
      </c>
      <c r="AK772" s="68">
        <f t="shared" si="485"/>
        <v>466750000</v>
      </c>
      <c r="AL772" s="69" t="s">
        <v>78</v>
      </c>
      <c r="AM772" s="35" t="s">
        <v>418</v>
      </c>
    </row>
    <row r="773" spans="1:39" s="23" customFormat="1" ht="23.1" customHeight="1" outlineLevel="1">
      <c r="A773" s="62" t="s">
        <v>422</v>
      </c>
      <c r="B773" s="653">
        <v>40019469</v>
      </c>
      <c r="C773" s="62">
        <v>33</v>
      </c>
      <c r="D773" s="62"/>
      <c r="E773" s="62" t="s">
        <v>483</v>
      </c>
      <c r="F773" s="62" t="s">
        <v>34</v>
      </c>
      <c r="G773" s="62" t="s">
        <v>83</v>
      </c>
      <c r="H773" s="63" t="s">
        <v>311</v>
      </c>
      <c r="I773" s="64" t="s">
        <v>288</v>
      </c>
      <c r="J773" s="64"/>
      <c r="K773" s="62" t="s">
        <v>484</v>
      </c>
      <c r="L773" s="62" t="s">
        <v>484</v>
      </c>
      <c r="M773" s="65">
        <v>36</v>
      </c>
      <c r="N773" s="62" t="s">
        <v>46</v>
      </c>
      <c r="O773" s="66" t="s">
        <v>489</v>
      </c>
      <c r="P773" s="64">
        <v>40019469</v>
      </c>
      <c r="Q773" s="64"/>
      <c r="R773" s="64"/>
      <c r="S773" s="66" t="s">
        <v>506</v>
      </c>
      <c r="T773" s="67">
        <v>150000000</v>
      </c>
      <c r="U773" s="216">
        <v>20000000</v>
      </c>
      <c r="V773" s="831">
        <v>130000000</v>
      </c>
      <c r="W773" s="216">
        <f t="shared" si="453"/>
        <v>850000</v>
      </c>
      <c r="X773" s="31"/>
      <c r="Y773" s="31"/>
      <c r="Z773" s="31"/>
      <c r="AA773" s="31">
        <v>0</v>
      </c>
      <c r="AB773" s="31">
        <v>850000</v>
      </c>
      <c r="AC773" s="31"/>
      <c r="AD773" s="31">
        <v>0</v>
      </c>
      <c r="AE773" s="31">
        <v>0</v>
      </c>
      <c r="AF773" s="31">
        <v>0</v>
      </c>
      <c r="AG773" s="31">
        <v>0</v>
      </c>
      <c r="AH773" s="31">
        <v>0</v>
      </c>
      <c r="AI773" s="31">
        <v>0</v>
      </c>
      <c r="AJ773" s="68">
        <f t="shared" si="454"/>
        <v>129150000</v>
      </c>
      <c r="AK773" s="68">
        <f t="shared" si="485"/>
        <v>0</v>
      </c>
      <c r="AL773" s="69" t="s">
        <v>78</v>
      </c>
      <c r="AM773" s="35" t="s">
        <v>418</v>
      </c>
    </row>
    <row r="774" spans="1:39" s="23" customFormat="1" ht="23.1" customHeight="1" outlineLevel="1">
      <c r="A774" s="123"/>
      <c r="B774" s="657">
        <v>40023036</v>
      </c>
      <c r="C774" s="123">
        <v>33</v>
      </c>
      <c r="D774" s="123"/>
      <c r="E774" s="123" t="s">
        <v>483</v>
      </c>
      <c r="F774" s="123" t="s">
        <v>69</v>
      </c>
      <c r="G774" s="123" t="s">
        <v>83</v>
      </c>
      <c r="H774" s="124" t="s">
        <v>311</v>
      </c>
      <c r="I774" s="129" t="s">
        <v>288</v>
      </c>
      <c r="J774" s="129"/>
      <c r="K774" s="62" t="s">
        <v>484</v>
      </c>
      <c r="L774" s="123" t="s">
        <v>484</v>
      </c>
      <c r="M774" s="65">
        <v>36</v>
      </c>
      <c r="N774" s="123" t="s">
        <v>128</v>
      </c>
      <c r="O774" s="70" t="s">
        <v>547</v>
      </c>
      <c r="P774" s="129">
        <v>40023036</v>
      </c>
      <c r="Q774" s="64" t="s">
        <v>659</v>
      </c>
      <c r="R774" s="129"/>
      <c r="S774" s="70" t="s">
        <v>725</v>
      </c>
      <c r="T774" s="71">
        <v>235000000</v>
      </c>
      <c r="U774" s="217">
        <v>0</v>
      </c>
      <c r="V774" s="833">
        <v>205000000</v>
      </c>
      <c r="W774" s="217">
        <v>0</v>
      </c>
      <c r="X774" s="105"/>
      <c r="Y774" s="105"/>
      <c r="Z774" s="105"/>
      <c r="AA774" s="31">
        <v>0</v>
      </c>
      <c r="AB774" s="31">
        <v>0</v>
      </c>
      <c r="AC774" s="31"/>
      <c r="AD774" s="31">
        <v>0</v>
      </c>
      <c r="AE774" s="31">
        <v>0</v>
      </c>
      <c r="AF774" s="31">
        <v>0</v>
      </c>
      <c r="AG774" s="31">
        <v>0</v>
      </c>
      <c r="AH774" s="31">
        <v>0</v>
      </c>
      <c r="AI774" s="31">
        <v>0</v>
      </c>
      <c r="AJ774" s="68">
        <f t="shared" si="454"/>
        <v>205000000</v>
      </c>
      <c r="AK774" s="68">
        <v>30000000</v>
      </c>
      <c r="AL774" s="130" t="s">
        <v>78</v>
      </c>
      <c r="AM774" s="35" t="s">
        <v>44</v>
      </c>
    </row>
    <row r="775" spans="1:39" s="23" customFormat="1" ht="23.1" customHeight="1" outlineLevel="1">
      <c r="A775" s="62" t="s">
        <v>422</v>
      </c>
      <c r="B775" s="653">
        <v>40019440</v>
      </c>
      <c r="C775" s="62">
        <v>33</v>
      </c>
      <c r="D775" s="62"/>
      <c r="E775" s="62" t="s">
        <v>483</v>
      </c>
      <c r="F775" s="62" t="s">
        <v>34</v>
      </c>
      <c r="G775" s="62" t="s">
        <v>83</v>
      </c>
      <c r="H775" s="62" t="s">
        <v>311</v>
      </c>
      <c r="I775" s="64" t="s">
        <v>288</v>
      </c>
      <c r="J775" s="64"/>
      <c r="K775" s="62" t="s">
        <v>484</v>
      </c>
      <c r="L775" s="62" t="s">
        <v>484</v>
      </c>
      <c r="M775" s="65">
        <v>36</v>
      </c>
      <c r="N775" s="62" t="s">
        <v>46</v>
      </c>
      <c r="O775" s="66" t="s">
        <v>510</v>
      </c>
      <c r="P775" s="64">
        <v>40019440</v>
      </c>
      <c r="Q775" s="64"/>
      <c r="R775" s="64"/>
      <c r="S775" s="66" t="s">
        <v>511</v>
      </c>
      <c r="T775" s="67">
        <v>130000000</v>
      </c>
      <c r="U775" s="216">
        <v>10000000</v>
      </c>
      <c r="V775" s="831">
        <v>110000000</v>
      </c>
      <c r="W775" s="216">
        <f t="shared" si="453"/>
        <v>2000000</v>
      </c>
      <c r="X775" s="31"/>
      <c r="Y775" s="31"/>
      <c r="Z775" s="31"/>
      <c r="AA775" s="31">
        <v>0</v>
      </c>
      <c r="AB775" s="31">
        <v>500000</v>
      </c>
      <c r="AC775" s="31"/>
      <c r="AD775" s="31">
        <v>1500000</v>
      </c>
      <c r="AE775" s="31">
        <v>0</v>
      </c>
      <c r="AF775" s="31">
        <v>0</v>
      </c>
      <c r="AG775" s="31">
        <v>0</v>
      </c>
      <c r="AH775" s="31">
        <v>0</v>
      </c>
      <c r="AI775" s="31">
        <v>0</v>
      </c>
      <c r="AJ775" s="68">
        <f t="shared" si="454"/>
        <v>108000000</v>
      </c>
      <c r="AK775" s="68">
        <f t="shared" si="485"/>
        <v>10000000</v>
      </c>
      <c r="AL775" s="69" t="s">
        <v>78</v>
      </c>
      <c r="AM775" s="35" t="s">
        <v>44</v>
      </c>
    </row>
    <row r="776" spans="1:39" s="23" customFormat="1" ht="23.1" customHeight="1" outlineLevel="1">
      <c r="A776" s="62" t="s">
        <v>422</v>
      </c>
      <c r="B776" s="653">
        <v>40019444</v>
      </c>
      <c r="C776" s="62">
        <v>33</v>
      </c>
      <c r="D776" s="62"/>
      <c r="E776" s="62" t="s">
        <v>483</v>
      </c>
      <c r="F776" s="62" t="s">
        <v>34</v>
      </c>
      <c r="G776" s="62" t="s">
        <v>35</v>
      </c>
      <c r="H776" s="62" t="s">
        <v>311</v>
      </c>
      <c r="I776" s="64" t="s">
        <v>288</v>
      </c>
      <c r="J776" s="64"/>
      <c r="K776" s="62" t="s">
        <v>484</v>
      </c>
      <c r="L776" s="62" t="s">
        <v>484</v>
      </c>
      <c r="M776" s="65">
        <v>36</v>
      </c>
      <c r="N776" s="62" t="s">
        <v>46</v>
      </c>
      <c r="O776" s="66" t="s">
        <v>512</v>
      </c>
      <c r="P776" s="64">
        <v>40019444</v>
      </c>
      <c r="Q776" s="64" t="s">
        <v>659</v>
      </c>
      <c r="R776" s="64"/>
      <c r="S776" s="66" t="s">
        <v>513</v>
      </c>
      <c r="T776" s="67">
        <v>200000000</v>
      </c>
      <c r="U776" s="216">
        <v>3999977</v>
      </c>
      <c r="V776" s="831">
        <v>0</v>
      </c>
      <c r="W776" s="216">
        <f t="shared" si="453"/>
        <v>0</v>
      </c>
      <c r="X776" s="31"/>
      <c r="Y776" s="31"/>
      <c r="Z776" s="31"/>
      <c r="AA776" s="31">
        <v>0</v>
      </c>
      <c r="AB776" s="31">
        <v>0</v>
      </c>
      <c r="AC776" s="31"/>
      <c r="AD776" s="31">
        <v>0</v>
      </c>
      <c r="AE776" s="31">
        <v>0</v>
      </c>
      <c r="AF776" s="31">
        <v>0</v>
      </c>
      <c r="AG776" s="31">
        <v>0</v>
      </c>
      <c r="AH776" s="31">
        <v>0</v>
      </c>
      <c r="AI776" s="31">
        <v>0</v>
      </c>
      <c r="AJ776" s="68">
        <f t="shared" si="454"/>
        <v>0</v>
      </c>
      <c r="AK776" s="68">
        <f t="shared" si="485"/>
        <v>196000023</v>
      </c>
      <c r="AL776" s="69" t="s">
        <v>78</v>
      </c>
      <c r="AM776" s="35" t="s">
        <v>44</v>
      </c>
    </row>
    <row r="777" spans="1:39" s="23" customFormat="1" ht="23.1" customHeight="1" outlineLevel="1">
      <c r="A777" s="62" t="s">
        <v>422</v>
      </c>
      <c r="B777" s="653">
        <v>40019485</v>
      </c>
      <c r="C777" s="62">
        <v>33</v>
      </c>
      <c r="D777" s="62"/>
      <c r="E777" s="62" t="s">
        <v>483</v>
      </c>
      <c r="F777" s="62" t="s">
        <v>34</v>
      </c>
      <c r="G777" s="62" t="s">
        <v>35</v>
      </c>
      <c r="H777" s="62" t="s">
        <v>311</v>
      </c>
      <c r="I777" s="64" t="s">
        <v>64</v>
      </c>
      <c r="J777" s="64"/>
      <c r="K777" s="62" t="s">
        <v>484</v>
      </c>
      <c r="L777" s="62" t="s">
        <v>484</v>
      </c>
      <c r="M777" s="65">
        <v>36</v>
      </c>
      <c r="N777" s="62" t="s">
        <v>46</v>
      </c>
      <c r="O777" s="66" t="s">
        <v>514</v>
      </c>
      <c r="P777" s="64">
        <v>40019485</v>
      </c>
      <c r="Q777" s="64"/>
      <c r="R777" s="64"/>
      <c r="S777" s="66" t="s">
        <v>515</v>
      </c>
      <c r="T777" s="67">
        <v>1300000000</v>
      </c>
      <c r="U777" s="216">
        <v>20000000</v>
      </c>
      <c r="V777" s="831">
        <v>0</v>
      </c>
      <c r="W777" s="216">
        <f>+SUM(X777:AI777)</f>
        <v>0</v>
      </c>
      <c r="X777" s="31"/>
      <c r="Y777" s="31"/>
      <c r="Z777" s="31"/>
      <c r="AA777" s="31">
        <v>0</v>
      </c>
      <c r="AB777" s="31">
        <v>0</v>
      </c>
      <c r="AC777" s="31"/>
      <c r="AD777" s="31">
        <v>0</v>
      </c>
      <c r="AE777" s="31">
        <v>0</v>
      </c>
      <c r="AF777" s="31">
        <v>0</v>
      </c>
      <c r="AG777" s="31">
        <v>0</v>
      </c>
      <c r="AH777" s="31">
        <v>0</v>
      </c>
      <c r="AI777" s="31">
        <v>0</v>
      </c>
      <c r="AJ777" s="68">
        <f>+V777-W777</f>
        <v>0</v>
      </c>
      <c r="AK777" s="68">
        <f>+T777-U777-W777-AJ777</f>
        <v>1280000000</v>
      </c>
      <c r="AL777" s="69" t="s">
        <v>78</v>
      </c>
      <c r="AM777" s="35" t="s">
        <v>44</v>
      </c>
    </row>
    <row r="778" spans="1:39" s="23" customFormat="1" ht="23.1" customHeight="1" outlineLevel="1">
      <c r="A778" s="13"/>
      <c r="B778" s="121"/>
      <c r="C778" s="13"/>
      <c r="D778" s="13"/>
      <c r="E778" s="13"/>
      <c r="F778" s="13"/>
      <c r="G778" s="13"/>
      <c r="H778" s="13"/>
      <c r="I778" s="121"/>
      <c r="J778" s="121"/>
      <c r="K778" s="13"/>
      <c r="L778" s="13"/>
      <c r="M778" s="13"/>
      <c r="N778" s="13"/>
      <c r="O778" s="37"/>
      <c r="P778" s="121"/>
      <c r="Q778" s="42"/>
      <c r="R778" s="42"/>
      <c r="S778" s="163" t="s">
        <v>516</v>
      </c>
      <c r="T778" s="98">
        <f>SUBTOTAL(9,T768:T777)</f>
        <v>4090000000</v>
      </c>
      <c r="U778" s="98">
        <f t="shared" ref="U778:AK778" si="486">SUBTOTAL(9,U768:U777)</f>
        <v>1173999977</v>
      </c>
      <c r="V778" s="98">
        <f t="shared" si="486"/>
        <v>933250000</v>
      </c>
      <c r="W778" s="98">
        <f t="shared" si="486"/>
        <v>484717830</v>
      </c>
      <c r="X778" s="98">
        <f t="shared" si="486"/>
        <v>0</v>
      </c>
      <c r="Y778" s="98">
        <f t="shared" si="486"/>
        <v>0</v>
      </c>
      <c r="Z778" s="98">
        <f t="shared" si="486"/>
        <v>0</v>
      </c>
      <c r="AA778" s="98">
        <v>3000000</v>
      </c>
      <c r="AB778" s="98">
        <v>10217830</v>
      </c>
      <c r="AC778" s="98">
        <v>0</v>
      </c>
      <c r="AD778" s="98">
        <v>1500000</v>
      </c>
      <c r="AE778" s="98">
        <v>0</v>
      </c>
      <c r="AF778" s="98">
        <v>0</v>
      </c>
      <c r="AG778" s="98">
        <v>470000000</v>
      </c>
      <c r="AH778" s="98">
        <v>0</v>
      </c>
      <c r="AI778" s="98">
        <v>0</v>
      </c>
      <c r="AJ778" s="98">
        <f t="shared" si="486"/>
        <v>448532170</v>
      </c>
      <c r="AK778" s="98">
        <f t="shared" si="486"/>
        <v>1982750023</v>
      </c>
      <c r="AL778" s="161"/>
      <c r="AM778" s="613"/>
    </row>
    <row r="779" spans="1:39" s="41" customFormat="1" ht="9" customHeight="1" outlineLevel="1">
      <c r="A779" s="13"/>
      <c r="B779" s="121"/>
      <c r="C779" s="13"/>
      <c r="D779" s="13"/>
      <c r="E779" s="13"/>
      <c r="F779" s="13"/>
      <c r="G779" s="13"/>
      <c r="H779" s="13"/>
      <c r="I779" s="121"/>
      <c r="J779" s="121"/>
      <c r="K779" s="13"/>
      <c r="L779" s="13"/>
      <c r="M779" s="13"/>
      <c r="N779" s="13"/>
      <c r="O779" s="37"/>
      <c r="P779" s="121"/>
      <c r="Q779" s="42"/>
      <c r="R779" s="42"/>
      <c r="S779" s="37"/>
      <c r="T779" s="81"/>
      <c r="U779" s="81"/>
      <c r="V779" s="30"/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30"/>
      <c r="AI779" s="30"/>
      <c r="AJ779" s="30"/>
      <c r="AK779" s="30"/>
      <c r="AL779" s="103"/>
      <c r="AM779" s="37"/>
    </row>
    <row r="780" spans="1:39" s="41" customFormat="1" ht="23.1" customHeight="1" outlineLevel="1">
      <c r="A780" s="13"/>
      <c r="B780" s="121"/>
      <c r="C780" s="13"/>
      <c r="D780" s="13"/>
      <c r="E780" s="13"/>
      <c r="F780" s="13"/>
      <c r="G780" s="13"/>
      <c r="H780" s="13"/>
      <c r="I780" s="121"/>
      <c r="J780" s="121"/>
      <c r="K780" s="13"/>
      <c r="L780" s="13"/>
      <c r="M780" s="13"/>
      <c r="N780" s="13"/>
      <c r="O780" s="37"/>
      <c r="P780" s="121"/>
      <c r="Q780" s="42"/>
      <c r="R780" s="42"/>
      <c r="S780" s="162" t="s">
        <v>517</v>
      </c>
      <c r="T780" s="81"/>
      <c r="U780" s="81"/>
      <c r="V780" s="30"/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30"/>
      <c r="AI780" s="30"/>
      <c r="AJ780" s="30"/>
      <c r="AK780" s="30"/>
      <c r="AL780" s="103"/>
      <c r="AM780" s="37"/>
    </row>
    <row r="781" spans="1:39" s="23" customFormat="1" ht="23.1" customHeight="1" outlineLevel="1">
      <c r="A781" s="62" t="s">
        <v>115</v>
      </c>
      <c r="B781" s="653">
        <v>40022229</v>
      </c>
      <c r="C781" s="62">
        <v>33</v>
      </c>
      <c r="D781" s="62"/>
      <c r="E781" s="62" t="s">
        <v>483</v>
      </c>
      <c r="F781" s="62" t="s">
        <v>34</v>
      </c>
      <c r="G781" s="62" t="s">
        <v>35</v>
      </c>
      <c r="H781" s="62" t="s">
        <v>311</v>
      </c>
      <c r="I781" s="64" t="s">
        <v>288</v>
      </c>
      <c r="J781" s="64"/>
      <c r="K781" s="62" t="s">
        <v>484</v>
      </c>
      <c r="L781" s="62" t="s">
        <v>484</v>
      </c>
      <c r="M781" s="65">
        <v>36</v>
      </c>
      <c r="N781" s="62" t="s">
        <v>46</v>
      </c>
      <c r="O781" s="66" t="s">
        <v>520</v>
      </c>
      <c r="P781" s="64">
        <v>40022229</v>
      </c>
      <c r="Q781" s="64" t="s">
        <v>659</v>
      </c>
      <c r="R781" s="64"/>
      <c r="S781" s="66" t="s">
        <v>521</v>
      </c>
      <c r="T781" s="67">
        <v>1500000000</v>
      </c>
      <c r="U781" s="216">
        <v>434689139</v>
      </c>
      <c r="V781" s="831">
        <f>100000000+222577000</f>
        <v>322577000</v>
      </c>
      <c r="W781" s="216">
        <f t="shared" si="453"/>
        <v>100000000</v>
      </c>
      <c r="X781" s="31"/>
      <c r="Y781" s="31"/>
      <c r="Z781" s="31"/>
      <c r="AA781" s="31">
        <v>0</v>
      </c>
      <c r="AB781" s="31">
        <v>0</v>
      </c>
      <c r="AC781" s="31"/>
      <c r="AD781" s="31">
        <v>0</v>
      </c>
      <c r="AE781" s="31">
        <v>0</v>
      </c>
      <c r="AF781" s="31">
        <v>0</v>
      </c>
      <c r="AG781" s="31">
        <v>100000000</v>
      </c>
      <c r="AH781" s="31">
        <v>0</v>
      </c>
      <c r="AI781" s="31">
        <v>0</v>
      </c>
      <c r="AJ781" s="68">
        <f t="shared" si="454"/>
        <v>222577000</v>
      </c>
      <c r="AK781" s="68">
        <f>+T781-U781-W781-AJ781</f>
        <v>742733861</v>
      </c>
      <c r="AL781" s="69" t="s">
        <v>78</v>
      </c>
      <c r="AM781" s="35" t="s">
        <v>44</v>
      </c>
    </row>
    <row r="782" spans="1:39" s="23" customFormat="1" ht="23.1" customHeight="1" outlineLevel="1">
      <c r="A782" s="13"/>
      <c r="B782" s="121"/>
      <c r="C782" s="13"/>
      <c r="D782" s="13"/>
      <c r="E782" s="13"/>
      <c r="F782" s="13"/>
      <c r="G782" s="13"/>
      <c r="H782" s="13"/>
      <c r="I782" s="121"/>
      <c r="J782" s="121"/>
      <c r="K782" s="13"/>
      <c r="L782" s="13"/>
      <c r="M782" s="13"/>
      <c r="N782" s="13"/>
      <c r="O782" s="37"/>
      <c r="P782" s="121"/>
      <c r="Q782" s="42"/>
      <c r="R782" s="42"/>
      <c r="S782" s="163" t="s">
        <v>522</v>
      </c>
      <c r="T782" s="98">
        <f t="shared" ref="T782:Z782" si="487">SUBTOTAL(9,T781:T781)</f>
        <v>1500000000</v>
      </c>
      <c r="U782" s="98">
        <f t="shared" si="487"/>
        <v>434689139</v>
      </c>
      <c r="V782" s="98">
        <f t="shared" si="487"/>
        <v>322577000</v>
      </c>
      <c r="W782" s="98">
        <f t="shared" si="487"/>
        <v>100000000</v>
      </c>
      <c r="X782" s="98">
        <f t="shared" si="487"/>
        <v>0</v>
      </c>
      <c r="Y782" s="98">
        <f t="shared" si="487"/>
        <v>0</v>
      </c>
      <c r="Z782" s="98">
        <f t="shared" si="487"/>
        <v>0</v>
      </c>
      <c r="AA782" s="98">
        <v>0</v>
      </c>
      <c r="AB782" s="98">
        <v>0</v>
      </c>
      <c r="AC782" s="98">
        <v>0</v>
      </c>
      <c r="AD782" s="98">
        <v>0</v>
      </c>
      <c r="AE782" s="98">
        <v>0</v>
      </c>
      <c r="AF782" s="98">
        <v>0</v>
      </c>
      <c r="AG782" s="98">
        <v>100000000</v>
      </c>
      <c r="AH782" s="98">
        <v>0</v>
      </c>
      <c r="AI782" s="98">
        <v>0</v>
      </c>
      <c r="AJ782" s="98">
        <f>SUBTOTAL(9,AJ781:AJ781)</f>
        <v>222577000</v>
      </c>
      <c r="AK782" s="98">
        <f>SUBTOTAL(9,AK781:AK781)</f>
        <v>742733861</v>
      </c>
      <c r="AL782" s="103"/>
    </row>
    <row r="783" spans="1:39" s="41" customFormat="1" ht="10.5" customHeight="1" outlineLevel="1">
      <c r="A783" s="13"/>
      <c r="B783" s="121"/>
      <c r="C783" s="13"/>
      <c r="D783" s="13"/>
      <c r="E783" s="13"/>
      <c r="F783" s="13"/>
      <c r="G783" s="13"/>
      <c r="H783" s="13"/>
      <c r="I783" s="121"/>
      <c r="J783" s="121"/>
      <c r="K783" s="13"/>
      <c r="L783" s="13"/>
      <c r="M783" s="13"/>
      <c r="N783" s="13"/>
      <c r="O783" s="37"/>
      <c r="P783" s="121"/>
      <c r="Q783" s="42"/>
      <c r="R783" s="42"/>
      <c r="S783" s="37"/>
      <c r="T783" s="81"/>
      <c r="U783" s="81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103"/>
      <c r="AM783" s="37"/>
    </row>
    <row r="784" spans="1:39" s="41" customFormat="1" ht="10.5" customHeight="1" outlineLevel="1">
      <c r="A784" s="13"/>
      <c r="B784" s="121"/>
      <c r="C784" s="13"/>
      <c r="D784" s="13"/>
      <c r="E784" s="13"/>
      <c r="F784" s="13"/>
      <c r="G784" s="13"/>
      <c r="H784" s="13"/>
      <c r="I784" s="121"/>
      <c r="J784" s="121"/>
      <c r="K784" s="13"/>
      <c r="L784" s="13"/>
      <c r="M784" s="13"/>
      <c r="N784" s="13"/>
      <c r="O784" s="37"/>
      <c r="P784" s="121"/>
      <c r="Q784" s="42"/>
      <c r="R784" s="42"/>
      <c r="S784" s="37"/>
      <c r="T784" s="81"/>
      <c r="U784" s="81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103"/>
      <c r="AM784" s="37"/>
    </row>
    <row r="785" spans="1:39" s="36" customFormat="1" ht="25.5" customHeight="1" outlineLevel="2">
      <c r="A785" s="38"/>
      <c r="B785" s="42"/>
      <c r="C785" s="38"/>
      <c r="D785" s="38"/>
      <c r="E785" s="38"/>
      <c r="F785" s="38"/>
      <c r="G785" s="39"/>
      <c r="H785" s="39"/>
      <c r="I785" s="40"/>
      <c r="J785" s="40"/>
      <c r="K785" s="39"/>
      <c r="L785" s="39"/>
      <c r="M785" s="39"/>
      <c r="N785" s="38"/>
      <c r="O785" s="41"/>
      <c r="P785" s="42"/>
      <c r="Q785" s="42"/>
      <c r="R785" s="42"/>
      <c r="S785" s="22" t="s">
        <v>523</v>
      </c>
      <c r="T785" s="49"/>
      <c r="U785" s="49"/>
      <c r="V785" s="50"/>
      <c r="W785" s="50"/>
      <c r="X785" s="50"/>
      <c r="Y785" s="50"/>
      <c r="Z785" s="50"/>
      <c r="AA785" s="51"/>
      <c r="AB785" s="51"/>
      <c r="AC785" s="51"/>
      <c r="AD785" s="51"/>
      <c r="AE785" s="51"/>
      <c r="AF785" s="51"/>
      <c r="AG785" s="51"/>
      <c r="AH785" s="51"/>
      <c r="AI785" s="51"/>
      <c r="AJ785" s="50"/>
      <c r="AK785" s="50"/>
      <c r="AL785" s="45"/>
      <c r="AM785" s="37"/>
    </row>
    <row r="786" spans="1:39" s="36" customFormat="1" ht="25.5" customHeight="1" outlineLevel="2">
      <c r="A786" s="52" t="s">
        <v>274</v>
      </c>
      <c r="B786" s="653">
        <v>30341275</v>
      </c>
      <c r="C786" s="52">
        <v>33</v>
      </c>
      <c r="D786" s="52">
        <v>3</v>
      </c>
      <c r="E786" s="52" t="s">
        <v>483</v>
      </c>
      <c r="F786" s="52" t="s">
        <v>34</v>
      </c>
      <c r="G786" s="52" t="s">
        <v>83</v>
      </c>
      <c r="H786" s="53" t="s">
        <v>311</v>
      </c>
      <c r="I786" s="54" t="s">
        <v>494</v>
      </c>
      <c r="J786" s="54"/>
      <c r="K786" s="52" t="s">
        <v>484</v>
      </c>
      <c r="L786" s="52" t="s">
        <v>484</v>
      </c>
      <c r="M786" s="55">
        <v>36</v>
      </c>
      <c r="N786" s="52" t="s">
        <v>274</v>
      </c>
      <c r="O786" s="157" t="s">
        <v>495</v>
      </c>
      <c r="P786" s="54">
        <v>30341275</v>
      </c>
      <c r="Q786" s="54" t="s">
        <v>659</v>
      </c>
      <c r="R786" s="54"/>
      <c r="S786" s="56" t="s">
        <v>524</v>
      </c>
      <c r="T786" s="57">
        <v>203000000</v>
      </c>
      <c r="U786" s="213">
        <v>184613000</v>
      </c>
      <c r="V786" s="769">
        <v>501000</v>
      </c>
      <c r="W786" s="214">
        <f t="shared" ref="W786:W832" si="488">+SUM(X786:AI786)</f>
        <v>0</v>
      </c>
      <c r="X786" s="31"/>
      <c r="Y786" s="31"/>
      <c r="Z786" s="31"/>
      <c r="AA786" s="31">
        <v>0</v>
      </c>
      <c r="AB786" s="31">
        <v>0</v>
      </c>
      <c r="AC786" s="31"/>
      <c r="AD786" s="31">
        <v>0</v>
      </c>
      <c r="AE786" s="31">
        <v>0</v>
      </c>
      <c r="AF786" s="31">
        <v>0</v>
      </c>
      <c r="AG786" s="31">
        <v>0</v>
      </c>
      <c r="AH786" s="31">
        <v>0</v>
      </c>
      <c r="AI786" s="31">
        <v>0</v>
      </c>
      <c r="AJ786" s="58">
        <f t="shared" ref="AJ786:AJ832" si="489">+V786-W786</f>
        <v>501000</v>
      </c>
      <c r="AK786" s="58">
        <v>0</v>
      </c>
      <c r="AL786" s="59" t="s">
        <v>78</v>
      </c>
      <c r="AM786" s="122" t="s">
        <v>44</v>
      </c>
    </row>
    <row r="787" spans="1:39" s="36" customFormat="1" ht="25.5" customHeight="1" outlineLevel="2">
      <c r="A787" s="52" t="s">
        <v>274</v>
      </c>
      <c r="B787" s="653">
        <v>30341329</v>
      </c>
      <c r="C787" s="52">
        <v>33</v>
      </c>
      <c r="D787" s="52"/>
      <c r="E787" s="52" t="s">
        <v>483</v>
      </c>
      <c r="F787" s="52" t="s">
        <v>34</v>
      </c>
      <c r="G787" s="52" t="s">
        <v>83</v>
      </c>
      <c r="H787" s="53" t="s">
        <v>311</v>
      </c>
      <c r="I787" s="54" t="s">
        <v>61</v>
      </c>
      <c r="J787" s="54"/>
      <c r="K787" s="52" t="s">
        <v>484</v>
      </c>
      <c r="L787" s="52" t="s">
        <v>484</v>
      </c>
      <c r="M787" s="55">
        <v>36</v>
      </c>
      <c r="N787" s="52" t="s">
        <v>274</v>
      </c>
      <c r="O787" s="157" t="s">
        <v>495</v>
      </c>
      <c r="P787" s="54">
        <v>30341329</v>
      </c>
      <c r="Q787" s="54" t="s">
        <v>659</v>
      </c>
      <c r="R787" s="54"/>
      <c r="S787" s="56" t="s">
        <v>525</v>
      </c>
      <c r="T787" s="57">
        <v>309000000</v>
      </c>
      <c r="U787" s="213">
        <v>301181000</v>
      </c>
      <c r="V787" s="769">
        <v>7719000</v>
      </c>
      <c r="W787" s="214">
        <f t="shared" si="488"/>
        <v>6961000</v>
      </c>
      <c r="X787" s="31"/>
      <c r="Y787" s="31"/>
      <c r="Z787" s="31"/>
      <c r="AA787" s="31">
        <v>0</v>
      </c>
      <c r="AB787" s="31">
        <v>6961000</v>
      </c>
      <c r="AC787" s="31"/>
      <c r="AD787" s="31">
        <v>0</v>
      </c>
      <c r="AE787" s="31">
        <v>0</v>
      </c>
      <c r="AF787" s="31">
        <v>0</v>
      </c>
      <c r="AG787" s="31">
        <v>0</v>
      </c>
      <c r="AH787" s="31">
        <v>0</v>
      </c>
      <c r="AI787" s="31">
        <v>0</v>
      </c>
      <c r="AJ787" s="58">
        <f t="shared" si="489"/>
        <v>758000</v>
      </c>
      <c r="AK787" s="58">
        <v>0</v>
      </c>
      <c r="AL787" s="59" t="s">
        <v>78</v>
      </c>
      <c r="AM787" s="35" t="s">
        <v>44</v>
      </c>
    </row>
    <row r="788" spans="1:39" s="36" customFormat="1" ht="25.5" customHeight="1" outlineLevel="2">
      <c r="A788" s="52" t="s">
        <v>274</v>
      </c>
      <c r="B788" s="653">
        <v>30341323</v>
      </c>
      <c r="C788" s="52">
        <v>33</v>
      </c>
      <c r="D788" s="52"/>
      <c r="E788" s="52" t="s">
        <v>483</v>
      </c>
      <c r="F788" s="52" t="s">
        <v>34</v>
      </c>
      <c r="G788" s="52"/>
      <c r="H788" s="53"/>
      <c r="I788" s="54" t="s">
        <v>288</v>
      </c>
      <c r="J788" s="54"/>
      <c r="K788" s="52" t="s">
        <v>484</v>
      </c>
      <c r="L788" s="52" t="s">
        <v>484</v>
      </c>
      <c r="M788" s="55">
        <v>36</v>
      </c>
      <c r="N788" s="52" t="s">
        <v>274</v>
      </c>
      <c r="O788" s="56" t="s">
        <v>495</v>
      </c>
      <c r="P788" s="54">
        <v>30341323</v>
      </c>
      <c r="Q788" s="54" t="s">
        <v>659</v>
      </c>
      <c r="R788" s="54"/>
      <c r="S788" s="56" t="s">
        <v>526</v>
      </c>
      <c r="T788" s="57">
        <v>190000000</v>
      </c>
      <c r="U788" s="213">
        <v>189316581</v>
      </c>
      <c r="V788" s="769">
        <v>0</v>
      </c>
      <c r="W788" s="213">
        <f t="shared" si="488"/>
        <v>0</v>
      </c>
      <c r="X788" s="31"/>
      <c r="Y788" s="31"/>
      <c r="Z788" s="31"/>
      <c r="AA788" s="31">
        <v>0</v>
      </c>
      <c r="AB788" s="31">
        <v>0</v>
      </c>
      <c r="AC788" s="31"/>
      <c r="AD788" s="31">
        <v>0</v>
      </c>
      <c r="AE788" s="31">
        <v>0</v>
      </c>
      <c r="AF788" s="31">
        <v>0</v>
      </c>
      <c r="AG788" s="31">
        <v>0</v>
      </c>
      <c r="AH788" s="31">
        <v>0</v>
      </c>
      <c r="AI788" s="31">
        <v>0</v>
      </c>
      <c r="AJ788" s="58">
        <f t="shared" si="489"/>
        <v>0</v>
      </c>
      <c r="AK788" s="58">
        <f t="shared" ref="AK788:AK792" si="490">+T788-U788-W788-AJ788</f>
        <v>683419</v>
      </c>
      <c r="AL788" s="59" t="s">
        <v>78</v>
      </c>
      <c r="AM788" s="35" t="s">
        <v>44</v>
      </c>
    </row>
    <row r="789" spans="1:39" s="36" customFormat="1" ht="25.5" customHeight="1" outlineLevel="2">
      <c r="A789" s="52" t="s">
        <v>274</v>
      </c>
      <c r="B789" s="653">
        <v>30341175</v>
      </c>
      <c r="C789" s="52">
        <v>33</v>
      </c>
      <c r="D789" s="52"/>
      <c r="E789" s="52" t="s">
        <v>483</v>
      </c>
      <c r="F789" s="52" t="s">
        <v>34</v>
      </c>
      <c r="G789" s="52" t="s">
        <v>83</v>
      </c>
      <c r="H789" s="53" t="s">
        <v>311</v>
      </c>
      <c r="I789" s="54" t="s">
        <v>494</v>
      </c>
      <c r="J789" s="54"/>
      <c r="K789" s="52" t="s">
        <v>484</v>
      </c>
      <c r="L789" s="52" t="s">
        <v>484</v>
      </c>
      <c r="M789" s="55">
        <v>36</v>
      </c>
      <c r="N789" s="52" t="s">
        <v>274</v>
      </c>
      <c r="O789" s="157" t="s">
        <v>527</v>
      </c>
      <c r="P789" s="54">
        <v>30341175</v>
      </c>
      <c r="Q789" s="54" t="s">
        <v>659</v>
      </c>
      <c r="R789" s="54"/>
      <c r="S789" s="56" t="s">
        <v>528</v>
      </c>
      <c r="T789" s="57">
        <v>600000000</v>
      </c>
      <c r="U789" s="213">
        <v>296299083</v>
      </c>
      <c r="V789" s="769">
        <v>1600000</v>
      </c>
      <c r="W789" s="214">
        <f t="shared" si="488"/>
        <v>1138214</v>
      </c>
      <c r="X789" s="31"/>
      <c r="Y789" s="31"/>
      <c r="Z789" s="31"/>
      <c r="AA789" s="31">
        <v>0</v>
      </c>
      <c r="AB789" s="31">
        <v>440277</v>
      </c>
      <c r="AC789" s="31"/>
      <c r="AD789" s="31">
        <v>697937</v>
      </c>
      <c r="AE789" s="31">
        <v>0</v>
      </c>
      <c r="AF789" s="31">
        <v>0</v>
      </c>
      <c r="AG789" s="31">
        <v>0</v>
      </c>
      <c r="AH789" s="31">
        <v>0</v>
      </c>
      <c r="AI789" s="31">
        <v>0</v>
      </c>
      <c r="AJ789" s="58">
        <f t="shared" si="489"/>
        <v>461786</v>
      </c>
      <c r="AK789" s="58">
        <f t="shared" si="490"/>
        <v>302100917</v>
      </c>
      <c r="AL789" s="59" t="s">
        <v>78</v>
      </c>
      <c r="AM789" s="35" t="s">
        <v>44</v>
      </c>
    </row>
    <row r="790" spans="1:39" s="36" customFormat="1" ht="25.5" customHeight="1" outlineLevel="2">
      <c r="A790" s="52" t="s">
        <v>274</v>
      </c>
      <c r="B790" s="653">
        <v>30419826</v>
      </c>
      <c r="C790" s="52">
        <v>33</v>
      </c>
      <c r="D790" s="52"/>
      <c r="E790" s="52" t="s">
        <v>483</v>
      </c>
      <c r="F790" s="52" t="s">
        <v>34</v>
      </c>
      <c r="G790" s="52" t="s">
        <v>83</v>
      </c>
      <c r="H790" s="53" t="s">
        <v>311</v>
      </c>
      <c r="I790" s="54" t="s">
        <v>494</v>
      </c>
      <c r="J790" s="54"/>
      <c r="K790" s="52" t="s">
        <v>484</v>
      </c>
      <c r="L790" s="52" t="s">
        <v>484</v>
      </c>
      <c r="M790" s="55">
        <v>36</v>
      </c>
      <c r="N790" s="52" t="s">
        <v>274</v>
      </c>
      <c r="O790" s="157" t="s">
        <v>527</v>
      </c>
      <c r="P790" s="54">
        <v>30419826</v>
      </c>
      <c r="Q790" s="54" t="s">
        <v>659</v>
      </c>
      <c r="R790" s="54"/>
      <c r="S790" s="56" t="s">
        <v>529</v>
      </c>
      <c r="T790" s="57">
        <v>315000000</v>
      </c>
      <c r="U790" s="213">
        <v>307367807</v>
      </c>
      <c r="V790" s="769">
        <v>0</v>
      </c>
      <c r="W790" s="214">
        <f t="shared" si="488"/>
        <v>0</v>
      </c>
      <c r="X790" s="31"/>
      <c r="Y790" s="31"/>
      <c r="Z790" s="31"/>
      <c r="AA790" s="31">
        <v>0</v>
      </c>
      <c r="AB790" s="31">
        <v>0</v>
      </c>
      <c r="AC790" s="31"/>
      <c r="AD790" s="31">
        <v>0</v>
      </c>
      <c r="AE790" s="31">
        <v>0</v>
      </c>
      <c r="AF790" s="31">
        <v>0</v>
      </c>
      <c r="AG790" s="31">
        <v>0</v>
      </c>
      <c r="AH790" s="31">
        <v>0</v>
      </c>
      <c r="AI790" s="31">
        <v>0</v>
      </c>
      <c r="AJ790" s="58">
        <f t="shared" si="489"/>
        <v>0</v>
      </c>
      <c r="AK790" s="58">
        <f t="shared" si="490"/>
        <v>7632193</v>
      </c>
      <c r="AL790" s="59" t="s">
        <v>78</v>
      </c>
      <c r="AM790" s="35" t="s">
        <v>44</v>
      </c>
    </row>
    <row r="791" spans="1:39" s="36" customFormat="1" ht="25.5" customHeight="1" outlineLevel="2">
      <c r="A791" s="52" t="s">
        <v>274</v>
      </c>
      <c r="B791" s="653">
        <v>30341173</v>
      </c>
      <c r="C791" s="52">
        <v>33</v>
      </c>
      <c r="D791" s="52"/>
      <c r="E791" s="52" t="s">
        <v>483</v>
      </c>
      <c r="F791" s="52" t="s">
        <v>34</v>
      </c>
      <c r="G791" s="52" t="s">
        <v>83</v>
      </c>
      <c r="H791" s="53" t="s">
        <v>311</v>
      </c>
      <c r="I791" s="54" t="s">
        <v>494</v>
      </c>
      <c r="J791" s="54"/>
      <c r="K791" s="52" t="s">
        <v>484</v>
      </c>
      <c r="L791" s="52" t="s">
        <v>484</v>
      </c>
      <c r="M791" s="55">
        <v>36</v>
      </c>
      <c r="N791" s="52" t="s">
        <v>274</v>
      </c>
      <c r="O791" s="157" t="s">
        <v>527</v>
      </c>
      <c r="P791" s="54">
        <v>30341173</v>
      </c>
      <c r="Q791" s="54" t="s">
        <v>659</v>
      </c>
      <c r="R791" s="54"/>
      <c r="S791" s="56" t="s">
        <v>530</v>
      </c>
      <c r="T791" s="57">
        <v>450000000</v>
      </c>
      <c r="U791" s="213">
        <v>294207260</v>
      </c>
      <c r="V791" s="769">
        <v>50000000</v>
      </c>
      <c r="W791" s="214">
        <f t="shared" si="488"/>
        <v>50000000</v>
      </c>
      <c r="X791" s="31"/>
      <c r="Y791" s="31"/>
      <c r="Z791" s="31"/>
      <c r="AA791" s="31">
        <v>50000000</v>
      </c>
      <c r="AB791" s="31">
        <v>0</v>
      </c>
      <c r="AC791" s="31"/>
      <c r="AD791" s="31">
        <v>0</v>
      </c>
      <c r="AE791" s="31">
        <v>0</v>
      </c>
      <c r="AF791" s="31">
        <v>0</v>
      </c>
      <c r="AG791" s="31">
        <v>0</v>
      </c>
      <c r="AH791" s="31">
        <v>0</v>
      </c>
      <c r="AI791" s="31">
        <v>0</v>
      </c>
      <c r="AJ791" s="58">
        <f t="shared" si="489"/>
        <v>0</v>
      </c>
      <c r="AK791" s="58">
        <f t="shared" si="490"/>
        <v>105792740</v>
      </c>
      <c r="AL791" s="59" t="s">
        <v>78</v>
      </c>
      <c r="AM791" s="35" t="s">
        <v>44</v>
      </c>
    </row>
    <row r="792" spans="1:39" s="36" customFormat="1" ht="25.5" customHeight="1" outlineLevel="2">
      <c r="A792" s="52" t="s">
        <v>274</v>
      </c>
      <c r="B792" s="653">
        <v>30329922</v>
      </c>
      <c r="C792" s="52">
        <v>33</v>
      </c>
      <c r="D792" s="52"/>
      <c r="E792" s="52" t="s">
        <v>483</v>
      </c>
      <c r="F792" s="52" t="s">
        <v>34</v>
      </c>
      <c r="G792" s="52" t="s">
        <v>83</v>
      </c>
      <c r="H792" s="53" t="s">
        <v>311</v>
      </c>
      <c r="I792" s="54" t="s">
        <v>494</v>
      </c>
      <c r="J792" s="54"/>
      <c r="K792" s="52" t="s">
        <v>484</v>
      </c>
      <c r="L792" s="52" t="s">
        <v>484</v>
      </c>
      <c r="M792" s="55">
        <v>36</v>
      </c>
      <c r="N792" s="52" t="s">
        <v>274</v>
      </c>
      <c r="O792" s="157" t="s">
        <v>527</v>
      </c>
      <c r="P792" s="54">
        <v>30329922</v>
      </c>
      <c r="Q792" s="54" t="s">
        <v>659</v>
      </c>
      <c r="R792" s="54"/>
      <c r="S792" s="56" t="s">
        <v>531</v>
      </c>
      <c r="T792" s="57">
        <v>530000000</v>
      </c>
      <c r="U792" s="213">
        <v>296632948</v>
      </c>
      <c r="V792" s="769">
        <v>135000000</v>
      </c>
      <c r="W792" s="214">
        <f t="shared" si="488"/>
        <v>46400000</v>
      </c>
      <c r="X792" s="31"/>
      <c r="Y792" s="31"/>
      <c r="Z792" s="31"/>
      <c r="AA792" s="31">
        <v>46400000</v>
      </c>
      <c r="AB792" s="31">
        <v>0</v>
      </c>
      <c r="AC792" s="31"/>
      <c r="AD792" s="31">
        <v>0</v>
      </c>
      <c r="AE792" s="31">
        <v>0</v>
      </c>
      <c r="AF792" s="31">
        <v>0</v>
      </c>
      <c r="AG792" s="31">
        <v>0</v>
      </c>
      <c r="AH792" s="31">
        <v>0</v>
      </c>
      <c r="AI792" s="31">
        <v>0</v>
      </c>
      <c r="AJ792" s="58">
        <f t="shared" si="489"/>
        <v>88600000</v>
      </c>
      <c r="AK792" s="58">
        <f t="shared" si="490"/>
        <v>98367052</v>
      </c>
      <c r="AL792" s="59" t="s">
        <v>78</v>
      </c>
      <c r="AM792" s="35" t="s">
        <v>44</v>
      </c>
    </row>
    <row r="793" spans="1:39" s="36" customFormat="1" ht="25.5" customHeight="1" outlineLevel="2">
      <c r="A793" s="52" t="s">
        <v>274</v>
      </c>
      <c r="B793" s="653">
        <v>30341424</v>
      </c>
      <c r="C793" s="52">
        <v>33</v>
      </c>
      <c r="D793" s="52"/>
      <c r="E793" s="52" t="s">
        <v>483</v>
      </c>
      <c r="F793" s="52" t="s">
        <v>34</v>
      </c>
      <c r="G793" s="52" t="s">
        <v>83</v>
      </c>
      <c r="H793" s="53" t="s">
        <v>311</v>
      </c>
      <c r="I793" s="54" t="s">
        <v>494</v>
      </c>
      <c r="J793" s="54"/>
      <c r="K793" s="52" t="s">
        <v>484</v>
      </c>
      <c r="L793" s="52" t="s">
        <v>484</v>
      </c>
      <c r="M793" s="55">
        <v>36</v>
      </c>
      <c r="N793" s="52" t="s">
        <v>274</v>
      </c>
      <c r="O793" s="157" t="s">
        <v>532</v>
      </c>
      <c r="P793" s="54">
        <v>30341424</v>
      </c>
      <c r="Q793" s="54" t="s">
        <v>659</v>
      </c>
      <c r="R793" s="54"/>
      <c r="S793" s="56" t="s">
        <v>533</v>
      </c>
      <c r="T793" s="57">
        <v>169500000</v>
      </c>
      <c r="U793" s="213">
        <v>126296000</v>
      </c>
      <c r="V793" s="769">
        <v>37906000</v>
      </c>
      <c r="W793" s="214">
        <f t="shared" si="488"/>
        <v>11310511</v>
      </c>
      <c r="X793" s="31"/>
      <c r="Y793" s="31"/>
      <c r="Z793" s="31"/>
      <c r="AA793" s="31">
        <v>10715107</v>
      </c>
      <c r="AB793" s="31">
        <v>595404</v>
      </c>
      <c r="AC793" s="31"/>
      <c r="AD793" s="31">
        <v>0</v>
      </c>
      <c r="AE793" s="31">
        <v>0</v>
      </c>
      <c r="AF793" s="31">
        <v>0</v>
      </c>
      <c r="AG793" s="31">
        <v>0</v>
      </c>
      <c r="AH793" s="31">
        <v>0</v>
      </c>
      <c r="AI793" s="31">
        <v>0</v>
      </c>
      <c r="AJ793" s="58">
        <f t="shared" si="489"/>
        <v>26595489</v>
      </c>
      <c r="AK793" s="58">
        <v>0</v>
      </c>
      <c r="AL793" s="59" t="s">
        <v>78</v>
      </c>
      <c r="AM793" s="35" t="s">
        <v>44</v>
      </c>
    </row>
    <row r="794" spans="1:39" s="36" customFormat="1" ht="25.5" customHeight="1" outlineLevel="2">
      <c r="A794" s="52" t="s">
        <v>274</v>
      </c>
      <c r="B794" s="653">
        <v>30341439</v>
      </c>
      <c r="C794" s="52">
        <v>33</v>
      </c>
      <c r="D794" s="52"/>
      <c r="E794" s="52" t="s">
        <v>483</v>
      </c>
      <c r="F794" s="52" t="s">
        <v>34</v>
      </c>
      <c r="G794" s="52" t="s">
        <v>83</v>
      </c>
      <c r="H794" s="53" t="s">
        <v>311</v>
      </c>
      <c r="I794" s="54" t="s">
        <v>494</v>
      </c>
      <c r="J794" s="54"/>
      <c r="K794" s="52" t="s">
        <v>484</v>
      </c>
      <c r="L794" s="52" t="s">
        <v>484</v>
      </c>
      <c r="M794" s="55">
        <v>36</v>
      </c>
      <c r="N794" s="52" t="s">
        <v>274</v>
      </c>
      <c r="O794" s="157" t="s">
        <v>532</v>
      </c>
      <c r="P794" s="54">
        <v>30341439</v>
      </c>
      <c r="Q794" s="54" t="s">
        <v>659</v>
      </c>
      <c r="R794" s="54"/>
      <c r="S794" s="56" t="s">
        <v>534</v>
      </c>
      <c r="T794" s="57">
        <v>210000000</v>
      </c>
      <c r="U794" s="213">
        <v>30782000</v>
      </c>
      <c r="V794" s="769">
        <v>9349000</v>
      </c>
      <c r="W794" s="214">
        <f t="shared" si="488"/>
        <v>8799748</v>
      </c>
      <c r="X794" s="31"/>
      <c r="Y794" s="31"/>
      <c r="Z794" s="31"/>
      <c r="AA794" s="31">
        <v>0</v>
      </c>
      <c r="AB794" s="31">
        <v>8799748</v>
      </c>
      <c r="AC794" s="31"/>
      <c r="AD794" s="31">
        <v>0</v>
      </c>
      <c r="AE794" s="31">
        <v>0</v>
      </c>
      <c r="AF794" s="31">
        <v>0</v>
      </c>
      <c r="AG794" s="31">
        <v>0</v>
      </c>
      <c r="AH794" s="31">
        <v>0</v>
      </c>
      <c r="AI794" s="31">
        <v>0</v>
      </c>
      <c r="AJ794" s="58">
        <f t="shared" si="489"/>
        <v>549252</v>
      </c>
      <c r="AK794" s="58">
        <v>0</v>
      </c>
      <c r="AL794" s="59" t="s">
        <v>78</v>
      </c>
      <c r="AM794" s="35" t="s">
        <v>44</v>
      </c>
    </row>
    <row r="795" spans="1:39" s="36" customFormat="1" ht="25.5" customHeight="1" outlineLevel="2">
      <c r="A795" s="52" t="s">
        <v>274</v>
      </c>
      <c r="B795" s="653">
        <v>30337226</v>
      </c>
      <c r="C795" s="52">
        <v>33</v>
      </c>
      <c r="D795" s="52"/>
      <c r="E795" s="52" t="s">
        <v>483</v>
      </c>
      <c r="F795" s="52" t="s">
        <v>34</v>
      </c>
      <c r="G795" s="52" t="s">
        <v>83</v>
      </c>
      <c r="H795" s="53" t="s">
        <v>311</v>
      </c>
      <c r="I795" s="54" t="s">
        <v>288</v>
      </c>
      <c r="J795" s="54"/>
      <c r="K795" s="52" t="s">
        <v>484</v>
      </c>
      <c r="L795" s="52" t="s">
        <v>484</v>
      </c>
      <c r="M795" s="55">
        <v>36</v>
      </c>
      <c r="N795" s="52" t="s">
        <v>274</v>
      </c>
      <c r="O795" s="157" t="s">
        <v>535</v>
      </c>
      <c r="P795" s="54">
        <v>30337226</v>
      </c>
      <c r="Q795" s="54" t="s">
        <v>659</v>
      </c>
      <c r="R795" s="54"/>
      <c r="S795" s="56" t="s">
        <v>536</v>
      </c>
      <c r="T795" s="57">
        <v>1275000000</v>
      </c>
      <c r="U795" s="213">
        <v>1249784000</v>
      </c>
      <c r="V795" s="769">
        <v>23000000</v>
      </c>
      <c r="W795" s="214">
        <f t="shared" si="488"/>
        <v>1135240</v>
      </c>
      <c r="X795" s="31"/>
      <c r="Y795" s="31"/>
      <c r="Z795" s="31"/>
      <c r="AA795" s="31">
        <v>0</v>
      </c>
      <c r="AB795" s="31">
        <v>1135240</v>
      </c>
      <c r="AC795" s="31"/>
      <c r="AD795" s="31">
        <v>0</v>
      </c>
      <c r="AE795" s="31">
        <v>0</v>
      </c>
      <c r="AF795" s="31">
        <v>0</v>
      </c>
      <c r="AG795" s="31">
        <v>0</v>
      </c>
      <c r="AH795" s="31">
        <v>0</v>
      </c>
      <c r="AI795" s="31">
        <v>0</v>
      </c>
      <c r="AJ795" s="58">
        <f t="shared" si="489"/>
        <v>21864760</v>
      </c>
      <c r="AK795" s="58">
        <v>0</v>
      </c>
      <c r="AL795" s="59" t="s">
        <v>78</v>
      </c>
      <c r="AM795" s="35" t="s">
        <v>44</v>
      </c>
    </row>
    <row r="796" spans="1:39" s="36" customFormat="1" ht="25.5" customHeight="1" outlineLevel="2">
      <c r="A796" s="52" t="s">
        <v>274</v>
      </c>
      <c r="B796" s="653">
        <v>30426980</v>
      </c>
      <c r="C796" s="52">
        <v>33</v>
      </c>
      <c r="D796" s="52"/>
      <c r="E796" s="52" t="s">
        <v>483</v>
      </c>
      <c r="F796" s="52" t="s">
        <v>34</v>
      </c>
      <c r="G796" s="52" t="s">
        <v>83</v>
      </c>
      <c r="H796" s="52" t="s">
        <v>49</v>
      </c>
      <c r="I796" s="54" t="s">
        <v>61</v>
      </c>
      <c r="J796" s="54"/>
      <c r="K796" s="52" t="s">
        <v>484</v>
      </c>
      <c r="L796" s="52" t="s">
        <v>484</v>
      </c>
      <c r="M796" s="55">
        <v>36</v>
      </c>
      <c r="N796" s="52" t="s">
        <v>274</v>
      </c>
      <c r="O796" s="56" t="s">
        <v>537</v>
      </c>
      <c r="P796" s="54">
        <v>30426980</v>
      </c>
      <c r="Q796" s="494" t="s">
        <v>659</v>
      </c>
      <c r="R796" s="494"/>
      <c r="S796" s="90" t="s">
        <v>538</v>
      </c>
      <c r="T796" s="91">
        <v>500000000</v>
      </c>
      <c r="U796" s="744">
        <v>325273000</v>
      </c>
      <c r="V796" s="783">
        <v>102823000</v>
      </c>
      <c r="W796" s="215">
        <f t="shared" si="488"/>
        <v>6230014</v>
      </c>
      <c r="X796" s="105"/>
      <c r="Y796" s="105"/>
      <c r="Z796" s="105"/>
      <c r="AA796" s="31">
        <v>0</v>
      </c>
      <c r="AB796" s="31">
        <v>4000000</v>
      </c>
      <c r="AC796" s="31"/>
      <c r="AD796" s="31">
        <v>2230014</v>
      </c>
      <c r="AE796" s="31">
        <v>0</v>
      </c>
      <c r="AF796" s="31">
        <v>0</v>
      </c>
      <c r="AG796" s="31">
        <v>0</v>
      </c>
      <c r="AH796" s="31">
        <v>0</v>
      </c>
      <c r="AI796" s="31">
        <v>0</v>
      </c>
      <c r="AJ796" s="92">
        <f t="shared" si="489"/>
        <v>96592986</v>
      </c>
      <c r="AK796" s="92">
        <v>0</v>
      </c>
      <c r="AL796" s="59" t="s">
        <v>78</v>
      </c>
      <c r="AM796" s="35" t="s">
        <v>44</v>
      </c>
    </row>
    <row r="797" spans="1:39" s="36" customFormat="1" ht="25.5" customHeight="1" outlineLevel="2">
      <c r="A797" s="13"/>
      <c r="B797" s="121"/>
      <c r="C797" s="13"/>
      <c r="D797" s="13"/>
      <c r="E797" s="13"/>
      <c r="F797" s="13"/>
      <c r="G797" s="13"/>
      <c r="H797" s="13"/>
      <c r="I797" s="121"/>
      <c r="J797" s="121"/>
      <c r="K797" s="13"/>
      <c r="L797" s="13"/>
      <c r="M797" s="13"/>
      <c r="N797" s="13"/>
      <c r="O797" s="37"/>
      <c r="P797" s="121"/>
      <c r="Q797" s="42"/>
      <c r="R797" s="42"/>
      <c r="S797" s="165" t="s">
        <v>539</v>
      </c>
      <c r="T797" s="61">
        <f>SUBTOTAL(9,T786:T796)</f>
        <v>4751500000</v>
      </c>
      <c r="U797" s="61">
        <f t="shared" ref="U797" si="491">SUBTOTAL(9,U786:U796)</f>
        <v>3601752679</v>
      </c>
      <c r="V797" s="61">
        <f t="shared" ref="V797:AK797" si="492">SUBTOTAL(9,V786:V796)</f>
        <v>367898000</v>
      </c>
      <c r="W797" s="61">
        <f t="shared" si="492"/>
        <v>131974727</v>
      </c>
      <c r="X797" s="61">
        <f t="shared" si="492"/>
        <v>0</v>
      </c>
      <c r="Y797" s="61">
        <f t="shared" si="492"/>
        <v>0</v>
      </c>
      <c r="Z797" s="61">
        <f t="shared" si="492"/>
        <v>0</v>
      </c>
      <c r="AA797" s="61">
        <v>107115107</v>
      </c>
      <c r="AB797" s="61">
        <v>21931669</v>
      </c>
      <c r="AC797" s="61">
        <v>0</v>
      </c>
      <c r="AD797" s="61">
        <v>2927951</v>
      </c>
      <c r="AE797" s="61">
        <v>0</v>
      </c>
      <c r="AF797" s="61">
        <v>0</v>
      </c>
      <c r="AG797" s="61">
        <v>0</v>
      </c>
      <c r="AH797" s="61">
        <v>0</v>
      </c>
      <c r="AI797" s="61">
        <v>0</v>
      </c>
      <c r="AJ797" s="61">
        <f t="shared" si="492"/>
        <v>235923273</v>
      </c>
      <c r="AK797" s="61">
        <f t="shared" si="492"/>
        <v>514576321</v>
      </c>
      <c r="AL797" s="103"/>
      <c r="AM797" s="613"/>
    </row>
    <row r="798" spans="1:39" s="41" customFormat="1" ht="10.5" customHeight="1" outlineLevel="1">
      <c r="A798" s="13"/>
      <c r="B798" s="121"/>
      <c r="C798" s="13"/>
      <c r="D798" s="13"/>
      <c r="E798" s="13"/>
      <c r="F798" s="13"/>
      <c r="G798" s="13"/>
      <c r="H798" s="13"/>
      <c r="I798" s="121"/>
      <c r="J798" s="121"/>
      <c r="K798" s="13"/>
      <c r="L798" s="13"/>
      <c r="M798" s="13"/>
      <c r="N798" s="13"/>
      <c r="O798" s="37"/>
      <c r="P798" s="121"/>
      <c r="Q798" s="42"/>
      <c r="R798" s="42"/>
      <c r="S798" s="37"/>
      <c r="T798" s="81"/>
      <c r="U798" s="81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103"/>
      <c r="AM798" s="37"/>
    </row>
    <row r="799" spans="1:39" s="41" customFormat="1" ht="5.25" customHeight="1" outlineLevel="1">
      <c r="A799" s="13"/>
      <c r="B799" s="121"/>
      <c r="C799" s="13"/>
      <c r="D799" s="13"/>
      <c r="E799" s="13"/>
      <c r="F799" s="13"/>
      <c r="G799" s="13"/>
      <c r="H799" s="13"/>
      <c r="I799" s="121"/>
      <c r="J799" s="121"/>
      <c r="K799" s="13"/>
      <c r="L799" s="13"/>
      <c r="M799" s="13"/>
      <c r="N799" s="13"/>
      <c r="O799" s="37"/>
      <c r="P799" s="121"/>
      <c r="Q799" s="42"/>
      <c r="R799" s="42"/>
      <c r="S799" s="37"/>
      <c r="T799" s="81"/>
      <c r="U799" s="81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103"/>
      <c r="AM799" s="37"/>
    </row>
    <row r="800" spans="1:39" s="37" customFormat="1" ht="25.5" customHeight="1" outlineLevel="2">
      <c r="A800" s="13"/>
      <c r="B800" s="121"/>
      <c r="C800" s="13"/>
      <c r="D800" s="13"/>
      <c r="E800" s="13"/>
      <c r="F800" s="13"/>
      <c r="G800" s="13"/>
      <c r="H800" s="13"/>
      <c r="I800" s="121"/>
      <c r="J800" s="121"/>
      <c r="K800" s="13"/>
      <c r="L800" s="13"/>
      <c r="M800" s="13"/>
      <c r="N800" s="13"/>
      <c r="P800" s="121"/>
      <c r="Q800" s="42"/>
      <c r="R800" s="42"/>
      <c r="S800" s="22" t="s">
        <v>540</v>
      </c>
      <c r="T800" s="81"/>
      <c r="U800" s="81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103"/>
    </row>
    <row r="801" spans="1:39" s="36" customFormat="1" ht="25.5" customHeight="1" outlineLevel="2">
      <c r="A801" s="24"/>
      <c r="B801" s="653">
        <v>30485206</v>
      </c>
      <c r="C801" s="24">
        <v>33</v>
      </c>
      <c r="D801" s="24"/>
      <c r="E801" s="24" t="s">
        <v>483</v>
      </c>
      <c r="F801" s="24" t="s">
        <v>34</v>
      </c>
      <c r="G801" s="24" t="s">
        <v>83</v>
      </c>
      <c r="H801" s="24" t="s">
        <v>311</v>
      </c>
      <c r="I801" s="26" t="s">
        <v>61</v>
      </c>
      <c r="J801" s="26"/>
      <c r="K801" s="24" t="s">
        <v>484</v>
      </c>
      <c r="L801" s="24" t="s">
        <v>484</v>
      </c>
      <c r="M801" s="24">
        <v>36</v>
      </c>
      <c r="N801" s="24" t="s">
        <v>46</v>
      </c>
      <c r="O801" s="28" t="s">
        <v>495</v>
      </c>
      <c r="P801" s="26">
        <v>30485206</v>
      </c>
      <c r="Q801" s="26" t="s">
        <v>659</v>
      </c>
      <c r="R801" s="26"/>
      <c r="S801" s="28" t="s">
        <v>541</v>
      </c>
      <c r="T801" s="29">
        <v>202400000</v>
      </c>
      <c r="U801" s="209">
        <v>37349999</v>
      </c>
      <c r="V801" s="771">
        <v>80000000</v>
      </c>
      <c r="W801" s="209">
        <f t="shared" si="488"/>
        <v>0</v>
      </c>
      <c r="X801" s="31"/>
      <c r="Y801" s="31"/>
      <c r="Z801" s="31"/>
      <c r="AA801" s="31">
        <v>0</v>
      </c>
      <c r="AB801" s="31">
        <v>0</v>
      </c>
      <c r="AC801" s="31"/>
      <c r="AD801" s="31">
        <v>0</v>
      </c>
      <c r="AE801" s="31">
        <v>0</v>
      </c>
      <c r="AF801" s="31">
        <v>0</v>
      </c>
      <c r="AG801" s="31">
        <v>0</v>
      </c>
      <c r="AH801" s="31">
        <v>0</v>
      </c>
      <c r="AI801" s="31">
        <v>0</v>
      </c>
      <c r="AJ801" s="33">
        <f t="shared" si="489"/>
        <v>80000000</v>
      </c>
      <c r="AK801" s="33">
        <f t="shared" ref="AK801:AK823" si="493">+T801-U801-W801-AJ801</f>
        <v>85050001</v>
      </c>
      <c r="AL801" s="34" t="s">
        <v>78</v>
      </c>
      <c r="AM801" s="35" t="s">
        <v>44</v>
      </c>
    </row>
    <row r="802" spans="1:39" s="36" customFormat="1" ht="25.5" customHeight="1" outlineLevel="2">
      <c r="A802" s="24"/>
      <c r="B802" s="656">
        <v>40014803</v>
      </c>
      <c r="C802" s="166">
        <v>33</v>
      </c>
      <c r="D802" s="166"/>
      <c r="E802" s="166" t="s">
        <v>483</v>
      </c>
      <c r="F802" s="166" t="s">
        <v>34</v>
      </c>
      <c r="G802" s="166" t="s">
        <v>83</v>
      </c>
      <c r="H802" s="166" t="s">
        <v>311</v>
      </c>
      <c r="I802" s="167" t="s">
        <v>494</v>
      </c>
      <c r="J802" s="167"/>
      <c r="K802" s="24" t="s">
        <v>484</v>
      </c>
      <c r="L802" s="166" t="s">
        <v>484</v>
      </c>
      <c r="M802" s="24">
        <v>36</v>
      </c>
      <c r="N802" s="166" t="s">
        <v>46</v>
      </c>
      <c r="O802" s="168" t="s">
        <v>495</v>
      </c>
      <c r="P802" s="167">
        <v>40014803</v>
      </c>
      <c r="Q802" s="167" t="s">
        <v>659</v>
      </c>
      <c r="R802" s="167"/>
      <c r="S802" s="168" t="s">
        <v>542</v>
      </c>
      <c r="T802" s="169">
        <v>764464240</v>
      </c>
      <c r="U802" s="210">
        <v>219937838</v>
      </c>
      <c r="V802" s="829">
        <v>287431000</v>
      </c>
      <c r="W802" s="210">
        <f t="shared" si="488"/>
        <v>0</v>
      </c>
      <c r="X802" s="739"/>
      <c r="Y802" s="739"/>
      <c r="Z802" s="739"/>
      <c r="AA802" s="31">
        <v>0</v>
      </c>
      <c r="AB802" s="31">
        <v>0</v>
      </c>
      <c r="AC802" s="31"/>
      <c r="AD802" s="31">
        <v>0</v>
      </c>
      <c r="AE802" s="31">
        <v>0</v>
      </c>
      <c r="AF802" s="31">
        <v>0</v>
      </c>
      <c r="AG802" s="31">
        <v>0</v>
      </c>
      <c r="AH802" s="31">
        <v>0</v>
      </c>
      <c r="AI802" s="31">
        <v>0</v>
      </c>
      <c r="AJ802" s="170">
        <f t="shared" si="489"/>
        <v>287431000</v>
      </c>
      <c r="AK802" s="170">
        <f t="shared" si="493"/>
        <v>257095402</v>
      </c>
      <c r="AL802" s="171" t="s">
        <v>78</v>
      </c>
      <c r="AM802" s="164" t="s">
        <v>44</v>
      </c>
    </row>
    <row r="803" spans="1:39" s="36" customFormat="1" ht="25.5" customHeight="1" outlineLevel="2">
      <c r="A803" s="24"/>
      <c r="B803" s="653">
        <v>30433775</v>
      </c>
      <c r="C803" s="24">
        <v>33</v>
      </c>
      <c r="D803" s="24"/>
      <c r="E803" s="24" t="s">
        <v>483</v>
      </c>
      <c r="F803" s="24" t="s">
        <v>34</v>
      </c>
      <c r="G803" s="24" t="s">
        <v>83</v>
      </c>
      <c r="H803" s="25" t="s">
        <v>311</v>
      </c>
      <c r="I803" s="26" t="s">
        <v>494</v>
      </c>
      <c r="J803" s="26"/>
      <c r="K803" s="24" t="s">
        <v>484</v>
      </c>
      <c r="L803" s="24" t="s">
        <v>484</v>
      </c>
      <c r="M803" s="24">
        <v>36</v>
      </c>
      <c r="N803" s="24" t="s">
        <v>46</v>
      </c>
      <c r="O803" s="28" t="s">
        <v>495</v>
      </c>
      <c r="P803" s="26">
        <v>30378428</v>
      </c>
      <c r="Q803" s="26" t="s">
        <v>659</v>
      </c>
      <c r="R803" s="26"/>
      <c r="S803" s="28" t="s">
        <v>851</v>
      </c>
      <c r="T803" s="29">
        <v>500000192</v>
      </c>
      <c r="U803" s="209">
        <f>+T803-V803</f>
        <v>479084192</v>
      </c>
      <c r="V803" s="771">
        <v>20916000</v>
      </c>
      <c r="W803" s="209">
        <f>+SUM(X803:AI803)</f>
        <v>0</v>
      </c>
      <c r="X803" s="31"/>
      <c r="Y803" s="31"/>
      <c r="Z803" s="31"/>
      <c r="AA803" s="31">
        <v>0</v>
      </c>
      <c r="AB803" s="31">
        <v>0</v>
      </c>
      <c r="AC803" s="31"/>
      <c r="AD803" s="31">
        <v>0</v>
      </c>
      <c r="AE803" s="31">
        <v>0</v>
      </c>
      <c r="AF803" s="31">
        <v>0</v>
      </c>
      <c r="AG803" s="31">
        <v>0</v>
      </c>
      <c r="AH803" s="31">
        <v>0</v>
      </c>
      <c r="AI803" s="31">
        <v>0</v>
      </c>
      <c r="AJ803" s="33">
        <f t="shared" ref="AJ803" si="494">+V803-W803</f>
        <v>20916000</v>
      </c>
      <c r="AK803" s="33">
        <f t="shared" ref="AK803" si="495">+T803-U803-W803-AJ803</f>
        <v>0</v>
      </c>
      <c r="AL803" s="34" t="s">
        <v>78</v>
      </c>
      <c r="AM803" s="35" t="s">
        <v>44</v>
      </c>
    </row>
    <row r="804" spans="1:39" s="36" customFormat="1" ht="25.5" customHeight="1" outlineLevel="2">
      <c r="A804" s="24"/>
      <c r="B804" s="653">
        <v>30433775</v>
      </c>
      <c r="C804" s="24">
        <v>33</v>
      </c>
      <c r="D804" s="24"/>
      <c r="E804" s="24" t="s">
        <v>483</v>
      </c>
      <c r="F804" s="24" t="s">
        <v>34</v>
      </c>
      <c r="G804" s="24" t="s">
        <v>83</v>
      </c>
      <c r="H804" s="25" t="s">
        <v>311</v>
      </c>
      <c r="I804" s="26" t="s">
        <v>494</v>
      </c>
      <c r="J804" s="26"/>
      <c r="K804" s="24" t="s">
        <v>484</v>
      </c>
      <c r="L804" s="24" t="s">
        <v>484</v>
      </c>
      <c r="M804" s="24">
        <v>36</v>
      </c>
      <c r="N804" s="24" t="s">
        <v>46</v>
      </c>
      <c r="O804" s="28" t="s">
        <v>495</v>
      </c>
      <c r="P804" s="26">
        <v>30433775</v>
      </c>
      <c r="Q804" s="26" t="s">
        <v>659</v>
      </c>
      <c r="R804" s="26"/>
      <c r="S804" s="28" t="s">
        <v>543</v>
      </c>
      <c r="T804" s="29">
        <v>500000192</v>
      </c>
      <c r="U804" s="209">
        <v>495707192</v>
      </c>
      <c r="V804" s="771">
        <v>4293000</v>
      </c>
      <c r="W804" s="209">
        <f t="shared" si="488"/>
        <v>0</v>
      </c>
      <c r="X804" s="31"/>
      <c r="Y804" s="31"/>
      <c r="Z804" s="31"/>
      <c r="AA804" s="31">
        <v>0</v>
      </c>
      <c r="AB804" s="31">
        <v>0</v>
      </c>
      <c r="AC804" s="31"/>
      <c r="AD804" s="31">
        <v>0</v>
      </c>
      <c r="AE804" s="31">
        <v>0</v>
      </c>
      <c r="AF804" s="31">
        <v>0</v>
      </c>
      <c r="AG804" s="31">
        <v>0</v>
      </c>
      <c r="AH804" s="31">
        <v>0</v>
      </c>
      <c r="AI804" s="31">
        <v>0</v>
      </c>
      <c r="AJ804" s="33">
        <f t="shared" si="489"/>
        <v>4293000</v>
      </c>
      <c r="AK804" s="33">
        <f t="shared" si="493"/>
        <v>0</v>
      </c>
      <c r="AL804" s="34" t="s">
        <v>78</v>
      </c>
      <c r="AM804" s="35" t="s">
        <v>44</v>
      </c>
    </row>
    <row r="805" spans="1:39" s="23" customFormat="1" ht="25.5" customHeight="1" outlineLevel="1">
      <c r="A805" s="24"/>
      <c r="B805" s="653">
        <v>30482027</v>
      </c>
      <c r="C805" s="24">
        <v>33</v>
      </c>
      <c r="D805" s="24"/>
      <c r="E805" s="24" t="s">
        <v>483</v>
      </c>
      <c r="F805" s="24" t="s">
        <v>34</v>
      </c>
      <c r="G805" s="24" t="s">
        <v>83</v>
      </c>
      <c r="H805" s="25" t="s">
        <v>311</v>
      </c>
      <c r="I805" s="26" t="s">
        <v>494</v>
      </c>
      <c r="J805" s="26"/>
      <c r="K805" s="24" t="s">
        <v>484</v>
      </c>
      <c r="L805" s="24" t="s">
        <v>484</v>
      </c>
      <c r="M805" s="24">
        <v>36</v>
      </c>
      <c r="N805" s="24" t="s">
        <v>46</v>
      </c>
      <c r="O805" s="28" t="s">
        <v>532</v>
      </c>
      <c r="P805" s="26">
        <v>30482027</v>
      </c>
      <c r="Q805" s="145" t="s">
        <v>659</v>
      </c>
      <c r="R805" s="145"/>
      <c r="S805" s="99" t="s">
        <v>544</v>
      </c>
      <c r="T805" s="29">
        <v>562527364</v>
      </c>
      <c r="U805" s="209">
        <v>481749364</v>
      </c>
      <c r="V805" s="771">
        <v>16000000</v>
      </c>
      <c r="W805" s="209">
        <f t="shared" si="488"/>
        <v>264077</v>
      </c>
      <c r="X805" s="31"/>
      <c r="Y805" s="31"/>
      <c r="Z805" s="31"/>
      <c r="AA805" s="31">
        <v>0</v>
      </c>
      <c r="AB805" s="31">
        <v>264077</v>
      </c>
      <c r="AC805" s="31"/>
      <c r="AD805" s="31">
        <v>0</v>
      </c>
      <c r="AE805" s="31">
        <v>0</v>
      </c>
      <c r="AF805" s="31">
        <v>0</v>
      </c>
      <c r="AG805" s="31">
        <v>0</v>
      </c>
      <c r="AH805" s="31">
        <v>0</v>
      </c>
      <c r="AI805" s="31">
        <v>0</v>
      </c>
      <c r="AJ805" s="33">
        <f t="shared" si="489"/>
        <v>15735923</v>
      </c>
      <c r="AK805" s="33">
        <f t="shared" si="493"/>
        <v>64778000</v>
      </c>
      <c r="AL805" s="34" t="s">
        <v>78</v>
      </c>
      <c r="AM805" s="35" t="s">
        <v>44</v>
      </c>
    </row>
    <row r="806" spans="1:39" s="36" customFormat="1" ht="25.5" customHeight="1" outlineLevel="2">
      <c r="A806" s="24"/>
      <c r="B806" s="653">
        <v>30482019</v>
      </c>
      <c r="C806" s="24">
        <v>33</v>
      </c>
      <c r="D806" s="24"/>
      <c r="E806" s="24" t="s">
        <v>483</v>
      </c>
      <c r="F806" s="24" t="s">
        <v>34</v>
      </c>
      <c r="G806" s="24" t="s">
        <v>83</v>
      </c>
      <c r="H806" s="25" t="s">
        <v>311</v>
      </c>
      <c r="I806" s="26" t="s">
        <v>494</v>
      </c>
      <c r="J806" s="26"/>
      <c r="K806" s="24" t="s">
        <v>484</v>
      </c>
      <c r="L806" s="24" t="s">
        <v>484</v>
      </c>
      <c r="M806" s="24">
        <v>36</v>
      </c>
      <c r="N806" s="24" t="s">
        <v>46</v>
      </c>
      <c r="O806" s="28" t="s">
        <v>532</v>
      </c>
      <c r="P806" s="26">
        <v>30482019</v>
      </c>
      <c r="Q806" s="26" t="s">
        <v>659</v>
      </c>
      <c r="R806" s="26"/>
      <c r="S806" s="28" t="s">
        <v>545</v>
      </c>
      <c r="T806" s="29">
        <v>400000000</v>
      </c>
      <c r="U806" s="209">
        <v>181514893</v>
      </c>
      <c r="V806" s="771">
        <v>80000000</v>
      </c>
      <c r="W806" s="209">
        <f t="shared" si="488"/>
        <v>15600000</v>
      </c>
      <c r="X806" s="31"/>
      <c r="Y806" s="31"/>
      <c r="Z806" s="31"/>
      <c r="AA806" s="31">
        <v>15600000</v>
      </c>
      <c r="AB806" s="31">
        <v>0</v>
      </c>
      <c r="AC806" s="31"/>
      <c r="AD806" s="31">
        <v>0</v>
      </c>
      <c r="AE806" s="31">
        <v>0</v>
      </c>
      <c r="AF806" s="31">
        <v>0</v>
      </c>
      <c r="AG806" s="31">
        <v>0</v>
      </c>
      <c r="AH806" s="31">
        <v>0</v>
      </c>
      <c r="AI806" s="31">
        <v>0</v>
      </c>
      <c r="AJ806" s="33">
        <f t="shared" si="489"/>
        <v>64400000</v>
      </c>
      <c r="AK806" s="33">
        <f t="shared" si="493"/>
        <v>138485107</v>
      </c>
      <c r="AL806" s="34" t="s">
        <v>78</v>
      </c>
      <c r="AM806" s="35" t="s">
        <v>44</v>
      </c>
    </row>
    <row r="807" spans="1:39" s="36" customFormat="1" ht="23.1" customHeight="1" outlineLevel="2">
      <c r="A807" s="24"/>
      <c r="B807" s="653">
        <v>40012343</v>
      </c>
      <c r="C807" s="24">
        <v>33</v>
      </c>
      <c r="D807" s="24"/>
      <c r="E807" s="24" t="s">
        <v>483</v>
      </c>
      <c r="F807" s="24" t="s">
        <v>34</v>
      </c>
      <c r="G807" s="24" t="s">
        <v>83</v>
      </c>
      <c r="H807" s="24" t="s">
        <v>494</v>
      </c>
      <c r="I807" s="26" t="s">
        <v>494</v>
      </c>
      <c r="J807" s="26"/>
      <c r="K807" s="24" t="s">
        <v>484</v>
      </c>
      <c r="L807" s="24" t="s">
        <v>484</v>
      </c>
      <c r="M807" s="24">
        <v>36</v>
      </c>
      <c r="N807" s="24" t="s">
        <v>46</v>
      </c>
      <c r="O807" s="28" t="s">
        <v>527</v>
      </c>
      <c r="P807" s="26">
        <v>40012343</v>
      </c>
      <c r="Q807" s="26"/>
      <c r="R807" s="26"/>
      <c r="S807" s="28" t="s">
        <v>546</v>
      </c>
      <c r="T807" s="29">
        <v>2256500000</v>
      </c>
      <c r="U807" s="209">
        <v>150000000</v>
      </c>
      <c r="V807" s="771">
        <v>100000000</v>
      </c>
      <c r="W807" s="209">
        <f t="shared" si="488"/>
        <v>0</v>
      </c>
      <c r="X807" s="31"/>
      <c r="Y807" s="31"/>
      <c r="Z807" s="31"/>
      <c r="AA807" s="31">
        <v>0</v>
      </c>
      <c r="AB807" s="31">
        <v>0</v>
      </c>
      <c r="AC807" s="31"/>
      <c r="AD807" s="31">
        <v>0</v>
      </c>
      <c r="AE807" s="31">
        <v>0</v>
      </c>
      <c r="AF807" s="31">
        <v>0</v>
      </c>
      <c r="AG807" s="31">
        <v>0</v>
      </c>
      <c r="AH807" s="31">
        <v>0</v>
      </c>
      <c r="AI807" s="31">
        <v>0</v>
      </c>
      <c r="AJ807" s="33">
        <f t="shared" si="489"/>
        <v>100000000</v>
      </c>
      <c r="AK807" s="33">
        <f t="shared" si="493"/>
        <v>2006500000</v>
      </c>
      <c r="AL807" s="34" t="s">
        <v>78</v>
      </c>
      <c r="AM807" s="35" t="s">
        <v>44</v>
      </c>
    </row>
    <row r="808" spans="1:39" s="36" customFormat="1" ht="25.5" customHeight="1" outlineLevel="2">
      <c r="A808" s="24"/>
      <c r="B808" s="653">
        <v>30136320</v>
      </c>
      <c r="C808" s="24">
        <v>33</v>
      </c>
      <c r="D808" s="24"/>
      <c r="E808" s="24" t="s">
        <v>483</v>
      </c>
      <c r="F808" s="24" t="s">
        <v>34</v>
      </c>
      <c r="G808" s="24" t="s">
        <v>83</v>
      </c>
      <c r="H808" s="25" t="s">
        <v>49</v>
      </c>
      <c r="I808" s="26" t="s">
        <v>61</v>
      </c>
      <c r="J808" s="26"/>
      <c r="K808" s="24" t="s">
        <v>484</v>
      </c>
      <c r="L808" s="24" t="s">
        <v>484</v>
      </c>
      <c r="M808" s="24">
        <v>36</v>
      </c>
      <c r="N808" s="24" t="s">
        <v>46</v>
      </c>
      <c r="O808" s="28" t="s">
        <v>547</v>
      </c>
      <c r="P808" s="26">
        <v>30136320</v>
      </c>
      <c r="Q808" s="26" t="s">
        <v>659</v>
      </c>
      <c r="R808" s="26"/>
      <c r="S808" s="28" t="s">
        <v>548</v>
      </c>
      <c r="T808" s="29">
        <v>624828757</v>
      </c>
      <c r="U808" s="209">
        <v>317817757</v>
      </c>
      <c r="V808" s="771">
        <v>235053000</v>
      </c>
      <c r="W808" s="209">
        <f t="shared" si="488"/>
        <v>7460000</v>
      </c>
      <c r="X808" s="31"/>
      <c r="Y808" s="31"/>
      <c r="Z808" s="31"/>
      <c r="AA808" s="31">
        <v>0</v>
      </c>
      <c r="AB808" s="31">
        <v>7460000</v>
      </c>
      <c r="AC808" s="31"/>
      <c r="AD808" s="31">
        <v>0</v>
      </c>
      <c r="AE808" s="31">
        <v>0</v>
      </c>
      <c r="AF808" s="31">
        <v>0</v>
      </c>
      <c r="AG808" s="31">
        <v>0</v>
      </c>
      <c r="AH808" s="31">
        <v>0</v>
      </c>
      <c r="AI808" s="31">
        <v>0</v>
      </c>
      <c r="AJ808" s="33">
        <f t="shared" si="489"/>
        <v>227593000</v>
      </c>
      <c r="AK808" s="33">
        <f t="shared" si="493"/>
        <v>71958000</v>
      </c>
      <c r="AL808" s="34" t="s">
        <v>78</v>
      </c>
      <c r="AM808" s="35" t="s">
        <v>44</v>
      </c>
    </row>
    <row r="809" spans="1:39" s="36" customFormat="1" ht="23.1" customHeight="1" outlineLevel="2">
      <c r="A809" s="24"/>
      <c r="B809" s="653">
        <v>40005399</v>
      </c>
      <c r="C809" s="24">
        <v>33</v>
      </c>
      <c r="D809" s="24"/>
      <c r="E809" s="24" t="s">
        <v>483</v>
      </c>
      <c r="F809" s="24" t="s">
        <v>34</v>
      </c>
      <c r="G809" s="24" t="s">
        <v>83</v>
      </c>
      <c r="H809" s="24" t="s">
        <v>311</v>
      </c>
      <c r="I809" s="26" t="s">
        <v>64</v>
      </c>
      <c r="J809" s="26"/>
      <c r="K809" s="24" t="s">
        <v>484</v>
      </c>
      <c r="L809" s="24" t="s">
        <v>484</v>
      </c>
      <c r="M809" s="24">
        <v>36</v>
      </c>
      <c r="N809" s="24" t="s">
        <v>46</v>
      </c>
      <c r="O809" s="28" t="s">
        <v>547</v>
      </c>
      <c r="P809" s="26">
        <v>40005399</v>
      </c>
      <c r="Q809" s="26"/>
      <c r="R809" s="26"/>
      <c r="S809" s="28" t="s">
        <v>549</v>
      </c>
      <c r="T809" s="29">
        <v>2212769231</v>
      </c>
      <c r="U809" s="209">
        <v>308004725</v>
      </c>
      <c r="V809" s="771">
        <v>409096000</v>
      </c>
      <c r="W809" s="209">
        <f t="shared" si="488"/>
        <v>26772686</v>
      </c>
      <c r="X809" s="31"/>
      <c r="Y809" s="31"/>
      <c r="Z809" s="31"/>
      <c r="AA809" s="31">
        <v>23772686</v>
      </c>
      <c r="AB809" s="31">
        <v>3000000</v>
      </c>
      <c r="AC809" s="31"/>
      <c r="AD809" s="31">
        <v>0</v>
      </c>
      <c r="AE809" s="31">
        <v>0</v>
      </c>
      <c r="AF809" s="31">
        <v>0</v>
      </c>
      <c r="AG809" s="31">
        <v>0</v>
      </c>
      <c r="AH809" s="31">
        <v>0</v>
      </c>
      <c r="AI809" s="31">
        <v>0</v>
      </c>
      <c r="AJ809" s="33">
        <f t="shared" si="489"/>
        <v>382323314</v>
      </c>
      <c r="AK809" s="33">
        <f t="shared" si="493"/>
        <v>1495668506</v>
      </c>
      <c r="AL809" s="34" t="s">
        <v>78</v>
      </c>
      <c r="AM809" s="35" t="s">
        <v>44</v>
      </c>
    </row>
    <row r="810" spans="1:39" s="36" customFormat="1" ht="25.5" customHeight="1" outlineLevel="2">
      <c r="A810" s="24"/>
      <c r="B810" s="653">
        <v>30349427</v>
      </c>
      <c r="C810" s="24">
        <v>33</v>
      </c>
      <c r="D810" s="24"/>
      <c r="E810" s="24" t="s">
        <v>483</v>
      </c>
      <c r="F810" s="24" t="s">
        <v>34</v>
      </c>
      <c r="G810" s="24" t="s">
        <v>83</v>
      </c>
      <c r="H810" s="25" t="s">
        <v>311</v>
      </c>
      <c r="I810" s="26" t="s">
        <v>494</v>
      </c>
      <c r="J810" s="26"/>
      <c r="K810" s="24" t="s">
        <v>484</v>
      </c>
      <c r="L810" s="24" t="s">
        <v>484</v>
      </c>
      <c r="M810" s="24">
        <v>36</v>
      </c>
      <c r="N810" s="24" t="s">
        <v>46</v>
      </c>
      <c r="O810" s="28" t="s">
        <v>485</v>
      </c>
      <c r="P810" s="26">
        <v>30349427</v>
      </c>
      <c r="Q810" s="26" t="s">
        <v>659</v>
      </c>
      <c r="R810" s="26"/>
      <c r="S810" s="28" t="s">
        <v>550</v>
      </c>
      <c r="T810" s="29">
        <v>543553126</v>
      </c>
      <c r="U810" s="209">
        <v>518502126</v>
      </c>
      <c r="V810" s="771">
        <v>0</v>
      </c>
      <c r="W810" s="209">
        <f t="shared" si="488"/>
        <v>0</v>
      </c>
      <c r="X810" s="31"/>
      <c r="Y810" s="31"/>
      <c r="Z810" s="31"/>
      <c r="AA810" s="31">
        <v>0</v>
      </c>
      <c r="AB810" s="31">
        <v>0</v>
      </c>
      <c r="AC810" s="31"/>
      <c r="AD810" s="31">
        <v>0</v>
      </c>
      <c r="AE810" s="31">
        <v>0</v>
      </c>
      <c r="AF810" s="31">
        <v>0</v>
      </c>
      <c r="AG810" s="31">
        <v>0</v>
      </c>
      <c r="AH810" s="31">
        <v>0</v>
      </c>
      <c r="AI810" s="31">
        <v>0</v>
      </c>
      <c r="AJ810" s="33">
        <f t="shared" si="489"/>
        <v>0</v>
      </c>
      <c r="AK810" s="33">
        <f t="shared" si="493"/>
        <v>25051000</v>
      </c>
      <c r="AL810" s="34" t="s">
        <v>78</v>
      </c>
      <c r="AM810" s="35" t="s">
        <v>44</v>
      </c>
    </row>
    <row r="811" spans="1:39" s="36" customFormat="1" ht="25.5" customHeight="1" outlineLevel="2">
      <c r="A811" s="24"/>
      <c r="B811" s="653">
        <v>30440729</v>
      </c>
      <c r="C811" s="24">
        <v>33</v>
      </c>
      <c r="D811" s="24"/>
      <c r="E811" s="24" t="s">
        <v>483</v>
      </c>
      <c r="F811" s="24" t="s">
        <v>34</v>
      </c>
      <c r="G811" s="24" t="s">
        <v>83</v>
      </c>
      <c r="H811" s="25" t="s">
        <v>311</v>
      </c>
      <c r="I811" s="26" t="s">
        <v>288</v>
      </c>
      <c r="J811" s="26"/>
      <c r="K811" s="24" t="s">
        <v>484</v>
      </c>
      <c r="L811" s="24" t="s">
        <v>484</v>
      </c>
      <c r="M811" s="24">
        <v>36</v>
      </c>
      <c r="N811" s="24" t="s">
        <v>46</v>
      </c>
      <c r="O811" s="28" t="s">
        <v>485</v>
      </c>
      <c r="P811" s="26">
        <v>30440729</v>
      </c>
      <c r="Q811" s="26" t="s">
        <v>659</v>
      </c>
      <c r="R811" s="26"/>
      <c r="S811" s="28" t="s">
        <v>551</v>
      </c>
      <c r="T811" s="29">
        <v>326826504</v>
      </c>
      <c r="U811" s="209">
        <v>308425504</v>
      </c>
      <c r="V811" s="771">
        <v>0</v>
      </c>
      <c r="W811" s="209">
        <f t="shared" si="488"/>
        <v>0</v>
      </c>
      <c r="X811" s="31"/>
      <c r="Y811" s="31"/>
      <c r="Z811" s="31"/>
      <c r="AA811" s="31">
        <v>0</v>
      </c>
      <c r="AB811" s="31">
        <v>0</v>
      </c>
      <c r="AC811" s="31"/>
      <c r="AD811" s="31">
        <v>0</v>
      </c>
      <c r="AE811" s="31">
        <v>0</v>
      </c>
      <c r="AF811" s="31">
        <v>0</v>
      </c>
      <c r="AG811" s="31">
        <v>0</v>
      </c>
      <c r="AH811" s="31">
        <v>0</v>
      </c>
      <c r="AI811" s="31">
        <v>0</v>
      </c>
      <c r="AJ811" s="33">
        <f t="shared" si="489"/>
        <v>0</v>
      </c>
      <c r="AK811" s="33">
        <f t="shared" si="493"/>
        <v>18401000</v>
      </c>
      <c r="AL811" s="34" t="s">
        <v>78</v>
      </c>
      <c r="AM811" s="35" t="s">
        <v>44</v>
      </c>
    </row>
    <row r="812" spans="1:39" s="36" customFormat="1" ht="25.5" customHeight="1" outlineLevel="2">
      <c r="A812" s="24"/>
      <c r="B812" s="653">
        <v>30351343</v>
      </c>
      <c r="C812" s="24">
        <v>33</v>
      </c>
      <c r="D812" s="24"/>
      <c r="E812" s="24" t="s">
        <v>483</v>
      </c>
      <c r="F812" s="24" t="s">
        <v>34</v>
      </c>
      <c r="G812" s="24" t="s">
        <v>83</v>
      </c>
      <c r="H812" s="25" t="s">
        <v>311</v>
      </c>
      <c r="I812" s="26" t="s">
        <v>494</v>
      </c>
      <c r="J812" s="26"/>
      <c r="K812" s="24" t="s">
        <v>484</v>
      </c>
      <c r="L812" s="24" t="s">
        <v>484</v>
      </c>
      <c r="M812" s="24">
        <v>36</v>
      </c>
      <c r="N812" s="24" t="s">
        <v>46</v>
      </c>
      <c r="O812" s="28" t="s">
        <v>485</v>
      </c>
      <c r="P812" s="26">
        <v>30351343</v>
      </c>
      <c r="Q812" s="26" t="s">
        <v>659</v>
      </c>
      <c r="R812" s="26"/>
      <c r="S812" s="28" t="s">
        <v>552</v>
      </c>
      <c r="T812" s="29">
        <v>450000000</v>
      </c>
      <c r="U812" s="209">
        <v>265000072</v>
      </c>
      <c r="V812" s="771">
        <v>0</v>
      </c>
      <c r="W812" s="209">
        <f t="shared" si="488"/>
        <v>0</v>
      </c>
      <c r="X812" s="31"/>
      <c r="Y812" s="31"/>
      <c r="Z812" s="31"/>
      <c r="AA812" s="31">
        <v>0</v>
      </c>
      <c r="AB812" s="31">
        <v>0</v>
      </c>
      <c r="AC812" s="31"/>
      <c r="AD812" s="31">
        <v>0</v>
      </c>
      <c r="AE812" s="31">
        <v>0</v>
      </c>
      <c r="AF812" s="31">
        <v>0</v>
      </c>
      <c r="AG812" s="31">
        <v>0</v>
      </c>
      <c r="AH812" s="31">
        <v>0</v>
      </c>
      <c r="AI812" s="31">
        <v>0</v>
      </c>
      <c r="AJ812" s="33">
        <f t="shared" si="489"/>
        <v>0</v>
      </c>
      <c r="AK812" s="33">
        <f t="shared" si="493"/>
        <v>184999928</v>
      </c>
      <c r="AL812" s="34" t="s">
        <v>78</v>
      </c>
      <c r="AM812" s="35" t="s">
        <v>44</v>
      </c>
    </row>
    <row r="813" spans="1:39" s="36" customFormat="1" ht="25.5" customHeight="1" outlineLevel="2">
      <c r="A813" s="24"/>
      <c r="B813" s="653">
        <v>30343724</v>
      </c>
      <c r="C813" s="24">
        <v>33</v>
      </c>
      <c r="D813" s="24"/>
      <c r="E813" s="24" t="s">
        <v>483</v>
      </c>
      <c r="F813" s="24" t="s">
        <v>34</v>
      </c>
      <c r="G813" s="24" t="s">
        <v>83</v>
      </c>
      <c r="H813" s="25" t="s">
        <v>311</v>
      </c>
      <c r="I813" s="26" t="s">
        <v>494</v>
      </c>
      <c r="J813" s="26"/>
      <c r="K813" s="24" t="s">
        <v>484</v>
      </c>
      <c r="L813" s="24" t="s">
        <v>484</v>
      </c>
      <c r="M813" s="24">
        <v>36</v>
      </c>
      <c r="N813" s="24" t="s">
        <v>46</v>
      </c>
      <c r="O813" s="28" t="s">
        <v>553</v>
      </c>
      <c r="P813" s="26">
        <v>30343724</v>
      </c>
      <c r="Q813" s="26" t="s">
        <v>659</v>
      </c>
      <c r="R813" s="26"/>
      <c r="S813" s="28" t="s">
        <v>554</v>
      </c>
      <c r="T813" s="29">
        <v>1579035233</v>
      </c>
      <c r="U813" s="209">
        <v>1336907233</v>
      </c>
      <c r="V813" s="771">
        <v>215851000</v>
      </c>
      <c r="W813" s="209">
        <f t="shared" si="488"/>
        <v>200350938</v>
      </c>
      <c r="X813" s="31"/>
      <c r="Y813" s="31"/>
      <c r="Z813" s="31"/>
      <c r="AA813" s="31">
        <v>0</v>
      </c>
      <c r="AB813" s="31">
        <v>0</v>
      </c>
      <c r="AC813" s="31">
        <v>200350938</v>
      </c>
      <c r="AD813" s="31">
        <v>0</v>
      </c>
      <c r="AE813" s="31">
        <v>0</v>
      </c>
      <c r="AF813" s="31">
        <v>0</v>
      </c>
      <c r="AG813" s="31">
        <v>0</v>
      </c>
      <c r="AH813" s="31">
        <v>0</v>
      </c>
      <c r="AI813" s="31">
        <v>0</v>
      </c>
      <c r="AJ813" s="33">
        <f t="shared" si="489"/>
        <v>15500062</v>
      </c>
      <c r="AK813" s="33">
        <f t="shared" si="493"/>
        <v>26277000</v>
      </c>
      <c r="AL813" s="34" t="s">
        <v>78</v>
      </c>
      <c r="AM813" s="35" t="s">
        <v>44</v>
      </c>
    </row>
    <row r="814" spans="1:39" s="36" customFormat="1" ht="25.5" customHeight="1" outlineLevel="2">
      <c r="A814" s="24"/>
      <c r="B814" s="653">
        <v>30398233</v>
      </c>
      <c r="C814" s="24">
        <v>33</v>
      </c>
      <c r="D814" s="24"/>
      <c r="E814" s="24" t="s">
        <v>483</v>
      </c>
      <c r="F814" s="24" t="s">
        <v>34</v>
      </c>
      <c r="G814" s="24" t="s">
        <v>83</v>
      </c>
      <c r="H814" s="25" t="s">
        <v>311</v>
      </c>
      <c r="I814" s="26" t="s">
        <v>501</v>
      </c>
      <c r="J814" s="26"/>
      <c r="K814" s="24" t="s">
        <v>484</v>
      </c>
      <c r="L814" s="24" t="s">
        <v>484</v>
      </c>
      <c r="M814" s="24">
        <v>36</v>
      </c>
      <c r="N814" s="24" t="s">
        <v>46</v>
      </c>
      <c r="O814" s="28" t="s">
        <v>555</v>
      </c>
      <c r="P814" s="26">
        <v>30398233</v>
      </c>
      <c r="Q814" s="26" t="s">
        <v>659</v>
      </c>
      <c r="R814" s="26"/>
      <c r="S814" s="34" t="s">
        <v>556</v>
      </c>
      <c r="T814" s="29">
        <v>900000000</v>
      </c>
      <c r="U814" s="209">
        <v>630041157</v>
      </c>
      <c r="V814" s="771">
        <v>57524000</v>
      </c>
      <c r="W814" s="209">
        <f t="shared" si="488"/>
        <v>0</v>
      </c>
      <c r="X814" s="31"/>
      <c r="Y814" s="31"/>
      <c r="Z814" s="31"/>
      <c r="AA814" s="31">
        <v>0</v>
      </c>
      <c r="AB814" s="31">
        <v>0</v>
      </c>
      <c r="AC814" s="31"/>
      <c r="AD814" s="31">
        <v>0</v>
      </c>
      <c r="AE814" s="31">
        <v>0</v>
      </c>
      <c r="AF814" s="31">
        <v>0</v>
      </c>
      <c r="AG814" s="31">
        <v>0</v>
      </c>
      <c r="AH814" s="31">
        <v>0</v>
      </c>
      <c r="AI814" s="31">
        <v>0</v>
      </c>
      <c r="AJ814" s="33">
        <f t="shared" si="489"/>
        <v>57524000</v>
      </c>
      <c r="AK814" s="33">
        <f t="shared" si="493"/>
        <v>212434843</v>
      </c>
      <c r="AL814" s="34" t="s">
        <v>78</v>
      </c>
      <c r="AM814" s="35" t="s">
        <v>44</v>
      </c>
    </row>
    <row r="815" spans="1:39" s="36" customFormat="1" ht="25.5" customHeight="1" outlineLevel="2">
      <c r="A815" s="24"/>
      <c r="B815" s="653">
        <v>30342025</v>
      </c>
      <c r="C815" s="24">
        <v>33</v>
      </c>
      <c r="D815" s="24"/>
      <c r="E815" s="24" t="s">
        <v>483</v>
      </c>
      <c r="F815" s="24" t="s">
        <v>34</v>
      </c>
      <c r="G815" s="24" t="s">
        <v>83</v>
      </c>
      <c r="H815" s="25" t="s">
        <v>311</v>
      </c>
      <c r="I815" s="26" t="s">
        <v>288</v>
      </c>
      <c r="J815" s="26"/>
      <c r="K815" s="24" t="s">
        <v>484</v>
      </c>
      <c r="L815" s="24" t="s">
        <v>484</v>
      </c>
      <c r="M815" s="24">
        <v>36</v>
      </c>
      <c r="N815" s="24" t="s">
        <v>46</v>
      </c>
      <c r="O815" s="28" t="s">
        <v>535</v>
      </c>
      <c r="P815" s="26">
        <v>30342025</v>
      </c>
      <c r="Q815" s="26" t="s">
        <v>659</v>
      </c>
      <c r="R815" s="26"/>
      <c r="S815" s="28" t="s">
        <v>557</v>
      </c>
      <c r="T815" s="29">
        <v>749925385</v>
      </c>
      <c r="U815" s="209">
        <v>698800385</v>
      </c>
      <c r="V815" s="771">
        <v>0</v>
      </c>
      <c r="W815" s="209">
        <f t="shared" si="488"/>
        <v>0</v>
      </c>
      <c r="X815" s="31"/>
      <c r="Y815" s="31"/>
      <c r="Z815" s="31"/>
      <c r="AA815" s="31">
        <v>0</v>
      </c>
      <c r="AB815" s="31">
        <v>0</v>
      </c>
      <c r="AC815" s="31"/>
      <c r="AD815" s="31">
        <v>0</v>
      </c>
      <c r="AE815" s="31">
        <v>0</v>
      </c>
      <c r="AF815" s="31">
        <v>0</v>
      </c>
      <c r="AG815" s="31">
        <v>0</v>
      </c>
      <c r="AH815" s="31">
        <v>0</v>
      </c>
      <c r="AI815" s="31">
        <v>0</v>
      </c>
      <c r="AJ815" s="33">
        <f t="shared" si="489"/>
        <v>0</v>
      </c>
      <c r="AK815" s="33">
        <f t="shared" si="493"/>
        <v>51125000</v>
      </c>
      <c r="AL815" s="34" t="s">
        <v>78</v>
      </c>
      <c r="AM815" s="35" t="s">
        <v>44</v>
      </c>
    </row>
    <row r="816" spans="1:39" s="36" customFormat="1" ht="25.5" customHeight="1" outlineLevel="2">
      <c r="A816" s="24"/>
      <c r="B816" s="653">
        <v>30434988</v>
      </c>
      <c r="C816" s="24">
        <v>33</v>
      </c>
      <c r="D816" s="24"/>
      <c r="E816" s="24" t="s">
        <v>483</v>
      </c>
      <c r="F816" s="24" t="s">
        <v>34</v>
      </c>
      <c r="G816" s="24" t="s">
        <v>83</v>
      </c>
      <c r="H816" s="25" t="s">
        <v>49</v>
      </c>
      <c r="I816" s="26" t="s">
        <v>494</v>
      </c>
      <c r="J816" s="26"/>
      <c r="K816" s="24" t="s">
        <v>484</v>
      </c>
      <c r="L816" s="24" t="s">
        <v>484</v>
      </c>
      <c r="M816" s="24">
        <v>36</v>
      </c>
      <c r="N816" s="24" t="s">
        <v>46</v>
      </c>
      <c r="O816" s="28" t="s">
        <v>558</v>
      </c>
      <c r="P816" s="26">
        <v>30434988</v>
      </c>
      <c r="Q816" s="26" t="s">
        <v>659</v>
      </c>
      <c r="R816" s="26"/>
      <c r="S816" s="28" t="s">
        <v>559</v>
      </c>
      <c r="T816" s="29">
        <v>2000000000</v>
      </c>
      <c r="U816" s="209">
        <v>1184780439</v>
      </c>
      <c r="V816" s="771">
        <v>539729000</v>
      </c>
      <c r="W816" s="209">
        <f t="shared" si="488"/>
        <v>339379787</v>
      </c>
      <c r="X816" s="31"/>
      <c r="Y816" s="31"/>
      <c r="Z816" s="31"/>
      <c r="AA816" s="31">
        <v>70698103</v>
      </c>
      <c r="AB816" s="31">
        <v>69117494</v>
      </c>
      <c r="AC816" s="31"/>
      <c r="AD816" s="31">
        <v>199564190</v>
      </c>
      <c r="AE816" s="31">
        <v>0</v>
      </c>
      <c r="AF816" s="31">
        <v>0</v>
      </c>
      <c r="AG816" s="31">
        <v>0</v>
      </c>
      <c r="AH816" s="31">
        <v>0</v>
      </c>
      <c r="AI816" s="31">
        <v>0</v>
      </c>
      <c r="AJ816" s="33">
        <f t="shared" si="489"/>
        <v>200349213</v>
      </c>
      <c r="AK816" s="33">
        <f t="shared" si="493"/>
        <v>275490561</v>
      </c>
      <c r="AL816" s="34" t="s">
        <v>78</v>
      </c>
      <c r="AM816" s="35" t="s">
        <v>44</v>
      </c>
    </row>
    <row r="817" spans="1:39" s="36" customFormat="1" ht="25.5" customHeight="1" outlineLevel="2">
      <c r="A817" s="24"/>
      <c r="B817" s="653">
        <v>30461825</v>
      </c>
      <c r="C817" s="24">
        <v>33</v>
      </c>
      <c r="D817" s="24">
        <v>3</v>
      </c>
      <c r="E817" s="24" t="s">
        <v>483</v>
      </c>
      <c r="F817" s="24" t="s">
        <v>34</v>
      </c>
      <c r="G817" s="24" t="s">
        <v>83</v>
      </c>
      <c r="H817" s="25" t="s">
        <v>311</v>
      </c>
      <c r="I817" s="26" t="s">
        <v>288</v>
      </c>
      <c r="J817" s="26"/>
      <c r="K817" s="24" t="s">
        <v>484</v>
      </c>
      <c r="L817" s="24" t="s">
        <v>484</v>
      </c>
      <c r="M817" s="24">
        <v>36</v>
      </c>
      <c r="N817" s="24" t="s">
        <v>46</v>
      </c>
      <c r="O817" s="28" t="s">
        <v>510</v>
      </c>
      <c r="P817" s="26">
        <v>30461825</v>
      </c>
      <c r="Q817" s="26" t="s">
        <v>659</v>
      </c>
      <c r="R817" s="26"/>
      <c r="S817" s="28" t="s">
        <v>560</v>
      </c>
      <c r="T817" s="29">
        <v>191617250</v>
      </c>
      <c r="U817" s="209">
        <v>140492250</v>
      </c>
      <c r="V817" s="771">
        <v>32338000</v>
      </c>
      <c r="W817" s="209">
        <f t="shared" si="488"/>
        <v>1500000</v>
      </c>
      <c r="X817" s="31"/>
      <c r="Y817" s="31"/>
      <c r="Z817" s="31"/>
      <c r="AA817" s="31">
        <v>0</v>
      </c>
      <c r="AB817" s="31">
        <v>0</v>
      </c>
      <c r="AC817" s="31"/>
      <c r="AD817" s="31">
        <v>0</v>
      </c>
      <c r="AE817" s="31">
        <v>0</v>
      </c>
      <c r="AF817" s="31">
        <v>1500000</v>
      </c>
      <c r="AG817" s="31">
        <v>0</v>
      </c>
      <c r="AH817" s="31">
        <v>0</v>
      </c>
      <c r="AI817" s="31">
        <v>0</v>
      </c>
      <c r="AJ817" s="33">
        <f t="shared" si="489"/>
        <v>30838000</v>
      </c>
      <c r="AK817" s="33">
        <f t="shared" si="493"/>
        <v>18787000</v>
      </c>
      <c r="AL817" s="34" t="s">
        <v>78</v>
      </c>
      <c r="AM817" s="35" t="s">
        <v>44</v>
      </c>
    </row>
    <row r="818" spans="1:39" s="36" customFormat="1" ht="25.5" customHeight="1" outlineLevel="2">
      <c r="A818" s="24"/>
      <c r="B818" s="653">
        <v>40004275</v>
      </c>
      <c r="C818" s="24">
        <v>33</v>
      </c>
      <c r="D818" s="24"/>
      <c r="E818" s="24" t="s">
        <v>483</v>
      </c>
      <c r="F818" s="24" t="s">
        <v>34</v>
      </c>
      <c r="G818" s="24" t="s">
        <v>83</v>
      </c>
      <c r="H818" s="25" t="s">
        <v>49</v>
      </c>
      <c r="I818" s="26" t="s">
        <v>61</v>
      </c>
      <c r="J818" s="26"/>
      <c r="K818" s="24" t="s">
        <v>484</v>
      </c>
      <c r="L818" s="24" t="s">
        <v>484</v>
      </c>
      <c r="M818" s="24">
        <v>36</v>
      </c>
      <c r="N818" s="24" t="s">
        <v>46</v>
      </c>
      <c r="O818" s="28" t="s">
        <v>537</v>
      </c>
      <c r="P818" s="26">
        <v>40004275</v>
      </c>
      <c r="Q818" s="26" t="s">
        <v>659</v>
      </c>
      <c r="R818" s="26"/>
      <c r="S818" s="28" t="s">
        <v>561</v>
      </c>
      <c r="T818" s="29">
        <v>1200000000</v>
      </c>
      <c r="U818" s="209">
        <v>269146592</v>
      </c>
      <c r="V818" s="771">
        <v>305000000</v>
      </c>
      <c r="W818" s="209">
        <f t="shared" si="488"/>
        <v>194413790</v>
      </c>
      <c r="X818" s="31"/>
      <c r="Y818" s="31"/>
      <c r="Z818" s="31"/>
      <c r="AA818" s="31">
        <v>98216864</v>
      </c>
      <c r="AB818" s="31">
        <v>70934480</v>
      </c>
      <c r="AC818" s="31"/>
      <c r="AD818" s="31">
        <v>25262446</v>
      </c>
      <c r="AE818" s="31">
        <v>0</v>
      </c>
      <c r="AF818" s="31">
        <v>0</v>
      </c>
      <c r="AG818" s="31">
        <v>0</v>
      </c>
      <c r="AH818" s="31">
        <v>0</v>
      </c>
      <c r="AI818" s="31">
        <v>0</v>
      </c>
      <c r="AJ818" s="33">
        <f t="shared" si="489"/>
        <v>110586210</v>
      </c>
      <c r="AK818" s="33">
        <f t="shared" si="493"/>
        <v>625853408</v>
      </c>
      <c r="AL818" s="34" t="s">
        <v>78</v>
      </c>
      <c r="AM818" s="35" t="s">
        <v>44</v>
      </c>
    </row>
    <row r="819" spans="1:39" s="36" customFormat="1" ht="25.5" customHeight="1" outlineLevel="2">
      <c r="A819" s="24"/>
      <c r="B819" s="653">
        <v>40016769</v>
      </c>
      <c r="C819" s="24">
        <v>33</v>
      </c>
      <c r="D819" s="24"/>
      <c r="E819" s="24" t="s">
        <v>483</v>
      </c>
      <c r="F819" s="24" t="s">
        <v>34</v>
      </c>
      <c r="G819" s="24" t="s">
        <v>83</v>
      </c>
      <c r="H819" s="25" t="s">
        <v>49</v>
      </c>
      <c r="I819" s="26" t="s">
        <v>501</v>
      </c>
      <c r="J819" s="26"/>
      <c r="K819" s="24" t="s">
        <v>484</v>
      </c>
      <c r="L819" s="24" t="s">
        <v>484</v>
      </c>
      <c r="M819" s="24">
        <v>36</v>
      </c>
      <c r="N819" s="24" t="s">
        <v>46</v>
      </c>
      <c r="O819" s="28" t="s">
        <v>487</v>
      </c>
      <c r="P819" s="26">
        <v>40016769</v>
      </c>
      <c r="Q819" s="26" t="s">
        <v>659</v>
      </c>
      <c r="R819" s="26"/>
      <c r="S819" s="28" t="s">
        <v>562</v>
      </c>
      <c r="T819" s="29">
        <v>1000000000</v>
      </c>
      <c r="U819" s="209">
        <v>580625000</v>
      </c>
      <c r="V819" s="771">
        <v>419375000</v>
      </c>
      <c r="W819" s="209">
        <f t="shared" si="488"/>
        <v>50000000</v>
      </c>
      <c r="X819" s="31"/>
      <c r="Y819" s="31"/>
      <c r="Z819" s="31"/>
      <c r="AA819" s="31">
        <v>0</v>
      </c>
      <c r="AB819" s="31">
        <v>0</v>
      </c>
      <c r="AC819" s="31"/>
      <c r="AD819" s="31">
        <v>50000000</v>
      </c>
      <c r="AE819" s="31">
        <v>0</v>
      </c>
      <c r="AF819" s="31">
        <v>0</v>
      </c>
      <c r="AG819" s="31">
        <v>0</v>
      </c>
      <c r="AH819" s="31">
        <v>0</v>
      </c>
      <c r="AI819" s="31">
        <v>0</v>
      </c>
      <c r="AJ819" s="33">
        <f t="shared" si="489"/>
        <v>369375000</v>
      </c>
      <c r="AK819" s="33">
        <f t="shared" si="493"/>
        <v>0</v>
      </c>
      <c r="AL819" s="34" t="s">
        <v>78</v>
      </c>
      <c r="AM819" s="35" t="s">
        <v>44</v>
      </c>
    </row>
    <row r="820" spans="1:39" s="36" customFormat="1" ht="25.5" customHeight="1" outlineLevel="2">
      <c r="A820" s="143"/>
      <c r="B820" s="657">
        <v>30482658</v>
      </c>
      <c r="C820" s="143">
        <v>33</v>
      </c>
      <c r="D820" s="143"/>
      <c r="E820" s="143" t="s">
        <v>483</v>
      </c>
      <c r="F820" s="143" t="s">
        <v>34</v>
      </c>
      <c r="G820" s="143"/>
      <c r="H820" s="144"/>
      <c r="I820" s="145" t="s">
        <v>61</v>
      </c>
      <c r="J820" s="145"/>
      <c r="K820" s="24" t="s">
        <v>484</v>
      </c>
      <c r="L820" s="143" t="s">
        <v>484</v>
      </c>
      <c r="M820" s="24">
        <v>36</v>
      </c>
      <c r="N820" s="143" t="s">
        <v>46</v>
      </c>
      <c r="O820" s="99" t="s">
        <v>489</v>
      </c>
      <c r="P820" s="145">
        <v>30482658</v>
      </c>
      <c r="Q820" s="26" t="s">
        <v>659</v>
      </c>
      <c r="R820" s="145"/>
      <c r="S820" s="99" t="s">
        <v>563</v>
      </c>
      <c r="T820" s="100">
        <v>230000000</v>
      </c>
      <c r="U820" s="211">
        <v>228800000</v>
      </c>
      <c r="V820" s="830">
        <f>4000000-2800000</f>
        <v>1200000</v>
      </c>
      <c r="W820" s="211">
        <f t="shared" si="488"/>
        <v>0</v>
      </c>
      <c r="X820" s="105"/>
      <c r="Y820" s="105"/>
      <c r="Z820" s="105"/>
      <c r="AA820" s="31">
        <v>0</v>
      </c>
      <c r="AB820" s="31">
        <v>0</v>
      </c>
      <c r="AC820" s="31"/>
      <c r="AD820" s="31">
        <v>0</v>
      </c>
      <c r="AE820" s="31">
        <v>0</v>
      </c>
      <c r="AF820" s="31">
        <v>0</v>
      </c>
      <c r="AG820" s="31">
        <v>0</v>
      </c>
      <c r="AH820" s="31">
        <v>0</v>
      </c>
      <c r="AI820" s="31">
        <v>0</v>
      </c>
      <c r="AJ820" s="101">
        <f t="shared" si="489"/>
        <v>1200000</v>
      </c>
      <c r="AK820" s="101">
        <f t="shared" si="493"/>
        <v>0</v>
      </c>
      <c r="AL820" s="147" t="s">
        <v>78</v>
      </c>
      <c r="AM820" s="35" t="s">
        <v>44</v>
      </c>
    </row>
    <row r="821" spans="1:39" s="36" customFormat="1" ht="25.5" customHeight="1" outlineLevel="2">
      <c r="A821" s="24"/>
      <c r="B821" s="653">
        <v>30484364</v>
      </c>
      <c r="C821" s="24">
        <v>33</v>
      </c>
      <c r="D821" s="24"/>
      <c r="E821" s="24" t="s">
        <v>483</v>
      </c>
      <c r="F821" s="24" t="s">
        <v>34</v>
      </c>
      <c r="G821" s="24"/>
      <c r="H821" s="24"/>
      <c r="I821" s="26" t="s">
        <v>288</v>
      </c>
      <c r="J821" s="26"/>
      <c r="K821" s="24" t="s">
        <v>484</v>
      </c>
      <c r="L821" s="24" t="s">
        <v>484</v>
      </c>
      <c r="M821" s="24">
        <v>36</v>
      </c>
      <c r="N821" s="24" t="s">
        <v>46</v>
      </c>
      <c r="O821" s="28" t="s">
        <v>489</v>
      </c>
      <c r="P821" s="26">
        <v>30484364</v>
      </c>
      <c r="Q821" s="26" t="s">
        <v>659</v>
      </c>
      <c r="R821" s="26"/>
      <c r="S821" s="28" t="s">
        <v>564</v>
      </c>
      <c r="T821" s="29">
        <v>233158000</v>
      </c>
      <c r="U821" s="209">
        <v>226000000</v>
      </c>
      <c r="V821" s="771">
        <v>4000000</v>
      </c>
      <c r="W821" s="209">
        <f t="shared" si="488"/>
        <v>4000000</v>
      </c>
      <c r="X821" s="31"/>
      <c r="Y821" s="31"/>
      <c r="Z821" s="31"/>
      <c r="AA821" s="31">
        <v>0</v>
      </c>
      <c r="AB821" s="31">
        <v>2854547</v>
      </c>
      <c r="AC821" s="31"/>
      <c r="AD821" s="31">
        <v>1145453</v>
      </c>
      <c r="AE821" s="31">
        <v>0</v>
      </c>
      <c r="AF821" s="31">
        <v>0</v>
      </c>
      <c r="AG821" s="31">
        <v>0</v>
      </c>
      <c r="AH821" s="31">
        <v>0</v>
      </c>
      <c r="AI821" s="31">
        <v>0</v>
      </c>
      <c r="AJ821" s="33">
        <f t="shared" si="489"/>
        <v>0</v>
      </c>
      <c r="AK821" s="33">
        <f t="shared" si="493"/>
        <v>3158000</v>
      </c>
      <c r="AL821" s="34" t="s">
        <v>78</v>
      </c>
      <c r="AM821" s="35" t="s">
        <v>44</v>
      </c>
    </row>
    <row r="822" spans="1:39" s="36" customFormat="1" ht="23.1" customHeight="1" outlineLevel="2">
      <c r="A822" s="24"/>
      <c r="B822" s="659">
        <v>30485056</v>
      </c>
      <c r="C822" s="24">
        <v>33</v>
      </c>
      <c r="D822" s="24"/>
      <c r="E822" s="24" t="s">
        <v>483</v>
      </c>
      <c r="F822" s="24" t="s">
        <v>34</v>
      </c>
      <c r="G822" s="24" t="s">
        <v>83</v>
      </c>
      <c r="H822" s="24" t="s">
        <v>49</v>
      </c>
      <c r="I822" s="26" t="s">
        <v>501</v>
      </c>
      <c r="J822" s="26"/>
      <c r="K822" s="24" t="s">
        <v>484</v>
      </c>
      <c r="L822" s="24" t="s">
        <v>484</v>
      </c>
      <c r="M822" s="24">
        <v>36</v>
      </c>
      <c r="N822" s="24" t="s">
        <v>46</v>
      </c>
      <c r="O822" s="28" t="s">
        <v>565</v>
      </c>
      <c r="P822" s="149">
        <v>30485056</v>
      </c>
      <c r="Q822" s="26"/>
      <c r="R822" s="26"/>
      <c r="S822" s="28" t="s">
        <v>566</v>
      </c>
      <c r="T822" s="29">
        <v>327800000</v>
      </c>
      <c r="U822" s="209">
        <v>90000000</v>
      </c>
      <c r="V822" s="771">
        <v>236470000</v>
      </c>
      <c r="W822" s="209">
        <f t="shared" si="488"/>
        <v>0</v>
      </c>
      <c r="X822" s="31"/>
      <c r="Y822" s="31"/>
      <c r="Z822" s="31"/>
      <c r="AA822" s="31">
        <v>0</v>
      </c>
      <c r="AB822" s="31">
        <v>0</v>
      </c>
      <c r="AC822" s="31"/>
      <c r="AD822" s="31">
        <v>0</v>
      </c>
      <c r="AE822" s="31">
        <v>0</v>
      </c>
      <c r="AF822" s="31">
        <v>0</v>
      </c>
      <c r="AG822" s="31">
        <v>0</v>
      </c>
      <c r="AH822" s="31">
        <v>0</v>
      </c>
      <c r="AI822" s="31">
        <v>0</v>
      </c>
      <c r="AJ822" s="33">
        <f t="shared" si="489"/>
        <v>236470000</v>
      </c>
      <c r="AK822" s="33">
        <f t="shared" si="493"/>
        <v>1330000</v>
      </c>
      <c r="AL822" s="34" t="s">
        <v>78</v>
      </c>
      <c r="AM822" s="35" t="s">
        <v>44</v>
      </c>
    </row>
    <row r="823" spans="1:39" s="36" customFormat="1" ht="25.5" customHeight="1" outlineLevel="2">
      <c r="A823" s="24"/>
      <c r="B823" s="653">
        <v>40015599</v>
      </c>
      <c r="C823" s="24">
        <v>33</v>
      </c>
      <c r="D823" s="24"/>
      <c r="E823" s="24" t="s">
        <v>483</v>
      </c>
      <c r="F823" s="24" t="s">
        <v>34</v>
      </c>
      <c r="G823" s="24" t="s">
        <v>567</v>
      </c>
      <c r="H823" s="24" t="s">
        <v>84</v>
      </c>
      <c r="I823" s="26" t="s">
        <v>84</v>
      </c>
      <c r="J823" s="26"/>
      <c r="K823" s="24" t="s">
        <v>484</v>
      </c>
      <c r="L823" s="24" t="s">
        <v>484</v>
      </c>
      <c r="M823" s="24">
        <v>36</v>
      </c>
      <c r="N823" s="24" t="s">
        <v>46</v>
      </c>
      <c r="O823" s="28" t="s">
        <v>568</v>
      </c>
      <c r="P823" s="26">
        <v>40015599</v>
      </c>
      <c r="Q823" s="26" t="s">
        <v>659</v>
      </c>
      <c r="R823" s="26"/>
      <c r="S823" s="28" t="s">
        <v>569</v>
      </c>
      <c r="T823" s="29">
        <v>200000000</v>
      </c>
      <c r="U823" s="209">
        <v>84385968</v>
      </c>
      <c r="V823" s="771">
        <v>80794000</v>
      </c>
      <c r="W823" s="209">
        <f t="shared" si="488"/>
        <v>8759458</v>
      </c>
      <c r="X823" s="31"/>
      <c r="Y823" s="31"/>
      <c r="Z823" s="31"/>
      <c r="AA823" s="31">
        <v>0</v>
      </c>
      <c r="AB823" s="31">
        <v>0</v>
      </c>
      <c r="AC823" s="31">
        <v>8759458</v>
      </c>
      <c r="AD823" s="31">
        <v>0</v>
      </c>
      <c r="AE823" s="31">
        <v>0</v>
      </c>
      <c r="AF823" s="31">
        <v>0</v>
      </c>
      <c r="AG823" s="31">
        <v>0</v>
      </c>
      <c r="AH823" s="31">
        <v>0</v>
      </c>
      <c r="AI823" s="31">
        <v>0</v>
      </c>
      <c r="AJ823" s="33">
        <f t="shared" si="489"/>
        <v>72034542</v>
      </c>
      <c r="AK823" s="33">
        <f t="shared" si="493"/>
        <v>34820032</v>
      </c>
      <c r="AL823" s="34" t="s">
        <v>78</v>
      </c>
      <c r="AM823" s="35" t="s">
        <v>44</v>
      </c>
    </row>
    <row r="824" spans="1:39" s="36" customFormat="1" ht="25.5" customHeight="1" outlineLevel="2">
      <c r="A824" s="13"/>
      <c r="B824" s="121"/>
      <c r="C824" s="13"/>
      <c r="D824" s="13"/>
      <c r="E824" s="13"/>
      <c r="F824" s="13"/>
      <c r="G824" s="13"/>
      <c r="H824" s="13"/>
      <c r="I824" s="121"/>
      <c r="J824" s="121"/>
      <c r="K824" s="13"/>
      <c r="L824" s="13"/>
      <c r="M824" s="13"/>
      <c r="N824" s="13"/>
      <c r="O824" s="37"/>
      <c r="P824" s="121"/>
      <c r="Q824" s="42"/>
      <c r="R824" s="42"/>
      <c r="S824" s="172" t="s">
        <v>570</v>
      </c>
      <c r="T824" s="44">
        <f>SUBTOTAL(9,T801:T823)</f>
        <v>17955405474</v>
      </c>
      <c r="U824" s="44">
        <f t="shared" ref="U824:AK824" si="496">SUBTOTAL(9,U801:U823)</f>
        <v>9233072686</v>
      </c>
      <c r="V824" s="44">
        <f t="shared" si="496"/>
        <v>3125070000</v>
      </c>
      <c r="W824" s="44">
        <f t="shared" si="496"/>
        <v>848500736</v>
      </c>
      <c r="X824" s="44">
        <f t="shared" si="496"/>
        <v>0</v>
      </c>
      <c r="Y824" s="44">
        <f t="shared" si="496"/>
        <v>0</v>
      </c>
      <c r="Z824" s="44">
        <f t="shared" si="496"/>
        <v>0</v>
      </c>
      <c r="AA824" s="44">
        <v>208287653</v>
      </c>
      <c r="AB824" s="44">
        <v>153630598</v>
      </c>
      <c r="AC824" s="44">
        <v>209110396</v>
      </c>
      <c r="AD824" s="44">
        <v>275972089</v>
      </c>
      <c r="AE824" s="44">
        <v>0</v>
      </c>
      <c r="AF824" s="44">
        <v>1500000</v>
      </c>
      <c r="AG824" s="44">
        <v>0</v>
      </c>
      <c r="AH824" s="44">
        <v>0</v>
      </c>
      <c r="AI824" s="44">
        <v>0</v>
      </c>
      <c r="AJ824" s="44">
        <f t="shared" si="496"/>
        <v>2276569264</v>
      </c>
      <c r="AK824" s="44">
        <f t="shared" si="496"/>
        <v>5597262788</v>
      </c>
      <c r="AL824" s="103"/>
      <c r="AM824" s="613"/>
    </row>
    <row r="825" spans="1:39" s="37" customFormat="1" ht="10.5" customHeight="1" outlineLevel="2">
      <c r="A825" s="13"/>
      <c r="B825" s="121"/>
      <c r="C825" s="13"/>
      <c r="D825" s="13"/>
      <c r="E825" s="13"/>
      <c r="F825" s="13"/>
      <c r="G825" s="13"/>
      <c r="H825" s="13"/>
      <c r="I825" s="121"/>
      <c r="J825" s="121"/>
      <c r="K825" s="13"/>
      <c r="L825" s="13"/>
      <c r="M825" s="13"/>
      <c r="N825" s="13"/>
      <c r="P825" s="121"/>
      <c r="Q825" s="42"/>
      <c r="R825" s="42"/>
      <c r="T825" s="81"/>
      <c r="U825" s="81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103"/>
    </row>
    <row r="826" spans="1:39" s="36" customFormat="1" ht="25.5" customHeight="1" outlineLevel="2">
      <c r="A826" s="173"/>
      <c r="B826" s="174"/>
      <c r="C826" s="173"/>
      <c r="D826" s="173"/>
      <c r="E826" s="173"/>
      <c r="F826" s="173"/>
      <c r="G826" s="173"/>
      <c r="H826" s="173"/>
      <c r="I826" s="174"/>
      <c r="J826" s="174"/>
      <c r="K826" s="173"/>
      <c r="L826" s="173"/>
      <c r="M826" s="173"/>
      <c r="N826" s="173"/>
      <c r="O826" s="175"/>
      <c r="P826" s="174"/>
      <c r="Q826" s="42"/>
      <c r="R826" s="42"/>
      <c r="S826" s="48" t="s">
        <v>571</v>
      </c>
      <c r="T826" s="81"/>
      <c r="U826" s="81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103"/>
      <c r="AM826" s="37"/>
    </row>
    <row r="827" spans="1:39" s="23" customFormat="1" ht="23.1" customHeight="1" outlineLevel="1">
      <c r="A827" s="24"/>
      <c r="B827" s="653">
        <v>40026513</v>
      </c>
      <c r="C827" s="24">
        <v>33</v>
      </c>
      <c r="D827" s="24"/>
      <c r="E827" s="24" t="s">
        <v>483</v>
      </c>
      <c r="F827" s="24" t="s">
        <v>69</v>
      </c>
      <c r="G827" s="24" t="s">
        <v>35</v>
      </c>
      <c r="H827" s="24" t="s">
        <v>311</v>
      </c>
      <c r="I827" s="26" t="s">
        <v>288</v>
      </c>
      <c r="J827" s="26"/>
      <c r="K827" s="24" t="s">
        <v>484</v>
      </c>
      <c r="L827" s="24" t="s">
        <v>484</v>
      </c>
      <c r="M827" s="24">
        <v>36</v>
      </c>
      <c r="N827" s="24" t="s">
        <v>46</v>
      </c>
      <c r="O827" s="28" t="s">
        <v>485</v>
      </c>
      <c r="P827" s="26">
        <v>40026513</v>
      </c>
      <c r="Q827" s="26"/>
      <c r="R827" s="26"/>
      <c r="S827" s="28" t="s">
        <v>572</v>
      </c>
      <c r="T827" s="29">
        <v>49960000</v>
      </c>
      <c r="U827" s="209">
        <v>0</v>
      </c>
      <c r="V827" s="771">
        <v>0</v>
      </c>
      <c r="W827" s="209">
        <f t="shared" si="488"/>
        <v>0</v>
      </c>
      <c r="X827" s="209"/>
      <c r="Y827" s="209"/>
      <c r="Z827" s="209"/>
      <c r="AA827" s="31">
        <v>0</v>
      </c>
      <c r="AB827" s="209">
        <v>0</v>
      </c>
      <c r="AC827" s="209"/>
      <c r="AD827" s="209">
        <v>0</v>
      </c>
      <c r="AE827" s="209">
        <v>0</v>
      </c>
      <c r="AF827" s="209">
        <v>0</v>
      </c>
      <c r="AG827" s="209">
        <v>0</v>
      </c>
      <c r="AH827" s="209">
        <v>0</v>
      </c>
      <c r="AI827" s="209">
        <v>0</v>
      </c>
      <c r="AJ827" s="209">
        <f t="shared" si="489"/>
        <v>0</v>
      </c>
      <c r="AK827" s="33">
        <f t="shared" ref="AK827:AK832" si="497">+T827-U827-W827-AJ827</f>
        <v>49960000</v>
      </c>
      <c r="AL827" s="34" t="s">
        <v>78</v>
      </c>
      <c r="AM827" s="35" t="s">
        <v>44</v>
      </c>
    </row>
    <row r="828" spans="1:39" s="23" customFormat="1" ht="23.1" customHeight="1" outlineLevel="1">
      <c r="A828" s="24"/>
      <c r="B828" s="653">
        <v>40024244</v>
      </c>
      <c r="C828" s="24">
        <v>33</v>
      </c>
      <c r="D828" s="24"/>
      <c r="E828" s="24" t="s">
        <v>483</v>
      </c>
      <c r="F828" s="24" t="s">
        <v>69</v>
      </c>
      <c r="G828" s="24"/>
      <c r="H828" s="24"/>
      <c r="I828" s="26" t="s">
        <v>494</v>
      </c>
      <c r="J828" s="26"/>
      <c r="K828" s="24" t="s">
        <v>484</v>
      </c>
      <c r="L828" s="24" t="s">
        <v>484</v>
      </c>
      <c r="M828" s="24">
        <v>36</v>
      </c>
      <c r="N828" s="24" t="s">
        <v>46</v>
      </c>
      <c r="O828" s="28" t="s">
        <v>527</v>
      </c>
      <c r="P828" s="26">
        <v>40024244</v>
      </c>
      <c r="Q828" s="26"/>
      <c r="R828" s="26"/>
      <c r="S828" s="28" t="s">
        <v>573</v>
      </c>
      <c r="T828" s="29">
        <v>322800000</v>
      </c>
      <c r="U828" s="209">
        <v>0</v>
      </c>
      <c r="V828" s="771">
        <v>20000000</v>
      </c>
      <c r="W828" s="209">
        <f t="shared" si="488"/>
        <v>0</v>
      </c>
      <c r="X828" s="209"/>
      <c r="Y828" s="209"/>
      <c r="Z828" s="209"/>
      <c r="AA828" s="31">
        <v>0</v>
      </c>
      <c r="AB828" s="209">
        <v>0</v>
      </c>
      <c r="AC828" s="209"/>
      <c r="AD828" s="209">
        <v>0</v>
      </c>
      <c r="AE828" s="209">
        <v>0</v>
      </c>
      <c r="AF828" s="209">
        <v>0</v>
      </c>
      <c r="AG828" s="209">
        <v>0</v>
      </c>
      <c r="AH828" s="209">
        <v>0</v>
      </c>
      <c r="AI828" s="209">
        <v>0</v>
      </c>
      <c r="AJ828" s="209">
        <f t="shared" si="489"/>
        <v>20000000</v>
      </c>
      <c r="AK828" s="33">
        <f t="shared" si="497"/>
        <v>302800000</v>
      </c>
      <c r="AL828" s="34" t="s">
        <v>78</v>
      </c>
      <c r="AM828" s="35" t="s">
        <v>44</v>
      </c>
    </row>
    <row r="829" spans="1:39" s="36" customFormat="1" ht="23.1" customHeight="1" outlineLevel="2">
      <c r="A829" s="24"/>
      <c r="B829" s="653">
        <v>40014466</v>
      </c>
      <c r="C829" s="24">
        <v>33</v>
      </c>
      <c r="D829" s="24"/>
      <c r="E829" s="24" t="s">
        <v>483</v>
      </c>
      <c r="F829" s="24" t="s">
        <v>69</v>
      </c>
      <c r="G829" s="24" t="s">
        <v>83</v>
      </c>
      <c r="H829" s="24" t="s">
        <v>311</v>
      </c>
      <c r="I829" s="26" t="s">
        <v>494</v>
      </c>
      <c r="J829" s="26"/>
      <c r="K829" s="24" t="s">
        <v>484</v>
      </c>
      <c r="L829" s="24" t="s">
        <v>484</v>
      </c>
      <c r="M829" s="24">
        <v>36</v>
      </c>
      <c r="N829" s="24" t="s">
        <v>46</v>
      </c>
      <c r="O829" s="28" t="s">
        <v>887</v>
      </c>
      <c r="P829" s="26">
        <v>40014466</v>
      </c>
      <c r="Q829" s="26"/>
      <c r="R829" s="26"/>
      <c r="S829" s="28" t="s">
        <v>574</v>
      </c>
      <c r="T829" s="29">
        <v>2040000000</v>
      </c>
      <c r="U829" s="209">
        <v>0</v>
      </c>
      <c r="V829" s="771">
        <v>45000000</v>
      </c>
      <c r="W829" s="209">
        <f t="shared" si="488"/>
        <v>0</v>
      </c>
      <c r="X829" s="209"/>
      <c r="Y829" s="209"/>
      <c r="Z829" s="209"/>
      <c r="AA829" s="31">
        <v>0</v>
      </c>
      <c r="AB829" s="209">
        <v>0</v>
      </c>
      <c r="AC829" s="209"/>
      <c r="AD829" s="209">
        <v>0</v>
      </c>
      <c r="AE829" s="209">
        <v>0</v>
      </c>
      <c r="AF829" s="209">
        <v>0</v>
      </c>
      <c r="AG829" s="209">
        <v>0</v>
      </c>
      <c r="AH829" s="209">
        <v>0</v>
      </c>
      <c r="AI829" s="209">
        <v>0</v>
      </c>
      <c r="AJ829" s="209">
        <f>+V829-W829</f>
        <v>45000000</v>
      </c>
      <c r="AK829" s="33">
        <f t="shared" si="497"/>
        <v>1995000000</v>
      </c>
      <c r="AL829" s="34" t="s">
        <v>78</v>
      </c>
      <c r="AM829" s="35" t="s">
        <v>44</v>
      </c>
    </row>
    <row r="830" spans="1:39" s="23" customFormat="1" ht="23.1" customHeight="1" outlineLevel="1">
      <c r="A830" s="24"/>
      <c r="B830" s="653">
        <v>40017839</v>
      </c>
      <c r="C830" s="24">
        <v>33</v>
      </c>
      <c r="D830" s="24"/>
      <c r="E830" s="24" t="s">
        <v>483</v>
      </c>
      <c r="F830" s="24" t="s">
        <v>69</v>
      </c>
      <c r="G830" s="24" t="s">
        <v>83</v>
      </c>
      <c r="H830" s="24" t="s">
        <v>287</v>
      </c>
      <c r="I830" s="26" t="s">
        <v>288</v>
      </c>
      <c r="J830" s="26"/>
      <c r="K830" s="24" t="s">
        <v>484</v>
      </c>
      <c r="L830" s="24" t="s">
        <v>484</v>
      </c>
      <c r="M830" s="24">
        <v>36</v>
      </c>
      <c r="N830" s="24" t="s">
        <v>46</v>
      </c>
      <c r="O830" s="28" t="s">
        <v>535</v>
      </c>
      <c r="P830" s="26">
        <v>40017839</v>
      </c>
      <c r="Q830" s="26"/>
      <c r="R830" s="26"/>
      <c r="S830" s="28" t="s">
        <v>578</v>
      </c>
      <c r="T830" s="29">
        <v>100000000</v>
      </c>
      <c r="U830" s="209">
        <v>0</v>
      </c>
      <c r="V830" s="771">
        <v>0</v>
      </c>
      <c r="W830" s="209">
        <f t="shared" si="488"/>
        <v>0</v>
      </c>
      <c r="X830" s="209"/>
      <c r="Y830" s="209"/>
      <c r="Z830" s="209"/>
      <c r="AA830" s="31">
        <v>0</v>
      </c>
      <c r="AB830" s="209">
        <v>0</v>
      </c>
      <c r="AC830" s="209"/>
      <c r="AD830" s="209">
        <v>0</v>
      </c>
      <c r="AE830" s="209">
        <v>0</v>
      </c>
      <c r="AF830" s="209">
        <v>0</v>
      </c>
      <c r="AG830" s="209">
        <v>0</v>
      </c>
      <c r="AH830" s="209">
        <v>0</v>
      </c>
      <c r="AI830" s="209">
        <v>0</v>
      </c>
      <c r="AJ830" s="209">
        <f t="shared" si="489"/>
        <v>0</v>
      </c>
      <c r="AK830" s="33">
        <f t="shared" si="497"/>
        <v>100000000</v>
      </c>
      <c r="AL830" s="34" t="s">
        <v>78</v>
      </c>
      <c r="AM830" s="35" t="s">
        <v>44</v>
      </c>
    </row>
    <row r="831" spans="1:39" s="23" customFormat="1" ht="23.1" customHeight="1" outlineLevel="1">
      <c r="A831" s="24"/>
      <c r="B831" s="659">
        <v>40029246</v>
      </c>
      <c r="C831" s="24">
        <v>33</v>
      </c>
      <c r="D831" s="24"/>
      <c r="E831" s="24" t="s">
        <v>483</v>
      </c>
      <c r="F831" s="24" t="s">
        <v>69</v>
      </c>
      <c r="G831" s="24" t="s">
        <v>83</v>
      </c>
      <c r="H831" s="24" t="s">
        <v>49</v>
      </c>
      <c r="I831" s="26" t="s">
        <v>61</v>
      </c>
      <c r="J831" s="26"/>
      <c r="K831" s="24" t="s">
        <v>484</v>
      </c>
      <c r="L831" s="24" t="s">
        <v>484</v>
      </c>
      <c r="M831" s="24">
        <v>36</v>
      </c>
      <c r="N831" s="24" t="s">
        <v>46</v>
      </c>
      <c r="O831" s="28" t="s">
        <v>737</v>
      </c>
      <c r="P831" s="149">
        <v>40029246</v>
      </c>
      <c r="Q831" s="149"/>
      <c r="R831" s="149"/>
      <c r="S831" s="28" t="s">
        <v>738</v>
      </c>
      <c r="T831" s="29">
        <v>14980000000</v>
      </c>
      <c r="U831" s="209">
        <v>0</v>
      </c>
      <c r="V831" s="771">
        <v>19314000</v>
      </c>
      <c r="W831" s="209">
        <f t="shared" si="488"/>
        <v>0</v>
      </c>
      <c r="X831" s="209"/>
      <c r="Y831" s="209"/>
      <c r="Z831" s="209"/>
      <c r="AA831" s="31">
        <v>0</v>
      </c>
      <c r="AB831" s="209">
        <v>0</v>
      </c>
      <c r="AC831" s="209"/>
      <c r="AD831" s="209">
        <v>0</v>
      </c>
      <c r="AE831" s="209">
        <v>0</v>
      </c>
      <c r="AF831" s="209">
        <v>0</v>
      </c>
      <c r="AG831" s="209">
        <v>0</v>
      </c>
      <c r="AH831" s="209">
        <v>0</v>
      </c>
      <c r="AI831" s="209">
        <v>0</v>
      </c>
      <c r="AJ831" s="209">
        <f t="shared" ref="AJ831" si="498">+V831-W831</f>
        <v>19314000</v>
      </c>
      <c r="AK831" s="33">
        <f t="shared" ref="AK831" si="499">+T831-U831-W831-AJ831</f>
        <v>14960686000</v>
      </c>
      <c r="AL831" s="34" t="s">
        <v>78</v>
      </c>
      <c r="AM831" s="35" t="s">
        <v>44</v>
      </c>
    </row>
    <row r="832" spans="1:39" s="23" customFormat="1" ht="23.1" customHeight="1" outlineLevel="1">
      <c r="A832" s="24"/>
      <c r="B832" s="659" t="s">
        <v>575</v>
      </c>
      <c r="C832" s="24">
        <v>33</v>
      </c>
      <c r="D832" s="24"/>
      <c r="E832" s="24" t="s">
        <v>575</v>
      </c>
      <c r="F832" s="24" t="s">
        <v>69</v>
      </c>
      <c r="G832" s="24" t="s">
        <v>83</v>
      </c>
      <c r="H832" s="24" t="s">
        <v>49</v>
      </c>
      <c r="I832" s="26" t="s">
        <v>61</v>
      </c>
      <c r="J832" s="26"/>
      <c r="K832" s="24" t="s">
        <v>484</v>
      </c>
      <c r="L832" s="24" t="s">
        <v>484</v>
      </c>
      <c r="M832" s="24">
        <v>36</v>
      </c>
      <c r="N832" s="24" t="s">
        <v>575</v>
      </c>
      <c r="O832" s="28" t="s">
        <v>575</v>
      </c>
      <c r="P832" s="149" t="s">
        <v>575</v>
      </c>
      <c r="Q832" s="149" t="s">
        <v>658</v>
      </c>
      <c r="R832" s="149"/>
      <c r="S832" s="28" t="s">
        <v>581</v>
      </c>
      <c r="T832" s="29">
        <f>+V832</f>
        <v>1101081000</v>
      </c>
      <c r="U832" s="209">
        <v>0</v>
      </c>
      <c r="V832" s="771">
        <f>1577281000-476200000</f>
        <v>1101081000</v>
      </c>
      <c r="W832" s="209">
        <f t="shared" si="488"/>
        <v>0</v>
      </c>
      <c r="X832" s="209"/>
      <c r="Y832" s="209"/>
      <c r="Z832" s="209"/>
      <c r="AA832" s="31">
        <v>0</v>
      </c>
      <c r="AB832" s="209">
        <v>0</v>
      </c>
      <c r="AC832" s="209"/>
      <c r="AD832" s="209"/>
      <c r="AE832" s="209">
        <v>0</v>
      </c>
      <c r="AF832" s="209">
        <v>0</v>
      </c>
      <c r="AG832" s="209">
        <v>0</v>
      </c>
      <c r="AH832" s="209">
        <v>0</v>
      </c>
      <c r="AI832" s="209">
        <v>0</v>
      </c>
      <c r="AJ832" s="209">
        <f t="shared" si="489"/>
        <v>1101081000</v>
      </c>
      <c r="AK832" s="33">
        <f t="shared" si="497"/>
        <v>0</v>
      </c>
      <c r="AL832" s="34" t="s">
        <v>78</v>
      </c>
      <c r="AM832" s="35" t="s">
        <v>44</v>
      </c>
    </row>
    <row r="833" spans="1:39" s="23" customFormat="1" ht="23.1" customHeight="1" outlineLevel="1">
      <c r="A833" s="13"/>
      <c r="B833" s="121"/>
      <c r="C833" s="13"/>
      <c r="D833" s="13"/>
      <c r="E833" s="13"/>
      <c r="F833" s="13"/>
      <c r="G833" s="13"/>
      <c r="H833" s="13"/>
      <c r="I833" s="121"/>
      <c r="J833" s="121"/>
      <c r="K833" s="13"/>
      <c r="L833" s="13"/>
      <c r="M833" s="13"/>
      <c r="N833" s="13"/>
      <c r="O833" s="37"/>
      <c r="P833" s="121"/>
      <c r="Q833" s="121"/>
      <c r="R833" s="121"/>
      <c r="S833" s="172" t="s">
        <v>582</v>
      </c>
      <c r="T833" s="44">
        <f>SUBTOTAL(9,T827:T832)</f>
        <v>18593841000</v>
      </c>
      <c r="U833" s="44">
        <f t="shared" ref="U833:Z833" si="500">SUBTOTAL(9,U827:U832)</f>
        <v>0</v>
      </c>
      <c r="V833" s="44">
        <f t="shared" si="500"/>
        <v>1185395000</v>
      </c>
      <c r="W833" s="44">
        <f t="shared" si="500"/>
        <v>0</v>
      </c>
      <c r="X833" s="44">
        <f t="shared" si="500"/>
        <v>0</v>
      </c>
      <c r="Y833" s="44">
        <f t="shared" si="500"/>
        <v>0</v>
      </c>
      <c r="Z833" s="44">
        <f t="shared" si="500"/>
        <v>0</v>
      </c>
      <c r="AA833" s="44">
        <v>0</v>
      </c>
      <c r="AB833" s="44">
        <v>0</v>
      </c>
      <c r="AC833" s="44">
        <v>0</v>
      </c>
      <c r="AD833" s="44">
        <v>0</v>
      </c>
      <c r="AE833" s="44">
        <v>0</v>
      </c>
      <c r="AF833" s="44">
        <v>0</v>
      </c>
      <c r="AG833" s="44">
        <v>0</v>
      </c>
      <c r="AH833" s="44">
        <v>0</v>
      </c>
      <c r="AI833" s="44">
        <v>0</v>
      </c>
      <c r="AJ833" s="44">
        <f>SUBTOTAL(9,AJ827:AJ832)</f>
        <v>1185395000</v>
      </c>
      <c r="AK833" s="44">
        <f>SUBTOTAL(9,AK827:AK832)</f>
        <v>17408446000</v>
      </c>
      <c r="AL833" s="103"/>
      <c r="AM833" s="629"/>
    </row>
    <row r="834" spans="1:39" s="41" customFormat="1" ht="10.5" customHeight="1" outlineLevel="1">
      <c r="A834" s="13"/>
      <c r="B834" s="121"/>
      <c r="C834" s="13"/>
      <c r="D834" s="13"/>
      <c r="E834" s="13"/>
      <c r="F834" s="13"/>
      <c r="G834" s="13"/>
      <c r="H834" s="13"/>
      <c r="I834" s="121"/>
      <c r="J834" s="121"/>
      <c r="K834" s="13"/>
      <c r="L834" s="13"/>
      <c r="M834" s="13"/>
      <c r="N834" s="13"/>
      <c r="O834" s="37"/>
      <c r="P834" s="121"/>
      <c r="Q834" s="121"/>
      <c r="R834" s="121"/>
      <c r="S834" s="37"/>
      <c r="T834" s="81"/>
      <c r="U834" s="81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103"/>
    </row>
    <row r="835" spans="1:39" s="41" customFormat="1" ht="26.25" customHeight="1" outlineLevel="1">
      <c r="A835" s="38"/>
      <c r="B835" s="42"/>
      <c r="C835" s="38"/>
      <c r="D835" s="38"/>
      <c r="E835" s="38"/>
      <c r="F835" s="38"/>
      <c r="G835" s="39"/>
      <c r="H835" s="39"/>
      <c r="I835" s="40"/>
      <c r="J835" s="40"/>
      <c r="K835" s="39"/>
      <c r="L835" s="39"/>
      <c r="M835" s="39"/>
      <c r="N835" s="38"/>
      <c r="P835" s="42"/>
      <c r="Q835" s="42"/>
      <c r="R835" s="42"/>
      <c r="S835" s="78" t="s">
        <v>583</v>
      </c>
      <c r="T835" s="79">
        <f t="shared" ref="T835:U835" si="501">T833+T782+T778+T764+T797+T824</f>
        <v>57802145224</v>
      </c>
      <c r="U835" s="79">
        <f t="shared" si="501"/>
        <v>17157850481</v>
      </c>
      <c r="V835" s="79">
        <f>V833+V782+V778+V764+V797+V824</f>
        <v>10007032000</v>
      </c>
      <c r="W835" s="79">
        <f>W833+W782+W778+W764+W797+W824</f>
        <v>3216245654</v>
      </c>
      <c r="X835" s="79">
        <f t="shared" ref="X835:Z835" si="502">X833+X782+X778+X764+X797+X824+X853</f>
        <v>0</v>
      </c>
      <c r="Y835" s="79">
        <f t="shared" si="502"/>
        <v>0</v>
      </c>
      <c r="Z835" s="79">
        <f t="shared" si="502"/>
        <v>0</v>
      </c>
      <c r="AA835" s="79">
        <v>760542425</v>
      </c>
      <c r="AB835" s="79">
        <v>194967771</v>
      </c>
      <c r="AC835" s="79">
        <v>209110396</v>
      </c>
      <c r="AD835" s="79">
        <v>292890062</v>
      </c>
      <c r="AE835" s="79">
        <v>0</v>
      </c>
      <c r="AF835" s="79">
        <v>1500000</v>
      </c>
      <c r="AG835" s="79">
        <v>1757235000</v>
      </c>
      <c r="AH835" s="79">
        <v>0</v>
      </c>
      <c r="AI835" s="79">
        <v>0</v>
      </c>
      <c r="AJ835" s="79">
        <f>AJ833+AJ782+AJ778+AJ764+AJ797+AJ824</f>
        <v>6790786346</v>
      </c>
      <c r="AK835" s="79">
        <f t="shared" ref="AK835" si="503">AK833+AK782+AK778+AK764+AK797+AK824</f>
        <v>30366965743</v>
      </c>
      <c r="AL835" s="45"/>
    </row>
    <row r="836" spans="1:39" s="82" customFormat="1" ht="10.5" customHeight="1">
      <c r="A836" s="39"/>
      <c r="B836" s="76"/>
      <c r="C836" s="75"/>
      <c r="D836" s="75"/>
      <c r="E836" s="39"/>
      <c r="F836" s="39"/>
      <c r="G836" s="39"/>
      <c r="H836" s="39"/>
      <c r="I836" s="40"/>
      <c r="J836" s="40"/>
      <c r="K836" s="39"/>
      <c r="L836" s="39"/>
      <c r="M836" s="39"/>
      <c r="N836" s="75"/>
      <c r="O836" s="77"/>
      <c r="P836" s="76"/>
      <c r="Q836" s="76"/>
      <c r="R836" s="76"/>
      <c r="S836" s="176"/>
      <c r="T836" s="84"/>
      <c r="U836" s="84"/>
      <c r="V836" s="84"/>
      <c r="W836" s="84"/>
      <c r="X836" s="84"/>
      <c r="Y836" s="84"/>
      <c r="Z836" s="84"/>
      <c r="AA836" s="84"/>
      <c r="AB836" s="84"/>
      <c r="AC836" s="84"/>
      <c r="AD836" s="84"/>
      <c r="AE836" s="84"/>
      <c r="AF836" s="84"/>
      <c r="AG836" s="84"/>
      <c r="AH836" s="84"/>
      <c r="AI836" s="84"/>
      <c r="AJ836" s="84"/>
      <c r="AK836" s="84"/>
      <c r="AL836" s="103"/>
    </row>
    <row r="837" spans="1:39" s="77" customFormat="1" ht="24.75" customHeight="1">
      <c r="A837" s="177"/>
      <c r="B837" s="76"/>
      <c r="C837" s="178" t="s">
        <v>584</v>
      </c>
      <c r="D837" s="178"/>
      <c r="E837" s="179"/>
      <c r="F837" s="179"/>
      <c r="G837" s="179"/>
      <c r="H837" s="179"/>
      <c r="I837" s="180"/>
      <c r="J837" s="180"/>
      <c r="K837" s="179"/>
      <c r="L837" s="181"/>
      <c r="M837" s="179"/>
      <c r="N837" s="75"/>
      <c r="P837" s="76"/>
      <c r="Q837" s="76"/>
      <c r="R837" s="76"/>
      <c r="S837" s="182" t="s">
        <v>935</v>
      </c>
      <c r="T837" s="79">
        <f t="shared" ref="T837:Z837" si="504">T835+T747+T710+T610+T395+T167</f>
        <v>455943767056</v>
      </c>
      <c r="U837" s="79">
        <f t="shared" si="504"/>
        <v>122539433254</v>
      </c>
      <c r="V837" s="79">
        <f t="shared" si="504"/>
        <v>98823518996</v>
      </c>
      <c r="W837" s="79">
        <f t="shared" si="504"/>
        <v>53740450311</v>
      </c>
      <c r="X837" s="79">
        <f t="shared" si="504"/>
        <v>0</v>
      </c>
      <c r="Y837" s="79">
        <f t="shared" si="504"/>
        <v>0</v>
      </c>
      <c r="Z837" s="79">
        <f t="shared" si="504"/>
        <v>0</v>
      </c>
      <c r="AA837" s="79">
        <v>6701091146</v>
      </c>
      <c r="AB837" s="79">
        <v>6021676540</v>
      </c>
      <c r="AC837" s="79">
        <v>5619431834</v>
      </c>
      <c r="AD837" s="79">
        <v>5766649531</v>
      </c>
      <c r="AE837" s="79">
        <v>4978321513</v>
      </c>
      <c r="AF837" s="79">
        <v>6890885832</v>
      </c>
      <c r="AG837" s="79">
        <v>7007160188</v>
      </c>
      <c r="AH837" s="79">
        <v>4722821014</v>
      </c>
      <c r="AI837" s="79">
        <v>6032412713</v>
      </c>
      <c r="AJ837" s="79">
        <f>AJ835+AJ747+AJ710+AJ610+AJ395+AJ167</f>
        <v>45083068685</v>
      </c>
      <c r="AK837" s="79">
        <f>AK835+AK747+AK710+AK610+AK395+AK167</f>
        <v>234310517806</v>
      </c>
      <c r="AL837" s="183"/>
    </row>
    <row r="838" spans="1:39" ht="8.25" customHeight="1">
      <c r="A838" s="177"/>
      <c r="B838" s="76"/>
      <c r="C838" s="75"/>
      <c r="D838" s="75"/>
      <c r="E838" s="177"/>
      <c r="F838" s="177"/>
      <c r="G838" s="177"/>
      <c r="H838" s="177"/>
      <c r="I838" s="184"/>
      <c r="J838" s="184"/>
      <c r="K838" s="177"/>
      <c r="L838" s="185"/>
      <c r="M838" s="177"/>
      <c r="N838" s="75"/>
      <c r="O838" s="77"/>
      <c r="P838" s="76"/>
      <c r="Q838" s="76"/>
      <c r="R838" s="76"/>
      <c r="S838" s="176"/>
      <c r="T838" s="84"/>
      <c r="U838" s="84"/>
      <c r="V838" s="120"/>
      <c r="W838" s="84"/>
      <c r="X838" s="84"/>
      <c r="Y838" s="84"/>
      <c r="Z838" s="84"/>
      <c r="AA838" s="84"/>
      <c r="AB838" s="84"/>
      <c r="AC838" s="84"/>
      <c r="AD838" s="84"/>
      <c r="AE838" s="84"/>
      <c r="AF838" s="84"/>
      <c r="AG838" s="84"/>
      <c r="AH838" s="84"/>
      <c r="AI838" s="84"/>
      <c r="AJ838" s="84"/>
      <c r="AK838" s="84"/>
      <c r="AL838" s="103"/>
    </row>
    <row r="839" spans="1:39" s="37" customFormat="1" ht="10.5" customHeight="1" outlineLevel="2">
      <c r="A839" s="13"/>
      <c r="B839" s="121"/>
      <c r="C839" s="13"/>
      <c r="D839" s="13"/>
      <c r="E839" s="13"/>
      <c r="F839" s="13"/>
      <c r="G839" s="13"/>
      <c r="H839" s="13"/>
      <c r="I839" s="121"/>
      <c r="J839" s="121"/>
      <c r="K839" s="13"/>
      <c r="L839" s="13"/>
      <c r="M839" s="13"/>
      <c r="N839" s="13"/>
      <c r="P839" s="121"/>
      <c r="Q839" s="42"/>
      <c r="R839" s="42"/>
      <c r="T839" s="81"/>
      <c r="U839" s="81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103"/>
    </row>
    <row r="840" spans="1:39" s="36" customFormat="1" ht="25.5" customHeight="1" outlineLevel="2">
      <c r="A840" s="173"/>
      <c r="B840" s="174"/>
      <c r="C840" s="173"/>
      <c r="D840" s="173"/>
      <c r="E840" s="173"/>
      <c r="F840" s="173"/>
      <c r="G840" s="173"/>
      <c r="H840" s="173"/>
      <c r="I840" s="174"/>
      <c r="J840" s="174"/>
      <c r="K840" s="173"/>
      <c r="L840" s="173"/>
      <c r="M840" s="173"/>
      <c r="N840" s="173"/>
      <c r="O840" s="175"/>
      <c r="P840" s="174"/>
      <c r="Q840" s="42"/>
      <c r="R840" s="42"/>
      <c r="S840" s="782" t="s">
        <v>861</v>
      </c>
      <c r="T840" s="81"/>
      <c r="U840" s="81"/>
      <c r="V840" s="30"/>
      <c r="W840" s="30"/>
      <c r="X840" s="30"/>
      <c r="Y840" s="30"/>
      <c r="Z840" s="30"/>
      <c r="AA840" s="30"/>
      <c r="AB840" s="30"/>
      <c r="AC840" s="30"/>
      <c r="AD840" s="30"/>
      <c r="AE840" s="30"/>
      <c r="AF840" s="30"/>
      <c r="AG840" s="30"/>
      <c r="AH840" s="30"/>
      <c r="AI840" s="30"/>
      <c r="AJ840" s="30"/>
      <c r="AK840" s="30"/>
      <c r="AL840" s="103"/>
      <c r="AM840" s="37"/>
    </row>
    <row r="841" spans="1:39" s="36" customFormat="1" ht="23.1" customHeight="1" outlineLevel="2">
      <c r="A841" s="630"/>
      <c r="B841" s="632">
        <v>30485196</v>
      </c>
      <c r="C841" s="630">
        <v>30</v>
      </c>
      <c r="D841" s="630"/>
      <c r="E841" s="630" t="s">
        <v>483</v>
      </c>
      <c r="F841" s="630" t="s">
        <v>69</v>
      </c>
      <c r="G841" s="630"/>
      <c r="H841" s="630" t="s">
        <v>311</v>
      </c>
      <c r="I841" s="632" t="s">
        <v>494</v>
      </c>
      <c r="J841" s="632"/>
      <c r="K841" s="630" t="s">
        <v>484</v>
      </c>
      <c r="L841" s="630" t="s">
        <v>484</v>
      </c>
      <c r="M841" s="630">
        <v>36</v>
      </c>
      <c r="N841" s="630" t="s">
        <v>46</v>
      </c>
      <c r="O841" s="634" t="s">
        <v>495</v>
      </c>
      <c r="P841" s="632">
        <v>30485196</v>
      </c>
      <c r="Q841" s="632" t="s">
        <v>659</v>
      </c>
      <c r="R841" s="632"/>
      <c r="S841" s="634" t="s">
        <v>576</v>
      </c>
      <c r="T841" s="635">
        <v>359099000</v>
      </c>
      <c r="U841" s="213">
        <v>0</v>
      </c>
      <c r="V841" s="769">
        <v>30000000</v>
      </c>
      <c r="W841" s="213">
        <f t="shared" ref="W841:W845" si="505">+SUM(X841:AI841)</f>
        <v>0</v>
      </c>
      <c r="X841" s="213"/>
      <c r="Y841" s="213"/>
      <c r="Z841" s="213"/>
      <c r="AA841" s="31">
        <v>0</v>
      </c>
      <c r="AB841" s="213"/>
      <c r="AC841" s="31"/>
      <c r="AD841" s="31">
        <v>0</v>
      </c>
      <c r="AE841" s="213">
        <v>0</v>
      </c>
      <c r="AF841" s="213">
        <v>0</v>
      </c>
      <c r="AG841" s="213">
        <v>0</v>
      </c>
      <c r="AH841" s="213">
        <v>0</v>
      </c>
      <c r="AI841" s="213">
        <v>0</v>
      </c>
      <c r="AJ841" s="213">
        <f t="shared" ref="AJ841:AJ845" si="506">+V841-W841</f>
        <v>30000000</v>
      </c>
      <c r="AK841" s="213">
        <f t="shared" ref="AK841:AK845" si="507">+T841-U841-W841-AJ841</f>
        <v>329099000</v>
      </c>
      <c r="AL841" s="637" t="s">
        <v>78</v>
      </c>
      <c r="AM841" s="35" t="s">
        <v>418</v>
      </c>
    </row>
    <row r="842" spans="1:39" s="23" customFormat="1" ht="23.1" customHeight="1" outlineLevel="1">
      <c r="A842" s="759" t="s">
        <v>493</v>
      </c>
      <c r="B842" s="632">
        <v>40014814</v>
      </c>
      <c r="C842" s="759">
        <v>30</v>
      </c>
      <c r="D842" s="759"/>
      <c r="E842" s="759" t="s">
        <v>483</v>
      </c>
      <c r="F842" s="759" t="s">
        <v>69</v>
      </c>
      <c r="G842" s="759" t="s">
        <v>35</v>
      </c>
      <c r="H842" s="760" t="s">
        <v>311</v>
      </c>
      <c r="I842" s="741" t="s">
        <v>494</v>
      </c>
      <c r="J842" s="741"/>
      <c r="K842" s="630" t="s">
        <v>484</v>
      </c>
      <c r="L842" s="759" t="s">
        <v>484</v>
      </c>
      <c r="M842" s="633">
        <v>36</v>
      </c>
      <c r="N842" s="759" t="s">
        <v>46</v>
      </c>
      <c r="O842" s="742" t="s">
        <v>495</v>
      </c>
      <c r="P842" s="632">
        <v>40014814</v>
      </c>
      <c r="Q842" s="632" t="s">
        <v>659</v>
      </c>
      <c r="R842" s="741"/>
      <c r="S842" s="742" t="s">
        <v>496</v>
      </c>
      <c r="T842" s="743">
        <v>800000000</v>
      </c>
      <c r="U842" s="744">
        <v>0</v>
      </c>
      <c r="V842" s="783">
        <v>614902000</v>
      </c>
      <c r="W842" s="744">
        <f t="shared" si="505"/>
        <v>0</v>
      </c>
      <c r="X842" s="744"/>
      <c r="Y842" s="744"/>
      <c r="Z842" s="744"/>
      <c r="AA842" s="31">
        <v>0</v>
      </c>
      <c r="AB842" s="744"/>
      <c r="AC842" s="31"/>
      <c r="AD842" s="31">
        <v>0</v>
      </c>
      <c r="AE842" s="213">
        <v>0</v>
      </c>
      <c r="AF842" s="213">
        <v>0</v>
      </c>
      <c r="AG842" s="213">
        <v>0</v>
      </c>
      <c r="AH842" s="213">
        <v>0</v>
      </c>
      <c r="AI842" s="213">
        <v>0</v>
      </c>
      <c r="AJ842" s="213">
        <f t="shared" si="506"/>
        <v>614902000</v>
      </c>
      <c r="AK842" s="213">
        <f t="shared" si="507"/>
        <v>185098000</v>
      </c>
      <c r="AL842" s="780" t="s">
        <v>78</v>
      </c>
      <c r="AM842" s="35" t="s">
        <v>418</v>
      </c>
    </row>
    <row r="843" spans="1:39" s="23" customFormat="1" ht="23.1" customHeight="1" outlineLevel="1">
      <c r="A843" s="630" t="s">
        <v>493</v>
      </c>
      <c r="B843" s="632">
        <v>40026403</v>
      </c>
      <c r="C843" s="630">
        <v>30</v>
      </c>
      <c r="D843" s="630"/>
      <c r="E843" s="630" t="s">
        <v>483</v>
      </c>
      <c r="F843" s="630" t="s">
        <v>69</v>
      </c>
      <c r="G843" s="630" t="s">
        <v>35</v>
      </c>
      <c r="H843" s="630" t="s">
        <v>311</v>
      </c>
      <c r="I843" s="632" t="s">
        <v>288</v>
      </c>
      <c r="J843" s="632"/>
      <c r="K843" s="630" t="s">
        <v>484</v>
      </c>
      <c r="L843" s="630" t="s">
        <v>484</v>
      </c>
      <c r="M843" s="633">
        <v>36</v>
      </c>
      <c r="N843" s="630" t="s">
        <v>46</v>
      </c>
      <c r="O843" s="634" t="s">
        <v>489</v>
      </c>
      <c r="P843" s="632">
        <v>40026403</v>
      </c>
      <c r="Q843" s="632" t="s">
        <v>659</v>
      </c>
      <c r="R843" s="632"/>
      <c r="S843" s="634" t="s">
        <v>497</v>
      </c>
      <c r="T843" s="635">
        <v>500000000</v>
      </c>
      <c r="U843" s="213">
        <v>0</v>
      </c>
      <c r="V843" s="769">
        <v>493962000</v>
      </c>
      <c r="W843" s="213">
        <f t="shared" si="505"/>
        <v>800000</v>
      </c>
      <c r="X843" s="213"/>
      <c r="Y843" s="213"/>
      <c r="Z843" s="213"/>
      <c r="AA843" s="31">
        <v>800000</v>
      </c>
      <c r="AB843" s="213"/>
      <c r="AC843" s="31"/>
      <c r="AD843" s="31">
        <v>0</v>
      </c>
      <c r="AE843" s="213">
        <v>0</v>
      </c>
      <c r="AF843" s="213">
        <v>0</v>
      </c>
      <c r="AG843" s="213">
        <v>0</v>
      </c>
      <c r="AH843" s="213">
        <v>0</v>
      </c>
      <c r="AI843" s="213">
        <v>0</v>
      </c>
      <c r="AJ843" s="213">
        <f t="shared" si="506"/>
        <v>493162000</v>
      </c>
      <c r="AK843" s="213">
        <f t="shared" si="507"/>
        <v>6038000</v>
      </c>
      <c r="AL843" s="637" t="s">
        <v>78</v>
      </c>
      <c r="AM843" s="35" t="s">
        <v>418</v>
      </c>
    </row>
    <row r="844" spans="1:39" s="36" customFormat="1" ht="23.1" customHeight="1" outlineLevel="2">
      <c r="A844" s="630"/>
      <c r="B844" s="632">
        <v>40014809</v>
      </c>
      <c r="C844" s="630">
        <v>30</v>
      </c>
      <c r="D844" s="630"/>
      <c r="E844" s="630" t="s">
        <v>483</v>
      </c>
      <c r="F844" s="630" t="s">
        <v>69</v>
      </c>
      <c r="G844" s="630"/>
      <c r="H844" s="630" t="s">
        <v>311</v>
      </c>
      <c r="I844" s="632" t="s">
        <v>494</v>
      </c>
      <c r="J844" s="632"/>
      <c r="K844" s="630" t="s">
        <v>484</v>
      </c>
      <c r="L844" s="630" t="s">
        <v>484</v>
      </c>
      <c r="M844" s="630">
        <v>36</v>
      </c>
      <c r="N844" s="630" t="s">
        <v>46</v>
      </c>
      <c r="O844" s="634" t="s">
        <v>495</v>
      </c>
      <c r="P844" s="632">
        <v>40014809</v>
      </c>
      <c r="Q844" s="632" t="s">
        <v>659</v>
      </c>
      <c r="R844" s="632"/>
      <c r="S844" s="634" t="s">
        <v>577</v>
      </c>
      <c r="T844" s="635">
        <v>1286000000</v>
      </c>
      <c r="U844" s="213">
        <v>0</v>
      </c>
      <c r="V844" s="769">
        <v>507000000</v>
      </c>
      <c r="W844" s="213">
        <f t="shared" si="505"/>
        <v>0</v>
      </c>
      <c r="X844" s="213"/>
      <c r="Y844" s="213"/>
      <c r="Z844" s="213"/>
      <c r="AA844" s="31">
        <v>0</v>
      </c>
      <c r="AB844" s="213"/>
      <c r="AC844" s="31"/>
      <c r="AD844" s="31">
        <v>0</v>
      </c>
      <c r="AE844" s="213">
        <v>0</v>
      </c>
      <c r="AF844" s="213">
        <v>0</v>
      </c>
      <c r="AG844" s="213">
        <v>0</v>
      </c>
      <c r="AH844" s="213">
        <v>0</v>
      </c>
      <c r="AI844" s="213">
        <v>0</v>
      </c>
      <c r="AJ844" s="213">
        <f t="shared" si="506"/>
        <v>507000000</v>
      </c>
      <c r="AK844" s="213">
        <f t="shared" si="507"/>
        <v>779000000</v>
      </c>
      <c r="AL844" s="637" t="s">
        <v>78</v>
      </c>
      <c r="AM844" s="35" t="s">
        <v>418</v>
      </c>
    </row>
    <row r="845" spans="1:39" s="23" customFormat="1" ht="23.1" customHeight="1" outlineLevel="1">
      <c r="A845" s="630"/>
      <c r="B845" s="768">
        <v>40013039</v>
      </c>
      <c r="C845" s="630">
        <v>30</v>
      </c>
      <c r="D845" s="630"/>
      <c r="E845" s="630" t="s">
        <v>483</v>
      </c>
      <c r="F845" s="630" t="s">
        <v>69</v>
      </c>
      <c r="G845" s="630" t="s">
        <v>35</v>
      </c>
      <c r="H845" s="630" t="s">
        <v>311</v>
      </c>
      <c r="I845" s="632" t="s">
        <v>288</v>
      </c>
      <c r="J845" s="632"/>
      <c r="K845" s="630" t="s">
        <v>484</v>
      </c>
      <c r="L845" s="630" t="s">
        <v>484</v>
      </c>
      <c r="M845" s="630">
        <v>36</v>
      </c>
      <c r="N845" s="630" t="s">
        <v>46</v>
      </c>
      <c r="O845" s="634" t="s">
        <v>579</v>
      </c>
      <c r="P845" s="768">
        <v>40013039</v>
      </c>
      <c r="Q845" s="632" t="s">
        <v>659</v>
      </c>
      <c r="R845" s="632"/>
      <c r="S845" s="634" t="s">
        <v>580</v>
      </c>
      <c r="T845" s="635">
        <v>1300000000</v>
      </c>
      <c r="U845" s="213">
        <v>0</v>
      </c>
      <c r="V845" s="769">
        <v>399038000</v>
      </c>
      <c r="W845" s="213">
        <f t="shared" si="505"/>
        <v>0</v>
      </c>
      <c r="X845" s="213"/>
      <c r="Y845" s="213"/>
      <c r="Z845" s="213"/>
      <c r="AA845" s="31">
        <v>0</v>
      </c>
      <c r="AB845" s="213"/>
      <c r="AC845" s="31"/>
      <c r="AD845" s="31">
        <v>0</v>
      </c>
      <c r="AE845" s="213">
        <v>0</v>
      </c>
      <c r="AF845" s="213">
        <v>0</v>
      </c>
      <c r="AG845" s="213">
        <v>0</v>
      </c>
      <c r="AH845" s="213">
        <v>0</v>
      </c>
      <c r="AI845" s="213">
        <v>0</v>
      </c>
      <c r="AJ845" s="213">
        <f t="shared" si="506"/>
        <v>399038000</v>
      </c>
      <c r="AK845" s="213">
        <f t="shared" si="507"/>
        <v>900962000</v>
      </c>
      <c r="AL845" s="637" t="s">
        <v>78</v>
      </c>
      <c r="AM845" s="35" t="s">
        <v>418</v>
      </c>
    </row>
    <row r="846" spans="1:39" s="23" customFormat="1" ht="23.1" customHeight="1" outlineLevel="1">
      <c r="A846" s="13"/>
      <c r="B846" s="121"/>
      <c r="C846" s="13"/>
      <c r="D846" s="13"/>
      <c r="E846" s="13"/>
      <c r="F846" s="13"/>
      <c r="G846" s="13"/>
      <c r="H846" s="13"/>
      <c r="I846" s="121"/>
      <c r="J846" s="121"/>
      <c r="K846" s="13"/>
      <c r="L846" s="13"/>
      <c r="M846" s="13"/>
      <c r="N846" s="13"/>
      <c r="O846" s="37"/>
      <c r="P846" s="121"/>
      <c r="Q846" s="121"/>
      <c r="R846" s="121"/>
      <c r="S846" s="781" t="s">
        <v>862</v>
      </c>
      <c r="T846" s="747">
        <f>SUBTOTAL(9,T841:T845)</f>
        <v>4245099000</v>
      </c>
      <c r="U846" s="747">
        <f t="shared" ref="U846:AK846" si="508">SUBTOTAL(9,U841:U845)</f>
        <v>0</v>
      </c>
      <c r="V846" s="747">
        <f t="shared" si="508"/>
        <v>2044902000</v>
      </c>
      <c r="W846" s="747">
        <f t="shared" si="508"/>
        <v>800000</v>
      </c>
      <c r="X846" s="747">
        <f t="shared" si="508"/>
        <v>0</v>
      </c>
      <c r="Y846" s="747">
        <f t="shared" si="508"/>
        <v>0</v>
      </c>
      <c r="Z846" s="747">
        <f t="shared" si="508"/>
        <v>0</v>
      </c>
      <c r="AA846" s="747">
        <v>800000</v>
      </c>
      <c r="AB846" s="31">
        <v>0</v>
      </c>
      <c r="AC846" s="747">
        <v>0</v>
      </c>
      <c r="AD846" s="747">
        <v>0</v>
      </c>
      <c r="AE846" s="747">
        <v>0</v>
      </c>
      <c r="AF846" s="747">
        <v>0</v>
      </c>
      <c r="AG846" s="747">
        <v>0</v>
      </c>
      <c r="AH846" s="747">
        <v>0</v>
      </c>
      <c r="AI846" s="747">
        <v>0</v>
      </c>
      <c r="AJ846" s="747">
        <f t="shared" si="508"/>
        <v>2044102000</v>
      </c>
      <c r="AK846" s="747">
        <f t="shared" si="508"/>
        <v>2200197000</v>
      </c>
      <c r="AL846" s="103"/>
      <c r="AM846" s="629"/>
    </row>
    <row r="847" spans="1:39" s="37" customFormat="1" ht="10.5" customHeight="1" outlineLevel="2">
      <c r="A847" s="13"/>
      <c r="B847" s="121"/>
      <c r="C847" s="13"/>
      <c r="D847" s="13"/>
      <c r="E847" s="13"/>
      <c r="F847" s="13"/>
      <c r="G847" s="13"/>
      <c r="H847" s="13"/>
      <c r="I847" s="121"/>
      <c r="J847" s="121"/>
      <c r="K847" s="13"/>
      <c r="L847" s="13"/>
      <c r="M847" s="13"/>
      <c r="N847" s="13"/>
      <c r="P847" s="121"/>
      <c r="Q847" s="42"/>
      <c r="R847" s="42"/>
      <c r="T847" s="81"/>
      <c r="U847" s="81"/>
      <c r="V847" s="30"/>
      <c r="W847" s="30"/>
      <c r="X847" s="30"/>
      <c r="Y847" s="30"/>
      <c r="Z847" s="30"/>
      <c r="AA847" s="30"/>
      <c r="AB847" s="30"/>
      <c r="AC847" s="30"/>
      <c r="AD847" s="30"/>
      <c r="AE847" s="30"/>
      <c r="AF847" s="30"/>
      <c r="AG847" s="30"/>
      <c r="AH847" s="30"/>
      <c r="AI847" s="30"/>
      <c r="AJ847" s="30"/>
      <c r="AK847" s="30"/>
      <c r="AL847" s="103"/>
    </row>
    <row r="848" spans="1:39" s="37" customFormat="1" ht="10.5" customHeight="1" outlineLevel="2">
      <c r="A848" s="13"/>
      <c r="B848" s="121"/>
      <c r="C848" s="13"/>
      <c r="D848" s="13"/>
      <c r="E848" s="13"/>
      <c r="F848" s="13"/>
      <c r="G848" s="13"/>
      <c r="H848" s="13"/>
      <c r="I848" s="121"/>
      <c r="J848" s="121"/>
      <c r="K848" s="13"/>
      <c r="L848" s="13"/>
      <c r="M848" s="13"/>
      <c r="N848" s="13"/>
      <c r="P848" s="121"/>
      <c r="Q848" s="42"/>
      <c r="R848" s="42"/>
      <c r="T848" s="81"/>
      <c r="U848" s="81"/>
      <c r="V848" s="30"/>
      <c r="W848" s="30"/>
      <c r="X848" s="30"/>
      <c r="Y848" s="30"/>
      <c r="Z848" s="30"/>
      <c r="AA848" s="30"/>
      <c r="AB848" s="30"/>
      <c r="AC848" s="30"/>
      <c r="AD848" s="30"/>
      <c r="AE848" s="30"/>
      <c r="AF848" s="30"/>
      <c r="AG848" s="30"/>
      <c r="AH848" s="30"/>
      <c r="AI848" s="30"/>
      <c r="AJ848" s="30"/>
      <c r="AK848" s="30"/>
      <c r="AL848" s="103"/>
    </row>
    <row r="849" spans="1:39" s="36" customFormat="1" ht="25.5" customHeight="1" outlineLevel="2">
      <c r="A849" s="173"/>
      <c r="B849" s="174"/>
      <c r="C849" s="173"/>
      <c r="D849" s="173"/>
      <c r="E849" s="173"/>
      <c r="F849" s="173"/>
      <c r="G849" s="173"/>
      <c r="H849" s="173"/>
      <c r="I849" s="174"/>
      <c r="J849" s="174"/>
      <c r="K849" s="173"/>
      <c r="L849" s="173"/>
      <c r="M849" s="173"/>
      <c r="N849" s="173"/>
      <c r="O849" s="175"/>
      <c r="P849" s="174"/>
      <c r="Q849" s="42"/>
      <c r="R849" s="42"/>
      <c r="S849" s="782" t="s">
        <v>861</v>
      </c>
      <c r="T849" s="81"/>
      <c r="U849" s="81"/>
      <c r="V849" s="30"/>
      <c r="W849" s="30"/>
      <c r="X849" s="30"/>
      <c r="Y849" s="30"/>
      <c r="Z849" s="30"/>
      <c r="AA849" s="30"/>
      <c r="AB849" s="30"/>
      <c r="AC849" s="30"/>
      <c r="AD849" s="30"/>
      <c r="AE849" s="30"/>
      <c r="AF849" s="30"/>
      <c r="AG849" s="30"/>
      <c r="AH849" s="30"/>
      <c r="AI849" s="30"/>
      <c r="AJ849" s="30"/>
      <c r="AK849" s="30"/>
      <c r="AL849" s="103"/>
      <c r="AM849" s="37"/>
    </row>
    <row r="850" spans="1:39" s="23" customFormat="1" ht="23.1" customHeight="1" outlineLevel="1">
      <c r="A850" s="630" t="s">
        <v>115</v>
      </c>
      <c r="B850" s="632">
        <v>40025947</v>
      </c>
      <c r="C850" s="630">
        <v>33</v>
      </c>
      <c r="D850" s="630">
        <v>2</v>
      </c>
      <c r="E850" s="630" t="s">
        <v>483</v>
      </c>
      <c r="F850" s="630" t="s">
        <v>69</v>
      </c>
      <c r="G850" s="630" t="s">
        <v>35</v>
      </c>
      <c r="H850" s="630" t="s">
        <v>311</v>
      </c>
      <c r="I850" s="632" t="s">
        <v>288</v>
      </c>
      <c r="J850" s="632"/>
      <c r="K850" s="630" t="s">
        <v>484</v>
      </c>
      <c r="L850" s="630" t="s">
        <v>484</v>
      </c>
      <c r="M850" s="633">
        <v>36</v>
      </c>
      <c r="N850" s="630" t="s">
        <v>46</v>
      </c>
      <c r="O850" s="634" t="s">
        <v>518</v>
      </c>
      <c r="P850" s="632">
        <v>40025947</v>
      </c>
      <c r="Q850" s="632" t="s">
        <v>659</v>
      </c>
      <c r="R850" s="632" t="s">
        <v>518</v>
      </c>
      <c r="S850" s="634" t="s">
        <v>519</v>
      </c>
      <c r="T850" s="635">
        <v>248000000</v>
      </c>
      <c r="U850" s="213">
        <v>0</v>
      </c>
      <c r="V850" s="769">
        <v>248000000</v>
      </c>
      <c r="W850" s="213">
        <f>+SUM(X850:AI850)</f>
        <v>0</v>
      </c>
      <c r="X850" s="213"/>
      <c r="Y850" s="213"/>
      <c r="Z850" s="213"/>
      <c r="AA850" s="31">
        <v>0</v>
      </c>
      <c r="AB850" s="213"/>
      <c r="AC850" s="31"/>
      <c r="AD850" s="31">
        <v>0</v>
      </c>
      <c r="AE850" s="213">
        <v>0</v>
      </c>
      <c r="AF850" s="213">
        <v>0</v>
      </c>
      <c r="AG850" s="213">
        <v>0</v>
      </c>
      <c r="AH850" s="213">
        <v>0</v>
      </c>
      <c r="AI850" s="213">
        <v>0</v>
      </c>
      <c r="AJ850" s="213">
        <f>+V850-W850</f>
        <v>248000000</v>
      </c>
      <c r="AK850" s="213">
        <f>+T850-U850-W850-AJ850</f>
        <v>0</v>
      </c>
      <c r="AL850" s="637" t="s">
        <v>78</v>
      </c>
      <c r="AM850" s="35" t="s">
        <v>863</v>
      </c>
    </row>
    <row r="851" spans="1:39" s="23" customFormat="1" ht="23.1" customHeight="1" outlineLevel="1">
      <c r="A851" s="630" t="s">
        <v>422</v>
      </c>
      <c r="B851" s="632">
        <v>40024008</v>
      </c>
      <c r="C851" s="630">
        <v>24</v>
      </c>
      <c r="D851" s="630">
        <v>2</v>
      </c>
      <c r="E851" s="630" t="s">
        <v>483</v>
      </c>
      <c r="F851" s="630" t="s">
        <v>69</v>
      </c>
      <c r="G851" s="630" t="s">
        <v>35</v>
      </c>
      <c r="H851" s="630" t="s">
        <v>311</v>
      </c>
      <c r="I851" s="632" t="s">
        <v>288</v>
      </c>
      <c r="J851" s="632"/>
      <c r="K851" s="630" t="s">
        <v>484</v>
      </c>
      <c r="L851" s="630" t="s">
        <v>484</v>
      </c>
      <c r="M851" s="630">
        <v>36</v>
      </c>
      <c r="N851" s="630" t="s">
        <v>46</v>
      </c>
      <c r="O851" s="634" t="s">
        <v>507</v>
      </c>
      <c r="P851" s="632">
        <v>40024008</v>
      </c>
      <c r="Q851" s="632" t="s">
        <v>659</v>
      </c>
      <c r="R851" s="632" t="s">
        <v>507</v>
      </c>
      <c r="S851" s="634" t="s">
        <v>508</v>
      </c>
      <c r="T851" s="635">
        <v>474000000</v>
      </c>
      <c r="U851" s="213">
        <v>0</v>
      </c>
      <c r="V851" s="769">
        <v>474000000</v>
      </c>
      <c r="W851" s="213">
        <f>+SUM(X851:AI851)</f>
        <v>0</v>
      </c>
      <c r="X851" s="213"/>
      <c r="Y851" s="213"/>
      <c r="Z851" s="213"/>
      <c r="AA851" s="31">
        <v>0</v>
      </c>
      <c r="AB851" s="213"/>
      <c r="AC851" s="213"/>
      <c r="AD851" s="213">
        <v>0</v>
      </c>
      <c r="AE851" s="213">
        <v>0</v>
      </c>
      <c r="AF851" s="213">
        <v>0</v>
      </c>
      <c r="AG851" s="213">
        <v>0</v>
      </c>
      <c r="AH851" s="213">
        <v>0</v>
      </c>
      <c r="AI851" s="213">
        <v>0</v>
      </c>
      <c r="AJ851" s="213">
        <f>+V851-W851</f>
        <v>474000000</v>
      </c>
      <c r="AK851" s="213">
        <f>+T851-U851-W851-AJ851</f>
        <v>0</v>
      </c>
      <c r="AL851" s="637" t="s">
        <v>78</v>
      </c>
      <c r="AM851" s="35" t="s">
        <v>936</v>
      </c>
    </row>
    <row r="852" spans="1:39" s="23" customFormat="1" ht="23.1" customHeight="1" outlineLevel="1">
      <c r="A852" s="630" t="s">
        <v>422</v>
      </c>
      <c r="B852" s="632">
        <v>40015477</v>
      </c>
      <c r="C852" s="630">
        <v>24</v>
      </c>
      <c r="D852" s="630">
        <v>2</v>
      </c>
      <c r="E852" s="630" t="s">
        <v>483</v>
      </c>
      <c r="F852" s="630" t="s">
        <v>69</v>
      </c>
      <c r="G852" s="630" t="s">
        <v>35</v>
      </c>
      <c r="H852" s="630" t="s">
        <v>311</v>
      </c>
      <c r="I852" s="632" t="s">
        <v>84</v>
      </c>
      <c r="J852" s="632"/>
      <c r="K852" s="630" t="s">
        <v>484</v>
      </c>
      <c r="L852" s="630" t="s">
        <v>484</v>
      </c>
      <c r="M852" s="630">
        <v>36</v>
      </c>
      <c r="N852" s="630" t="s">
        <v>46</v>
      </c>
      <c r="O852" s="634" t="s">
        <v>507</v>
      </c>
      <c r="P852" s="632">
        <v>40015477</v>
      </c>
      <c r="Q852" s="632" t="s">
        <v>659</v>
      </c>
      <c r="R852" s="632" t="s">
        <v>507</v>
      </c>
      <c r="S852" s="634" t="s">
        <v>509</v>
      </c>
      <c r="T852" s="635">
        <v>456000000</v>
      </c>
      <c r="U852" s="213">
        <v>0</v>
      </c>
      <c r="V852" s="769">
        <v>456000000</v>
      </c>
      <c r="W852" s="213">
        <f>+SUM(X852:AI852)</f>
        <v>0</v>
      </c>
      <c r="X852" s="213"/>
      <c r="Y852" s="213"/>
      <c r="Z852" s="213"/>
      <c r="AA852" s="31">
        <v>0</v>
      </c>
      <c r="AB852" s="213"/>
      <c r="AC852" s="213"/>
      <c r="AD852" s="213">
        <v>0</v>
      </c>
      <c r="AE852" s="213">
        <v>0</v>
      </c>
      <c r="AF852" s="213">
        <v>0</v>
      </c>
      <c r="AG852" s="213">
        <v>0</v>
      </c>
      <c r="AH852" s="213">
        <v>0</v>
      </c>
      <c r="AI852" s="213">
        <v>0</v>
      </c>
      <c r="AJ852" s="213">
        <f>+V852-W852</f>
        <v>456000000</v>
      </c>
      <c r="AK852" s="213">
        <f>+T852-U852-W852-AJ852</f>
        <v>0</v>
      </c>
      <c r="AL852" s="828" t="s">
        <v>78</v>
      </c>
      <c r="AM852" s="35" t="s">
        <v>936</v>
      </c>
    </row>
    <row r="853" spans="1:39" s="23" customFormat="1" ht="23.1" customHeight="1" outlineLevel="1">
      <c r="A853" s="13"/>
      <c r="B853" s="121"/>
      <c r="C853" s="13"/>
      <c r="D853" s="13"/>
      <c r="E853" s="13"/>
      <c r="F853" s="13"/>
      <c r="G853" s="13"/>
      <c r="H853" s="13"/>
      <c r="I853" s="121"/>
      <c r="J853" s="121"/>
      <c r="K853" s="13"/>
      <c r="L853" s="13"/>
      <c r="M853" s="13"/>
      <c r="N853" s="13"/>
      <c r="O853" s="37"/>
      <c r="P853" s="121"/>
      <c r="Q853" s="121"/>
      <c r="R853" s="121"/>
      <c r="S853" s="781" t="s">
        <v>862</v>
      </c>
      <c r="T853" s="747">
        <f>SUBTOTAL(9,T850:T852)</f>
        <v>1178000000</v>
      </c>
      <c r="U853" s="747">
        <f t="shared" ref="U853:AK853" si="509">SUBTOTAL(9,U850:U852)</f>
        <v>0</v>
      </c>
      <c r="V853" s="747">
        <f t="shared" si="509"/>
        <v>1178000000</v>
      </c>
      <c r="W853" s="747">
        <f t="shared" si="509"/>
        <v>0</v>
      </c>
      <c r="X853" s="747">
        <f t="shared" si="509"/>
        <v>0</v>
      </c>
      <c r="Y853" s="747">
        <f t="shared" si="509"/>
        <v>0</v>
      </c>
      <c r="Z853" s="747">
        <f t="shared" si="509"/>
        <v>0</v>
      </c>
      <c r="AA853" s="747">
        <v>0</v>
      </c>
      <c r="AB853" s="747">
        <v>0</v>
      </c>
      <c r="AC853" s="747">
        <v>0</v>
      </c>
      <c r="AD853" s="747">
        <v>0</v>
      </c>
      <c r="AE853" s="747">
        <v>0</v>
      </c>
      <c r="AF853" s="747">
        <v>0</v>
      </c>
      <c r="AG853" s="747">
        <v>0</v>
      </c>
      <c r="AH853" s="747">
        <v>0</v>
      </c>
      <c r="AI853" s="747">
        <v>0</v>
      </c>
      <c r="AJ853" s="747">
        <f t="shared" si="509"/>
        <v>1178000000</v>
      </c>
      <c r="AK853" s="747">
        <f t="shared" si="509"/>
        <v>0</v>
      </c>
      <c r="AL853" s="103"/>
      <c r="AM853" s="629"/>
    </row>
    <row r="854" spans="1:39" s="37" customFormat="1" ht="10.5" customHeight="1" outlineLevel="2">
      <c r="A854" s="13"/>
      <c r="B854" s="121"/>
      <c r="C854" s="13"/>
      <c r="D854" s="13"/>
      <c r="E854" s="13"/>
      <c r="F854" s="13"/>
      <c r="G854" s="13"/>
      <c r="H854" s="13"/>
      <c r="I854" s="121"/>
      <c r="J854" s="121"/>
      <c r="K854" s="13"/>
      <c r="L854" s="13"/>
      <c r="M854" s="13"/>
      <c r="N854" s="13"/>
      <c r="P854" s="121"/>
      <c r="Q854" s="42"/>
      <c r="R854" s="42"/>
      <c r="T854" s="81"/>
      <c r="U854" s="81"/>
      <c r="V854" s="30"/>
      <c r="W854" s="30"/>
      <c r="X854" s="30"/>
      <c r="Y854" s="30"/>
      <c r="Z854" s="30"/>
      <c r="AA854" s="30"/>
      <c r="AB854" s="30"/>
      <c r="AC854" s="30"/>
      <c r="AD854" s="30"/>
      <c r="AE854" s="30"/>
      <c r="AF854" s="30"/>
      <c r="AG854" s="30"/>
      <c r="AH854" s="30"/>
      <c r="AI854" s="30"/>
      <c r="AJ854" s="30"/>
      <c r="AK854" s="30"/>
      <c r="AL854" s="103"/>
    </row>
    <row r="855" spans="1:39" ht="25.5" customHeight="1">
      <c r="B855" s="187"/>
      <c r="O855" s="186" t="s">
        <v>0</v>
      </c>
      <c r="P855" s="187"/>
      <c r="Q855" s="187"/>
      <c r="R855" s="187"/>
      <c r="S855" s="188"/>
      <c r="T855" s="189" t="s">
        <v>585</v>
      </c>
      <c r="U855" s="190"/>
      <c r="V855" s="194"/>
      <c r="X855" s="191"/>
      <c r="Y855" s="191"/>
      <c r="Z855" s="191"/>
      <c r="AA855" s="191"/>
      <c r="AB855" s="191"/>
      <c r="AC855" s="191"/>
      <c r="AD855" s="191"/>
      <c r="AE855" s="192"/>
      <c r="AF855" s="192"/>
      <c r="AG855" s="191"/>
      <c r="AH855" s="191"/>
      <c r="AI855" s="191"/>
      <c r="AL855" s="195"/>
    </row>
    <row r="856" spans="1:39" ht="12" customHeight="1">
      <c r="B856" s="197"/>
      <c r="O856" s="196" t="s">
        <v>586</v>
      </c>
      <c r="P856" s="197"/>
      <c r="Q856" s="197"/>
      <c r="R856" s="197"/>
      <c r="S856" s="198"/>
      <c r="T856" s="199" t="s">
        <v>587</v>
      </c>
      <c r="U856" s="190"/>
      <c r="X856" s="191"/>
      <c r="Y856" s="191"/>
      <c r="Z856" s="191"/>
      <c r="AA856" s="191"/>
      <c r="AB856" s="191"/>
      <c r="AC856" s="191"/>
      <c r="AD856" s="191"/>
      <c r="AE856" s="21"/>
      <c r="AF856" s="21"/>
      <c r="AG856" s="21"/>
      <c r="AH856" s="21"/>
      <c r="AI856" s="21"/>
    </row>
    <row r="857" spans="1:39" ht="12" customHeight="1">
      <c r="B857" s="197"/>
      <c r="O857" s="196" t="s">
        <v>588</v>
      </c>
      <c r="P857" s="197"/>
      <c r="Q857" s="197"/>
      <c r="R857" s="197"/>
      <c r="S857" s="198"/>
      <c r="T857" s="199" t="s">
        <v>589</v>
      </c>
      <c r="U857" s="190"/>
      <c r="X857" s="191"/>
      <c r="Y857" s="191"/>
      <c r="Z857" s="191"/>
      <c r="AA857" s="191"/>
      <c r="AB857" s="191"/>
      <c r="AC857" s="191"/>
      <c r="AD857" s="191"/>
      <c r="AE857" s="192"/>
      <c r="AF857" s="192"/>
      <c r="AG857" s="191"/>
      <c r="AH857" s="191"/>
      <c r="AI857" s="191"/>
    </row>
    <row r="858" spans="1:39" ht="12" customHeight="1">
      <c r="B858" s="197"/>
      <c r="O858" s="196" t="s">
        <v>590</v>
      </c>
      <c r="P858" s="197"/>
      <c r="Q858" s="197"/>
      <c r="R858" s="197"/>
      <c r="S858" s="198"/>
      <c r="T858" s="199" t="s">
        <v>591</v>
      </c>
      <c r="U858" s="190"/>
      <c r="X858" s="191"/>
      <c r="Y858" s="191"/>
      <c r="Z858" s="191"/>
      <c r="AA858" s="191"/>
      <c r="AB858" s="191"/>
      <c r="AC858" s="191"/>
      <c r="AD858" s="191"/>
      <c r="AE858" s="192"/>
      <c r="AF858" s="192"/>
      <c r="AG858" s="191"/>
      <c r="AH858" s="191"/>
      <c r="AI858" s="191"/>
    </row>
    <row r="859" spans="1:39" ht="12" customHeight="1">
      <c r="B859" s="197"/>
      <c r="O859" s="196" t="s">
        <v>592</v>
      </c>
      <c r="P859" s="197"/>
      <c r="Q859" s="197"/>
      <c r="R859" s="197"/>
      <c r="S859" s="198"/>
      <c r="T859" s="199" t="s">
        <v>593</v>
      </c>
      <c r="U859" s="190"/>
      <c r="X859" s="191"/>
      <c r="Y859" s="191"/>
      <c r="Z859" s="191"/>
      <c r="AA859" s="191"/>
      <c r="AB859" s="191"/>
      <c r="AC859" s="191"/>
      <c r="AD859" s="191"/>
      <c r="AE859" s="192"/>
      <c r="AF859" s="192"/>
      <c r="AG859" s="191"/>
      <c r="AH859" s="191"/>
      <c r="AI859" s="191"/>
    </row>
    <row r="860" spans="1:39" ht="12" customHeight="1">
      <c r="B860" s="197"/>
      <c r="O860" s="196" t="s">
        <v>594</v>
      </c>
      <c r="P860" s="197"/>
      <c r="Q860" s="197"/>
      <c r="R860" s="197"/>
      <c r="S860" s="198"/>
      <c r="T860" s="201" t="s">
        <v>595</v>
      </c>
      <c r="U860" s="190"/>
      <c r="X860" s="191"/>
      <c r="Y860" s="191"/>
      <c r="Z860" s="191"/>
      <c r="AA860" s="191"/>
      <c r="AB860" s="191"/>
      <c r="AC860" s="191"/>
      <c r="AD860" s="191"/>
      <c r="AE860" s="192"/>
      <c r="AF860" s="192"/>
      <c r="AG860" s="191"/>
      <c r="AH860" s="191"/>
      <c r="AI860" s="191"/>
    </row>
    <row r="861" spans="1:39" ht="12" customHeight="1">
      <c r="B861" s="197"/>
      <c r="O861" s="196" t="s">
        <v>596</v>
      </c>
      <c r="P861" s="197"/>
      <c r="Q861" s="197"/>
      <c r="R861" s="197"/>
      <c r="S861" s="198"/>
      <c r="T861" s="201" t="s">
        <v>597</v>
      </c>
      <c r="U861" s="190"/>
      <c r="X861" s="191"/>
      <c r="Y861" s="191"/>
      <c r="Z861" s="191"/>
      <c r="AA861" s="191"/>
      <c r="AB861" s="191"/>
      <c r="AC861" s="191"/>
      <c r="AD861" s="191"/>
      <c r="AE861" s="192"/>
      <c r="AF861" s="192"/>
      <c r="AG861" s="191"/>
      <c r="AH861" s="191"/>
      <c r="AI861" s="191"/>
    </row>
    <row r="866" spans="19:22" ht="23.25">
      <c r="V866" s="194"/>
    </row>
    <row r="869" spans="19:22" ht="23.25">
      <c r="S869" t="str">
        <f>+CONCATENATE(P723, " ",S723)</f>
        <v>40016120 ACTUALIZACION ESTRATEGIA DE DESARROLLO REGION DE LOS LAGOS</v>
      </c>
      <c r="V869" s="194"/>
    </row>
    <row r="870" spans="19:22">
      <c r="S870" t="str">
        <f>+CONCATENATE(P357, " ",S357)</f>
        <v>40023990 DIAGNOSTICO SISTEMA DE TRANSPORTE URBANO CIUDAD DE PUERTO VARAS, ETAPA I</v>
      </c>
    </row>
  </sheetData>
  <autoFilter ref="A1:AM837"/>
  <conditionalFormatting sqref="P150:R150">
    <cfRule type="duplicateValues" dxfId="57" priority="47"/>
  </conditionalFormatting>
  <conditionalFormatting sqref="P75:R75">
    <cfRule type="duplicateValues" dxfId="56" priority="48"/>
  </conditionalFormatting>
  <conditionalFormatting sqref="P229:R229">
    <cfRule type="duplicateValues" dxfId="55" priority="49"/>
  </conditionalFormatting>
  <conditionalFormatting sqref="P406:R406">
    <cfRule type="duplicateValues" dxfId="54" priority="50"/>
  </conditionalFormatting>
  <conditionalFormatting sqref="P404:R404">
    <cfRule type="duplicateValues" dxfId="53" priority="51"/>
  </conditionalFormatting>
  <conditionalFormatting sqref="P405:R405">
    <cfRule type="duplicateValues" dxfId="52" priority="52"/>
  </conditionalFormatting>
  <conditionalFormatting sqref="P444:R444">
    <cfRule type="duplicateValues" dxfId="51" priority="53"/>
  </conditionalFormatting>
  <conditionalFormatting sqref="P502:R502">
    <cfRule type="duplicateValues" dxfId="50" priority="54"/>
  </conditionalFormatting>
  <conditionalFormatting sqref="P586:R586">
    <cfRule type="duplicateValues" dxfId="49" priority="55"/>
  </conditionalFormatting>
  <conditionalFormatting sqref="P697:R697">
    <cfRule type="duplicateValues" dxfId="48" priority="56"/>
  </conditionalFormatting>
  <conditionalFormatting sqref="P801:R801">
    <cfRule type="duplicateValues" dxfId="47" priority="57"/>
  </conditionalFormatting>
  <conditionalFormatting sqref="P802:R802">
    <cfRule type="duplicateValues" dxfId="46" priority="58"/>
  </conditionalFormatting>
  <conditionalFormatting sqref="P82:P83 P76 P85">
    <cfRule type="duplicateValues" dxfId="45" priority="59"/>
  </conditionalFormatting>
  <conditionalFormatting sqref="P32:R32">
    <cfRule type="duplicateValues" dxfId="44" priority="60"/>
  </conditionalFormatting>
  <conditionalFormatting sqref="R819:R821 P819:P821 P788:R788">
    <cfRule type="duplicateValues" dxfId="43" priority="61"/>
  </conditionalFormatting>
  <conditionalFormatting sqref="P678">
    <cfRule type="duplicateValues" dxfId="42" priority="63"/>
  </conditionalFormatting>
  <conditionalFormatting sqref="B150">
    <cfRule type="duplicateValues" dxfId="41" priority="11"/>
  </conditionalFormatting>
  <conditionalFormatting sqref="B75">
    <cfRule type="duplicateValues" dxfId="40" priority="12"/>
  </conditionalFormatting>
  <conditionalFormatting sqref="B229">
    <cfRule type="duplicateValues" dxfId="39" priority="13"/>
  </conditionalFormatting>
  <conditionalFormatting sqref="B406">
    <cfRule type="duplicateValues" dxfId="38" priority="14"/>
  </conditionalFormatting>
  <conditionalFormatting sqref="B404">
    <cfRule type="duplicateValues" dxfId="37" priority="15"/>
  </conditionalFormatting>
  <conditionalFormatting sqref="B405">
    <cfRule type="duplicateValues" dxfId="36" priority="16"/>
  </conditionalFormatting>
  <conditionalFormatting sqref="B444">
    <cfRule type="duplicateValues" dxfId="35" priority="17"/>
  </conditionalFormatting>
  <conditionalFormatting sqref="B502">
    <cfRule type="duplicateValues" dxfId="34" priority="18"/>
  </conditionalFormatting>
  <conditionalFormatting sqref="B586">
    <cfRule type="duplicateValues" dxfId="33" priority="19"/>
  </conditionalFormatting>
  <conditionalFormatting sqref="B697">
    <cfRule type="duplicateValues" dxfId="32" priority="20"/>
  </conditionalFormatting>
  <conditionalFormatting sqref="B801">
    <cfRule type="duplicateValues" dxfId="31" priority="21"/>
  </conditionalFormatting>
  <conditionalFormatting sqref="B802">
    <cfRule type="duplicateValues" dxfId="30" priority="22"/>
  </conditionalFormatting>
  <conditionalFormatting sqref="B82:B83 B76 B85">
    <cfRule type="duplicateValues" dxfId="29" priority="23"/>
  </conditionalFormatting>
  <conditionalFormatting sqref="B32">
    <cfRule type="duplicateValues" dxfId="28" priority="24"/>
  </conditionalFormatting>
  <conditionalFormatting sqref="B819:B821 B788">
    <cfRule type="duplicateValues" dxfId="27" priority="25"/>
  </conditionalFormatting>
  <conditionalFormatting sqref="B678">
    <cfRule type="duplicateValues" dxfId="26" priority="26"/>
  </conditionalFormatting>
  <conditionalFormatting sqref="B284:B285">
    <cfRule type="duplicateValues" dxfId="25" priority="27"/>
  </conditionalFormatting>
  <conditionalFormatting sqref="P81">
    <cfRule type="duplicateValues" dxfId="24" priority="10"/>
  </conditionalFormatting>
  <conditionalFormatting sqref="B81">
    <cfRule type="duplicateValues" dxfId="23" priority="9"/>
  </conditionalFormatting>
  <conditionalFormatting sqref="P528 P517">
    <cfRule type="duplicateValues" dxfId="22" priority="67"/>
  </conditionalFormatting>
  <conditionalFormatting sqref="B528 B517">
    <cfRule type="duplicateValues" dxfId="21" priority="69"/>
  </conditionalFormatting>
  <conditionalFormatting sqref="P522">
    <cfRule type="duplicateValues" dxfId="20" priority="7"/>
  </conditionalFormatting>
  <conditionalFormatting sqref="B522">
    <cfRule type="duplicateValues" dxfId="19" priority="8"/>
  </conditionalFormatting>
  <conditionalFormatting sqref="P284:P285">
    <cfRule type="duplicateValues" dxfId="18" priority="86"/>
  </conditionalFormatting>
  <conditionalFormatting sqref="P84">
    <cfRule type="duplicateValues" dxfId="17" priority="6"/>
  </conditionalFormatting>
  <conditionalFormatting sqref="B84">
    <cfRule type="duplicateValues" dxfId="16" priority="5"/>
  </conditionalFormatting>
  <conditionalFormatting sqref="P526">
    <cfRule type="duplicateValues" dxfId="15" priority="3"/>
  </conditionalFormatting>
  <conditionalFormatting sqref="B526">
    <cfRule type="duplicateValues" dxfId="14" priority="4"/>
  </conditionalFormatting>
  <conditionalFormatting sqref="P527">
    <cfRule type="duplicateValues" dxfId="13" priority="1"/>
  </conditionalFormatting>
  <conditionalFormatting sqref="B527">
    <cfRule type="duplicateValues" dxfId="12" priority="2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35" orientation="landscape" r:id="rId1"/>
  <headerFooter>
    <oddHeader>&amp;L&amp;10              GOBIERNO REGIONAL DE LOS LAGOS
DIVISIÓN DE PRESUPUESTO E INVERSIÓN REGIONAL&amp;C&amp;"-,Negrita"&amp;24PRESUPUESTO FNDR 2021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view="pageBreakPreview" topLeftCell="J1" zoomScale="50" zoomScaleNormal="50" zoomScaleSheetLayoutView="50" workbookViewId="0">
      <pane ySplit="2" topLeftCell="A3" activePane="bottomLeft" state="frozen"/>
      <selection pane="bottomLeft" activeCell="X3" sqref="X3"/>
    </sheetView>
  </sheetViews>
  <sheetFormatPr baseColWidth="10" defaultColWidth="11" defaultRowHeight="15" outlineLevelRow="2"/>
  <cols>
    <col min="1" max="1" width="11.42578125" style="573" customWidth="1"/>
    <col min="2" max="2" width="9.42578125" style="573" hidden="1" customWidth="1"/>
    <col min="3" max="3" width="19.140625" style="574" hidden="1" customWidth="1"/>
    <col min="4" max="4" width="17.85546875" style="573" hidden="1" customWidth="1"/>
    <col min="5" max="5" width="32.7109375" style="573" hidden="1" customWidth="1"/>
    <col min="6" max="6" width="16" style="573" hidden="1" customWidth="1"/>
    <col min="7" max="7" width="28.42578125" style="575" hidden="1" customWidth="1"/>
    <col min="8" max="8" width="14.28515625" style="573" hidden="1" customWidth="1"/>
    <col min="9" max="9" width="11.85546875" style="573" hidden="1" customWidth="1"/>
    <col min="10" max="10" width="17.7109375" style="547" customWidth="1"/>
    <col min="11" max="11" width="16.42578125" style="576" customWidth="1"/>
    <col min="12" max="12" width="31.140625" style="574" hidden="1" customWidth="1"/>
    <col min="13" max="13" width="142" style="547" customWidth="1"/>
    <col min="14" max="14" width="26.140625" style="577" hidden="1" customWidth="1"/>
    <col min="15" max="15" width="2.7109375" style="578" customWidth="1"/>
    <col min="16" max="17" width="27.28515625" style="579" customWidth="1"/>
    <col min="18" max="18" width="2.7109375" style="580" customWidth="1"/>
    <col min="19" max="19" width="26.5703125" style="582" customWidth="1"/>
    <col min="20" max="20" width="25.28515625" style="582" customWidth="1"/>
    <col min="21" max="21" width="27.85546875" style="582" customWidth="1"/>
    <col min="22" max="22" width="2.7109375" style="580" customWidth="1"/>
    <col min="23" max="23" width="27.28515625" style="582" customWidth="1"/>
    <col min="24" max="24" width="11.28515625" style="583" customWidth="1"/>
    <col min="25" max="25" width="14.28515625" style="583" hidden="1" customWidth="1"/>
    <col min="26" max="26" width="55" style="547" customWidth="1"/>
    <col min="27" max="27" width="2.7109375" style="547" customWidth="1"/>
    <col min="28" max="28" width="17.28515625" style="547" customWidth="1"/>
    <col min="29" max="16384" width="11" style="547"/>
  </cols>
  <sheetData>
    <row r="1" spans="1:27" s="507" customFormat="1" ht="56.25" customHeight="1">
      <c r="A1" s="496"/>
      <c r="B1" s="496"/>
      <c r="C1" s="496"/>
      <c r="D1" s="497"/>
      <c r="E1" s="497"/>
      <c r="F1" s="497"/>
      <c r="G1" s="498"/>
      <c r="H1" s="497"/>
      <c r="I1" s="496"/>
      <c r="J1" s="496"/>
      <c r="K1" s="499"/>
      <c r="L1" s="500"/>
      <c r="M1" s="496"/>
      <c r="N1" s="501"/>
      <c r="O1" s="502"/>
      <c r="P1" s="503"/>
      <c r="Q1" s="503"/>
      <c r="R1" s="504"/>
      <c r="S1" s="907" t="s">
        <v>707</v>
      </c>
      <c r="T1" s="908"/>
      <c r="U1" s="908"/>
      <c r="V1" s="505"/>
      <c r="W1" s="506"/>
      <c r="X1" s="496"/>
      <c r="Y1" s="500"/>
      <c r="Z1" s="496"/>
    </row>
    <row r="2" spans="1:27" s="518" customFormat="1" ht="167.25" customHeight="1">
      <c r="A2" s="508" t="s">
        <v>1</v>
      </c>
      <c r="B2" s="509" t="s">
        <v>3</v>
      </c>
      <c r="C2" s="510" t="s">
        <v>625</v>
      </c>
      <c r="D2" s="511" t="s">
        <v>4</v>
      </c>
      <c r="E2" s="512" t="s">
        <v>5</v>
      </c>
      <c r="F2" s="512" t="s">
        <v>7</v>
      </c>
      <c r="G2" s="512" t="s">
        <v>8</v>
      </c>
      <c r="H2" s="512" t="s">
        <v>9</v>
      </c>
      <c r="I2" s="508" t="s">
        <v>10</v>
      </c>
      <c r="J2" s="510" t="s">
        <v>11</v>
      </c>
      <c r="K2" s="508" t="s">
        <v>12</v>
      </c>
      <c r="L2" s="512" t="s">
        <v>660</v>
      </c>
      <c r="M2" s="510" t="s">
        <v>13</v>
      </c>
      <c r="N2" s="513" t="s">
        <v>14</v>
      </c>
      <c r="O2" s="504">
        <v>5</v>
      </c>
      <c r="P2" s="514" t="s">
        <v>15</v>
      </c>
      <c r="Q2" s="515" t="s">
        <v>16</v>
      </c>
      <c r="R2" s="516">
        <v>2</v>
      </c>
      <c r="S2" s="515" t="s">
        <v>601</v>
      </c>
      <c r="T2" s="515" t="s">
        <v>742</v>
      </c>
      <c r="U2" s="515" t="s">
        <v>17</v>
      </c>
      <c r="V2" s="516">
        <v>3</v>
      </c>
      <c r="W2" s="515" t="s">
        <v>661</v>
      </c>
      <c r="X2" s="508" t="s">
        <v>602</v>
      </c>
      <c r="Y2" s="511" t="s">
        <v>662</v>
      </c>
      <c r="Z2" s="515" t="s">
        <v>30</v>
      </c>
      <c r="AA2" s="517">
        <v>4</v>
      </c>
    </row>
    <row r="3" spans="1:27" s="529" customFormat="1" ht="23.25">
      <c r="A3" s="519"/>
      <c r="B3" s="520"/>
      <c r="C3" s="521"/>
      <c r="D3" s="522"/>
      <c r="E3" s="523"/>
      <c r="F3" s="523"/>
      <c r="G3" s="523"/>
      <c r="H3" s="523"/>
      <c r="I3" s="519"/>
      <c r="J3" s="521"/>
      <c r="K3" s="519"/>
      <c r="L3" s="523"/>
      <c r="M3" s="521"/>
      <c r="N3" s="524"/>
      <c r="O3" s="525"/>
      <c r="P3" s="526"/>
      <c r="Q3" s="527"/>
      <c r="R3" s="527"/>
      <c r="S3" s="527"/>
      <c r="T3" s="527"/>
      <c r="U3" s="527"/>
      <c r="V3" s="527"/>
      <c r="W3" s="527"/>
      <c r="X3" s="519"/>
      <c r="Y3" s="522"/>
      <c r="Z3" s="527"/>
      <c r="AA3" s="528"/>
    </row>
    <row r="4" spans="1:27" s="529" customFormat="1" ht="46.5">
      <c r="A4" s="519"/>
      <c r="B4" s="520"/>
      <c r="C4" s="521"/>
      <c r="D4" s="522"/>
      <c r="E4" s="523"/>
      <c r="F4" s="523"/>
      <c r="G4" s="523"/>
      <c r="H4" s="523"/>
      <c r="I4" s="519"/>
      <c r="J4" s="521"/>
      <c r="K4" s="519"/>
      <c r="L4" s="523"/>
      <c r="M4" s="530" t="s">
        <v>663</v>
      </c>
      <c r="N4" s="524"/>
      <c r="O4" s="525"/>
      <c r="P4" s="526"/>
      <c r="Q4" s="527"/>
      <c r="R4" s="527"/>
      <c r="S4" s="527"/>
      <c r="T4" s="527"/>
      <c r="U4" s="527"/>
      <c r="V4" s="527"/>
      <c r="W4" s="527"/>
      <c r="X4" s="519"/>
      <c r="Y4" s="522"/>
      <c r="Z4" s="527"/>
      <c r="AA4" s="528"/>
    </row>
    <row r="5" spans="1:27" s="537" customFormat="1" ht="23.25" customHeight="1">
      <c r="A5" s="531"/>
      <c r="B5" s="532"/>
      <c r="C5" s="525"/>
      <c r="D5" s="531"/>
      <c r="E5" s="525"/>
      <c r="F5" s="525"/>
      <c r="G5" s="533"/>
      <c r="H5" s="525"/>
      <c r="I5" s="531"/>
      <c r="J5" s="525"/>
      <c r="K5" s="533"/>
      <c r="L5" s="525"/>
      <c r="M5" s="525"/>
      <c r="N5" s="534"/>
      <c r="O5" s="534"/>
      <c r="P5" s="535"/>
      <c r="Q5" s="535"/>
      <c r="R5" s="536"/>
      <c r="S5" s="536"/>
      <c r="T5" s="536"/>
      <c r="U5" s="536"/>
      <c r="V5" s="536"/>
      <c r="W5" s="536"/>
      <c r="X5" s="531"/>
      <c r="Y5" s="531"/>
      <c r="Z5" s="536"/>
    </row>
    <row r="6" spans="1:27" ht="26.25" customHeight="1" outlineLevel="1">
      <c r="A6" s="538"/>
      <c r="B6" s="538"/>
      <c r="C6" s="539"/>
      <c r="D6" s="538"/>
      <c r="E6" s="538"/>
      <c r="F6" s="538"/>
      <c r="G6" s="538"/>
      <c r="H6" s="538"/>
      <c r="I6" s="538"/>
      <c r="J6" s="540"/>
      <c r="K6" s="539"/>
      <c r="L6" s="539"/>
      <c r="M6" s="541" t="s">
        <v>110</v>
      </c>
      <c r="N6" s="542"/>
      <c r="O6" s="542"/>
      <c r="P6" s="543"/>
      <c r="Q6" s="543"/>
      <c r="R6" s="544"/>
      <c r="S6" s="544"/>
      <c r="T6" s="544"/>
      <c r="U6" s="544"/>
      <c r="V6" s="544"/>
      <c r="W6" s="544"/>
      <c r="X6" s="545"/>
      <c r="Y6" s="545"/>
      <c r="Z6" s="546"/>
    </row>
    <row r="7" spans="1:27" s="558" customFormat="1" ht="25.5" customHeight="1" outlineLevel="2">
      <c r="A7" s="548">
        <v>31</v>
      </c>
      <c r="B7" s="548" t="s">
        <v>69</v>
      </c>
      <c r="C7" s="549" t="s">
        <v>37</v>
      </c>
      <c r="D7" s="548" t="s">
        <v>83</v>
      </c>
      <c r="E7" s="548" t="s">
        <v>204</v>
      </c>
      <c r="F7" s="548" t="s">
        <v>38</v>
      </c>
      <c r="G7" s="548" t="s">
        <v>111</v>
      </c>
      <c r="H7" s="550">
        <v>4</v>
      </c>
      <c r="I7" s="548" t="s">
        <v>46</v>
      </c>
      <c r="J7" s="551" t="s">
        <v>40</v>
      </c>
      <c r="K7" s="549">
        <v>30359222</v>
      </c>
      <c r="L7" s="549" t="s">
        <v>708</v>
      </c>
      <c r="M7" s="552" t="s">
        <v>664</v>
      </c>
      <c r="N7" s="553" t="s">
        <v>665</v>
      </c>
      <c r="O7" s="598"/>
      <c r="P7" s="554">
        <v>378086000</v>
      </c>
      <c r="Q7" s="554">
        <v>0</v>
      </c>
      <c r="R7" s="599"/>
      <c r="S7" s="555">
        <v>135229349</v>
      </c>
      <c r="T7" s="555">
        <v>0</v>
      </c>
      <c r="U7" s="555">
        <f>+S7-T7</f>
        <v>135229349</v>
      </c>
      <c r="V7" s="599"/>
      <c r="W7" s="555">
        <f>+P7-Q7-T7-U7</f>
        <v>242856651</v>
      </c>
      <c r="X7" s="556" t="s">
        <v>48</v>
      </c>
      <c r="Y7" s="557" t="s">
        <v>666</v>
      </c>
      <c r="Z7" s="556" t="s">
        <v>63</v>
      </c>
    </row>
    <row r="8" spans="1:27" s="570" customFormat="1" ht="24.75" customHeight="1" outlineLevel="1">
      <c r="A8" s="559"/>
      <c r="B8" s="538"/>
      <c r="C8" s="539"/>
      <c r="D8" s="538"/>
      <c r="E8" s="538"/>
      <c r="F8" s="538"/>
      <c r="G8" s="538"/>
      <c r="H8" s="538"/>
      <c r="I8" s="559"/>
      <c r="J8" s="560"/>
      <c r="K8" s="561"/>
      <c r="L8" s="561"/>
      <c r="M8" s="562" t="s">
        <v>120</v>
      </c>
      <c r="N8" s="563"/>
      <c r="O8" s="564"/>
      <c r="P8" s="565">
        <f>+P7</f>
        <v>378086000</v>
      </c>
      <c r="Q8" s="565">
        <f>+Q7</f>
        <v>0</v>
      </c>
      <c r="R8" s="566"/>
      <c r="S8" s="565">
        <v>135229349</v>
      </c>
      <c r="T8" s="565">
        <v>0</v>
      </c>
      <c r="U8" s="565">
        <f t="shared" ref="U8" si="0">+U7</f>
        <v>135229349</v>
      </c>
      <c r="V8" s="567"/>
      <c r="W8" s="565">
        <f>+W7</f>
        <v>242856651</v>
      </c>
      <c r="X8" s="568"/>
      <c r="Y8" s="568"/>
      <c r="Z8" s="569"/>
    </row>
    <row r="9" spans="1:27" ht="18.75" customHeight="1" outlineLevel="1">
      <c r="A9" s="538"/>
      <c r="B9" s="538"/>
      <c r="C9" s="539"/>
      <c r="D9" s="538"/>
      <c r="E9" s="538"/>
      <c r="F9" s="538"/>
      <c r="G9" s="538"/>
      <c r="H9" s="538"/>
      <c r="I9" s="538"/>
      <c r="J9" s="540"/>
      <c r="K9" s="539"/>
      <c r="L9" s="539"/>
      <c r="M9" s="540"/>
      <c r="N9" s="542"/>
      <c r="O9" s="542"/>
      <c r="P9" s="543"/>
      <c r="Q9" s="543"/>
      <c r="R9" s="544"/>
      <c r="S9" s="544"/>
      <c r="T9" s="544"/>
      <c r="U9" s="544"/>
      <c r="V9" s="544"/>
      <c r="W9" s="544"/>
      <c r="X9" s="545"/>
      <c r="Y9" s="545"/>
      <c r="Z9" s="546"/>
    </row>
    <row r="10" spans="1:27" ht="26.25" customHeight="1" outlineLevel="1">
      <c r="A10" s="538"/>
      <c r="B10" s="538"/>
      <c r="C10" s="539"/>
      <c r="D10" s="538"/>
      <c r="E10" s="538"/>
      <c r="F10" s="538"/>
      <c r="G10" s="538"/>
      <c r="H10" s="538"/>
      <c r="I10" s="538"/>
      <c r="J10" s="540"/>
      <c r="K10" s="539"/>
      <c r="L10" s="539"/>
      <c r="M10" s="541" t="s">
        <v>219</v>
      </c>
      <c r="N10" s="542"/>
      <c r="O10" s="542"/>
      <c r="P10" s="543"/>
      <c r="Q10" s="543"/>
      <c r="R10" s="544"/>
      <c r="S10" s="544"/>
      <c r="T10" s="544"/>
      <c r="U10" s="544"/>
      <c r="V10" s="544"/>
      <c r="W10" s="544"/>
      <c r="X10" s="545"/>
      <c r="Y10" s="545"/>
      <c r="Z10" s="546"/>
    </row>
    <row r="11" spans="1:27" s="558" customFormat="1" ht="25.5" customHeight="1" outlineLevel="2">
      <c r="A11" s="548">
        <v>31</v>
      </c>
      <c r="B11" s="548" t="s">
        <v>69</v>
      </c>
      <c r="C11" s="549" t="s">
        <v>37</v>
      </c>
      <c r="D11" s="548" t="s">
        <v>83</v>
      </c>
      <c r="E11" s="548" t="s">
        <v>204</v>
      </c>
      <c r="F11" s="548" t="s">
        <v>38</v>
      </c>
      <c r="G11" s="548" t="s">
        <v>111</v>
      </c>
      <c r="H11" s="550">
        <v>4</v>
      </c>
      <c r="I11" s="548" t="s">
        <v>46</v>
      </c>
      <c r="J11" s="551" t="s">
        <v>40</v>
      </c>
      <c r="K11" s="549">
        <v>40005972</v>
      </c>
      <c r="L11" s="549" t="s">
        <v>709</v>
      </c>
      <c r="M11" s="552" t="s">
        <v>667</v>
      </c>
      <c r="N11" s="553" t="s">
        <v>665</v>
      </c>
      <c r="O11" s="598"/>
      <c r="P11" s="554">
        <v>410788000</v>
      </c>
      <c r="Q11" s="554">
        <v>0</v>
      </c>
      <c r="R11" s="599"/>
      <c r="S11" s="555">
        <v>50000000</v>
      </c>
      <c r="T11" s="555">
        <v>0</v>
      </c>
      <c r="U11" s="555">
        <f>+S11-T11</f>
        <v>50000000</v>
      </c>
      <c r="V11" s="599"/>
      <c r="W11" s="555">
        <f>+P11-Q11-T11-U11</f>
        <v>360788000</v>
      </c>
      <c r="X11" s="556" t="s">
        <v>48</v>
      </c>
      <c r="Y11" s="557" t="s">
        <v>666</v>
      </c>
      <c r="Z11" s="556" t="s">
        <v>63</v>
      </c>
    </row>
    <row r="12" spans="1:27" s="570" customFormat="1" ht="24.75" customHeight="1" outlineLevel="1">
      <c r="A12" s="559"/>
      <c r="B12" s="538"/>
      <c r="C12" s="539"/>
      <c r="D12" s="538"/>
      <c r="E12" s="538"/>
      <c r="F12" s="538"/>
      <c r="G12" s="538"/>
      <c r="H12" s="538"/>
      <c r="I12" s="559"/>
      <c r="J12" s="560"/>
      <c r="K12" s="561"/>
      <c r="L12" s="561"/>
      <c r="M12" s="562" t="s">
        <v>120</v>
      </c>
      <c r="N12" s="563"/>
      <c r="O12" s="564"/>
      <c r="P12" s="565">
        <f>+P11</f>
        <v>410788000</v>
      </c>
      <c r="Q12" s="565">
        <f>+Q11</f>
        <v>0</v>
      </c>
      <c r="R12" s="566"/>
      <c r="S12" s="565">
        <v>50000000</v>
      </c>
      <c r="T12" s="565">
        <v>0</v>
      </c>
      <c r="U12" s="565">
        <f t="shared" ref="U12" si="1">+U11</f>
        <v>50000000</v>
      </c>
      <c r="V12" s="567"/>
      <c r="W12" s="565">
        <f>+W11</f>
        <v>360788000</v>
      </c>
      <c r="X12" s="568"/>
      <c r="Y12" s="568"/>
      <c r="Z12" s="569"/>
    </row>
    <row r="13" spans="1:27" ht="18.75" customHeight="1" outlineLevel="1">
      <c r="A13" s="538"/>
      <c r="B13" s="538"/>
      <c r="C13" s="539"/>
      <c r="D13" s="538"/>
      <c r="E13" s="538"/>
      <c r="F13" s="538"/>
      <c r="G13" s="538"/>
      <c r="H13" s="538"/>
      <c r="I13" s="538"/>
      <c r="J13" s="540"/>
      <c r="K13" s="539"/>
      <c r="L13" s="539"/>
      <c r="M13" s="540"/>
      <c r="N13" s="542"/>
      <c r="O13" s="542"/>
      <c r="P13" s="543"/>
      <c r="Q13" s="543"/>
      <c r="R13" s="544"/>
      <c r="S13" s="544"/>
      <c r="T13" s="544"/>
      <c r="U13" s="544"/>
      <c r="V13" s="544"/>
      <c r="W13" s="544"/>
      <c r="X13" s="545"/>
      <c r="Y13" s="545"/>
      <c r="Z13" s="546"/>
    </row>
    <row r="14" spans="1:27" ht="26.25" customHeight="1" outlineLevel="1">
      <c r="A14" s="538"/>
      <c r="B14" s="538"/>
      <c r="C14" s="539"/>
      <c r="D14" s="538"/>
      <c r="E14" s="538"/>
      <c r="F14" s="538"/>
      <c r="G14" s="538"/>
      <c r="H14" s="538"/>
      <c r="I14" s="538"/>
      <c r="J14" s="540"/>
      <c r="K14" s="539"/>
      <c r="L14" s="539"/>
      <c r="M14" s="541" t="s">
        <v>184</v>
      </c>
      <c r="N14" s="542"/>
      <c r="O14" s="542"/>
      <c r="P14" s="543"/>
      <c r="Q14" s="543"/>
      <c r="R14" s="544"/>
      <c r="S14" s="544"/>
      <c r="T14" s="544"/>
      <c r="U14" s="544"/>
      <c r="V14" s="544"/>
      <c r="W14" s="544"/>
      <c r="X14" s="545"/>
      <c r="Y14" s="545"/>
      <c r="Z14" s="546"/>
    </row>
    <row r="15" spans="1:27" s="558" customFormat="1" ht="25.5" customHeight="1" outlineLevel="2">
      <c r="A15" s="548">
        <v>31</v>
      </c>
      <c r="B15" s="548" t="s">
        <v>69</v>
      </c>
      <c r="C15" s="549" t="s">
        <v>154</v>
      </c>
      <c r="D15" s="548" t="s">
        <v>83</v>
      </c>
      <c r="E15" s="548" t="s">
        <v>204</v>
      </c>
      <c r="F15" s="548" t="s">
        <v>38</v>
      </c>
      <c r="G15" s="548" t="s">
        <v>111</v>
      </c>
      <c r="H15" s="550">
        <v>4</v>
      </c>
      <c r="I15" s="548" t="s">
        <v>46</v>
      </c>
      <c r="J15" s="551" t="s">
        <v>40</v>
      </c>
      <c r="K15" s="549">
        <v>30479286</v>
      </c>
      <c r="L15" s="549"/>
      <c r="M15" s="552" t="s">
        <v>668</v>
      </c>
      <c r="N15" s="553" t="s">
        <v>669</v>
      </c>
      <c r="O15" s="598"/>
      <c r="P15" s="554">
        <v>341707000</v>
      </c>
      <c r="Q15" s="554">
        <v>0</v>
      </c>
      <c r="R15" s="599"/>
      <c r="S15" s="555">
        <v>100085350</v>
      </c>
      <c r="T15" s="555">
        <v>0</v>
      </c>
      <c r="U15" s="555">
        <f>+S15-T15</f>
        <v>100085350</v>
      </c>
      <c r="V15" s="599"/>
      <c r="W15" s="555">
        <f>+P15-Q15-T15-U15</f>
        <v>241621650</v>
      </c>
      <c r="X15" s="556" t="s">
        <v>48</v>
      </c>
      <c r="Y15" s="557" t="s">
        <v>666</v>
      </c>
      <c r="Z15" s="556" t="s">
        <v>63</v>
      </c>
    </row>
    <row r="16" spans="1:27" s="570" customFormat="1" ht="24.75" customHeight="1" outlineLevel="1">
      <c r="A16" s="559"/>
      <c r="B16" s="538"/>
      <c r="C16" s="539"/>
      <c r="D16" s="538"/>
      <c r="E16" s="538"/>
      <c r="F16" s="538"/>
      <c r="G16" s="538"/>
      <c r="H16" s="538"/>
      <c r="I16" s="559"/>
      <c r="J16" s="560"/>
      <c r="K16" s="561"/>
      <c r="L16" s="561"/>
      <c r="M16" s="562" t="s">
        <v>120</v>
      </c>
      <c r="N16" s="563"/>
      <c r="O16" s="564"/>
      <c r="P16" s="565">
        <f>+P15</f>
        <v>341707000</v>
      </c>
      <c r="Q16" s="565">
        <f>+Q15</f>
        <v>0</v>
      </c>
      <c r="R16" s="566"/>
      <c r="S16" s="565">
        <v>100085350</v>
      </c>
      <c r="T16" s="565">
        <v>0</v>
      </c>
      <c r="U16" s="565">
        <f t="shared" ref="U16" si="2">+U15</f>
        <v>100085350</v>
      </c>
      <c r="V16" s="567"/>
      <c r="W16" s="565">
        <f>+W15</f>
        <v>241621650</v>
      </c>
      <c r="X16" s="568"/>
      <c r="Y16" s="568"/>
      <c r="Z16" s="569"/>
    </row>
    <row r="17" spans="1:28" ht="18.75" customHeight="1" outlineLevel="1">
      <c r="A17" s="538"/>
      <c r="B17" s="538"/>
      <c r="C17" s="539"/>
      <c r="D17" s="538"/>
      <c r="E17" s="538"/>
      <c r="F17" s="538"/>
      <c r="G17" s="538"/>
      <c r="H17" s="538"/>
      <c r="I17" s="538"/>
      <c r="J17" s="540"/>
      <c r="K17" s="539"/>
      <c r="L17" s="539"/>
      <c r="M17" s="540"/>
      <c r="N17" s="542"/>
      <c r="O17" s="542"/>
      <c r="P17" s="543"/>
      <c r="Q17" s="543"/>
      <c r="R17" s="544"/>
      <c r="S17" s="544"/>
      <c r="T17" s="544"/>
      <c r="U17" s="544"/>
      <c r="V17" s="544"/>
      <c r="W17" s="544"/>
      <c r="X17" s="545"/>
      <c r="Y17" s="545"/>
      <c r="Z17" s="546"/>
    </row>
    <row r="18" spans="1:28" ht="26.25" customHeight="1" outlineLevel="1">
      <c r="A18" s="538"/>
      <c r="B18" s="538"/>
      <c r="C18" s="539"/>
      <c r="D18" s="538"/>
      <c r="E18" s="538"/>
      <c r="F18" s="538"/>
      <c r="G18" s="538"/>
      <c r="H18" s="538"/>
      <c r="I18" s="538"/>
      <c r="J18" s="540"/>
      <c r="K18" s="539"/>
      <c r="L18" s="539"/>
      <c r="M18" s="541" t="s">
        <v>195</v>
      </c>
      <c r="N18" s="542"/>
      <c r="O18" s="542"/>
      <c r="P18" s="543"/>
      <c r="Q18" s="543"/>
      <c r="R18" s="544"/>
      <c r="S18" s="544"/>
      <c r="T18" s="544"/>
      <c r="U18" s="544"/>
      <c r="V18" s="544"/>
      <c r="W18" s="544"/>
      <c r="X18" s="545"/>
      <c r="Y18" s="545"/>
      <c r="Z18" s="546"/>
    </row>
    <row r="19" spans="1:28" s="572" customFormat="1" ht="25.5" customHeight="1" outlineLevel="1">
      <c r="A19" s="548">
        <v>31</v>
      </c>
      <c r="B19" s="548" t="s">
        <v>69</v>
      </c>
      <c r="C19" s="549" t="s">
        <v>204</v>
      </c>
      <c r="D19" s="548" t="s">
        <v>83</v>
      </c>
      <c r="E19" s="548" t="s">
        <v>204</v>
      </c>
      <c r="F19" s="548" t="s">
        <v>169</v>
      </c>
      <c r="G19" s="548" t="s">
        <v>196</v>
      </c>
      <c r="H19" s="550">
        <v>11</v>
      </c>
      <c r="I19" s="548" t="s">
        <v>46</v>
      </c>
      <c r="J19" s="551" t="s">
        <v>40</v>
      </c>
      <c r="K19" s="549">
        <v>40019107</v>
      </c>
      <c r="L19" s="549" t="s">
        <v>710</v>
      </c>
      <c r="M19" s="552" t="s">
        <v>670</v>
      </c>
      <c r="N19" s="553" t="s">
        <v>671</v>
      </c>
      <c r="O19" s="598"/>
      <c r="P19" s="571">
        <v>769101000</v>
      </c>
      <c r="Q19" s="554">
        <v>0</v>
      </c>
      <c r="R19" s="599"/>
      <c r="S19" s="555">
        <v>134729160</v>
      </c>
      <c r="T19" s="555">
        <v>0</v>
      </c>
      <c r="U19" s="555">
        <f>+S19-T19</f>
        <v>134729160</v>
      </c>
      <c r="V19" s="599"/>
      <c r="W19" s="555">
        <f>+P19-Q19-T19-U19</f>
        <v>634371840</v>
      </c>
      <c r="X19" s="556" t="s">
        <v>43</v>
      </c>
      <c r="Y19" s="557" t="s">
        <v>43</v>
      </c>
      <c r="Z19" s="551" t="s">
        <v>706</v>
      </c>
    </row>
    <row r="20" spans="1:28" s="570" customFormat="1" ht="24.75" customHeight="1" outlineLevel="1">
      <c r="A20" s="559"/>
      <c r="B20" s="538"/>
      <c r="C20" s="539"/>
      <c r="D20" s="538"/>
      <c r="E20" s="538"/>
      <c r="F20" s="538"/>
      <c r="G20" s="538"/>
      <c r="H20" s="538"/>
      <c r="I20" s="559"/>
      <c r="J20" s="560"/>
      <c r="K20" s="561"/>
      <c r="L20" s="561"/>
      <c r="M20" s="562" t="s">
        <v>208</v>
      </c>
      <c r="N20" s="563"/>
      <c r="O20" s="564"/>
      <c r="P20" s="565">
        <f>+P19</f>
        <v>769101000</v>
      </c>
      <c r="Q20" s="565">
        <f>+Q19</f>
        <v>0</v>
      </c>
      <c r="R20" s="566"/>
      <c r="S20" s="565">
        <v>134729160</v>
      </c>
      <c r="T20" s="565">
        <v>0</v>
      </c>
      <c r="U20" s="565">
        <f t="shared" ref="U20" si="3">+U19</f>
        <v>134729160</v>
      </c>
      <c r="V20" s="567"/>
      <c r="W20" s="565">
        <f>+W19</f>
        <v>634371840</v>
      </c>
      <c r="X20" s="568"/>
      <c r="Y20" s="568"/>
      <c r="Z20" s="569"/>
    </row>
    <row r="21" spans="1:28" ht="18.75" customHeight="1" outlineLevel="1">
      <c r="A21" s="538"/>
      <c r="B21" s="538"/>
      <c r="C21" s="539"/>
      <c r="D21" s="538"/>
      <c r="E21" s="538"/>
      <c r="F21" s="538"/>
      <c r="G21" s="538"/>
      <c r="H21" s="538"/>
      <c r="I21" s="538"/>
      <c r="J21" s="540"/>
      <c r="K21" s="539"/>
      <c r="L21" s="539"/>
      <c r="M21" s="540"/>
      <c r="N21" s="542"/>
      <c r="O21" s="542"/>
      <c r="P21" s="543"/>
      <c r="Q21" s="543"/>
      <c r="R21" s="544"/>
      <c r="S21" s="544"/>
      <c r="T21" s="544"/>
      <c r="U21" s="544"/>
      <c r="V21" s="544"/>
      <c r="W21" s="544"/>
      <c r="X21" s="545"/>
      <c r="Y21" s="545"/>
      <c r="Z21" s="546"/>
    </row>
    <row r="22" spans="1:28" ht="26.25" customHeight="1" outlineLevel="1">
      <c r="A22" s="538"/>
      <c r="B22" s="538"/>
      <c r="C22" s="539"/>
      <c r="D22" s="538"/>
      <c r="E22" s="538"/>
      <c r="F22" s="538"/>
      <c r="G22" s="538"/>
      <c r="H22" s="538"/>
      <c r="I22" s="538"/>
      <c r="J22" s="540"/>
      <c r="K22" s="539"/>
      <c r="L22" s="539"/>
      <c r="M22" s="541" t="s">
        <v>251</v>
      </c>
      <c r="N22" s="542"/>
      <c r="O22" s="542"/>
      <c r="P22" s="543"/>
      <c r="Q22" s="543"/>
      <c r="R22" s="544"/>
      <c r="S22" s="544"/>
      <c r="T22" s="544"/>
      <c r="U22" s="544"/>
      <c r="V22" s="544"/>
      <c r="W22" s="544"/>
      <c r="X22" s="545"/>
      <c r="Y22" s="545"/>
      <c r="Z22" s="546"/>
    </row>
    <row r="23" spans="1:28" s="572" customFormat="1" ht="25.5" customHeight="1" outlineLevel="1">
      <c r="A23" s="548">
        <v>31</v>
      </c>
      <c r="B23" s="548" t="s">
        <v>69</v>
      </c>
      <c r="C23" s="549" t="s">
        <v>204</v>
      </c>
      <c r="D23" s="548" t="s">
        <v>83</v>
      </c>
      <c r="E23" s="548" t="s">
        <v>204</v>
      </c>
      <c r="F23" s="548" t="s">
        <v>169</v>
      </c>
      <c r="G23" s="548" t="s">
        <v>252</v>
      </c>
      <c r="H23" s="550">
        <v>16</v>
      </c>
      <c r="I23" s="548" t="s">
        <v>46</v>
      </c>
      <c r="J23" s="551" t="s">
        <v>40</v>
      </c>
      <c r="K23" s="549">
        <v>30485255</v>
      </c>
      <c r="L23" s="549" t="s">
        <v>710</v>
      </c>
      <c r="M23" s="551" t="s">
        <v>672</v>
      </c>
      <c r="N23" s="553" t="s">
        <v>673</v>
      </c>
      <c r="O23" s="598"/>
      <c r="P23" s="571">
        <v>147506000</v>
      </c>
      <c r="Q23" s="554">
        <v>0</v>
      </c>
      <c r="R23" s="599"/>
      <c r="S23" s="555">
        <v>147506000</v>
      </c>
      <c r="T23" s="555">
        <v>147506000</v>
      </c>
      <c r="U23" s="555">
        <f>+S23-T23</f>
        <v>0</v>
      </c>
      <c r="V23" s="599"/>
      <c r="W23" s="555">
        <f>+P23-Q23-T23-U23</f>
        <v>0</v>
      </c>
      <c r="X23" s="556" t="s">
        <v>43</v>
      </c>
      <c r="Y23" s="557" t="s">
        <v>674</v>
      </c>
      <c r="Z23" s="551" t="s">
        <v>743</v>
      </c>
    </row>
    <row r="24" spans="1:28" s="570" customFormat="1" ht="24.75" customHeight="1" outlineLevel="1">
      <c r="A24" s="559"/>
      <c r="B24" s="538"/>
      <c r="C24" s="539"/>
      <c r="D24" s="538"/>
      <c r="E24" s="538"/>
      <c r="F24" s="538"/>
      <c r="G24" s="538"/>
      <c r="H24" s="538"/>
      <c r="I24" s="559"/>
      <c r="J24" s="560"/>
      <c r="K24" s="561"/>
      <c r="L24" s="561"/>
      <c r="M24" s="562" t="s">
        <v>258</v>
      </c>
      <c r="N24" s="563"/>
      <c r="O24" s="564"/>
      <c r="P24" s="565">
        <f>+P23</f>
        <v>147506000</v>
      </c>
      <c r="Q24" s="565">
        <f>+Q23</f>
        <v>0</v>
      </c>
      <c r="R24" s="566"/>
      <c r="S24" s="565">
        <v>147506000</v>
      </c>
      <c r="T24" s="565">
        <v>147506000</v>
      </c>
      <c r="U24" s="565">
        <f t="shared" ref="U24" si="4">+U23</f>
        <v>0</v>
      </c>
      <c r="V24" s="567"/>
      <c r="W24" s="565">
        <f>+W23</f>
        <v>0</v>
      </c>
      <c r="X24" s="568"/>
      <c r="Y24" s="568"/>
      <c r="Z24" s="569"/>
    </row>
    <row r="25" spans="1:28" s="583" customFormat="1" ht="21">
      <c r="A25" s="573"/>
      <c r="B25" s="573"/>
      <c r="C25" s="574"/>
      <c r="D25" s="573"/>
      <c r="E25" s="573"/>
      <c r="F25" s="573"/>
      <c r="G25" s="575"/>
      <c r="H25" s="573"/>
      <c r="I25" s="573"/>
      <c r="J25" s="547"/>
      <c r="K25" s="576"/>
      <c r="L25" s="574"/>
      <c r="M25" s="547"/>
      <c r="N25" s="577"/>
      <c r="O25" s="578"/>
      <c r="P25" s="579"/>
      <c r="Q25" s="579"/>
      <c r="R25" s="580"/>
      <c r="S25" s="581"/>
      <c r="T25" s="582"/>
      <c r="U25" s="582"/>
      <c r="V25" s="580"/>
      <c r="W25" s="582"/>
      <c r="Z25" s="547"/>
      <c r="AA25" s="547"/>
      <c r="AB25" s="547"/>
    </row>
    <row r="26" spans="1:28" ht="26.25" customHeight="1" outlineLevel="1">
      <c r="A26" s="538"/>
      <c r="B26" s="538"/>
      <c r="C26" s="539"/>
      <c r="D26" s="538"/>
      <c r="E26" s="538"/>
      <c r="F26" s="538"/>
      <c r="G26" s="538"/>
      <c r="H26" s="538"/>
      <c r="I26" s="538"/>
      <c r="J26" s="540"/>
      <c r="K26" s="539"/>
      <c r="L26" s="539"/>
      <c r="M26" s="541" t="s">
        <v>291</v>
      </c>
      <c r="N26" s="542"/>
      <c r="O26" s="542"/>
      <c r="P26" s="543"/>
      <c r="Q26" s="543"/>
      <c r="R26" s="544"/>
      <c r="S26" s="544"/>
      <c r="T26" s="544"/>
      <c r="U26" s="544"/>
      <c r="V26" s="544"/>
      <c r="W26" s="544"/>
      <c r="X26" s="545"/>
      <c r="Y26" s="545"/>
      <c r="Z26" s="546"/>
    </row>
    <row r="27" spans="1:28" s="572" customFormat="1" ht="25.5" customHeight="1" outlineLevel="1">
      <c r="A27" s="548">
        <v>31</v>
      </c>
      <c r="B27" s="548" t="s">
        <v>69</v>
      </c>
      <c r="C27" s="549" t="s">
        <v>72</v>
      </c>
      <c r="D27" s="548" t="s">
        <v>35</v>
      </c>
      <c r="E27" s="548" t="s">
        <v>176</v>
      </c>
      <c r="F27" s="548" t="s">
        <v>292</v>
      </c>
      <c r="G27" s="548" t="s">
        <v>293</v>
      </c>
      <c r="H27" s="550">
        <v>19</v>
      </c>
      <c r="I27" s="548" t="s">
        <v>46</v>
      </c>
      <c r="J27" s="551" t="s">
        <v>40</v>
      </c>
      <c r="K27" s="549">
        <v>40017416</v>
      </c>
      <c r="L27" s="549" t="s">
        <v>675</v>
      </c>
      <c r="M27" s="551" t="s">
        <v>300</v>
      </c>
      <c r="N27" s="553" t="s">
        <v>676</v>
      </c>
      <c r="O27" s="598"/>
      <c r="P27" s="554">
        <v>406672000</v>
      </c>
      <c r="Q27" s="554">
        <v>0</v>
      </c>
      <c r="R27" s="599"/>
      <c r="S27" s="555">
        <v>190143319</v>
      </c>
      <c r="T27" s="555">
        <v>145184586</v>
      </c>
      <c r="U27" s="555">
        <f>+S27-T27</f>
        <v>44958733</v>
      </c>
      <c r="V27" s="599"/>
      <c r="W27" s="555">
        <f>+P27-Q27-T27-U27</f>
        <v>216528681</v>
      </c>
      <c r="X27" s="556" t="s">
        <v>43</v>
      </c>
      <c r="Y27" s="557" t="s">
        <v>43</v>
      </c>
      <c r="Z27" s="551" t="s">
        <v>706</v>
      </c>
    </row>
    <row r="28" spans="1:28" s="572" customFormat="1" ht="25.5" customHeight="1" outlineLevel="1">
      <c r="A28" s="548">
        <v>31</v>
      </c>
      <c r="B28" s="548" t="s">
        <v>69</v>
      </c>
      <c r="C28" s="549" t="s">
        <v>204</v>
      </c>
      <c r="D28" s="548" t="s">
        <v>83</v>
      </c>
      <c r="E28" s="548" t="s">
        <v>204</v>
      </c>
      <c r="F28" s="548" t="s">
        <v>292</v>
      </c>
      <c r="G28" s="548" t="s">
        <v>293</v>
      </c>
      <c r="H28" s="550">
        <v>19</v>
      </c>
      <c r="I28" s="548" t="s">
        <v>46</v>
      </c>
      <c r="J28" s="551" t="s">
        <v>40</v>
      </c>
      <c r="K28" s="549">
        <v>40012136</v>
      </c>
      <c r="L28" s="549" t="s">
        <v>710</v>
      </c>
      <c r="M28" s="551" t="s">
        <v>677</v>
      </c>
      <c r="N28" s="553" t="s">
        <v>676</v>
      </c>
      <c r="O28" s="598"/>
      <c r="P28" s="554">
        <v>189406000</v>
      </c>
      <c r="Q28" s="554">
        <v>0</v>
      </c>
      <c r="R28" s="599"/>
      <c r="S28" s="555">
        <v>189406000</v>
      </c>
      <c r="T28" s="555">
        <v>189406000</v>
      </c>
      <c r="U28" s="555">
        <f>+S28-T28</f>
        <v>0</v>
      </c>
      <c r="V28" s="599"/>
      <c r="W28" s="555">
        <f>+P28-Q28-T28-U28</f>
        <v>0</v>
      </c>
      <c r="X28" s="556" t="s">
        <v>43</v>
      </c>
      <c r="Y28" s="557" t="s">
        <v>666</v>
      </c>
      <c r="Z28" s="551" t="s">
        <v>743</v>
      </c>
    </row>
    <row r="29" spans="1:28" s="572" customFormat="1" ht="25.5" customHeight="1" outlineLevel="1">
      <c r="A29" s="548">
        <v>31</v>
      </c>
      <c r="B29" s="548" t="s">
        <v>69</v>
      </c>
      <c r="C29" s="549" t="s">
        <v>204</v>
      </c>
      <c r="D29" s="548" t="s">
        <v>83</v>
      </c>
      <c r="E29" s="548" t="s">
        <v>204</v>
      </c>
      <c r="F29" s="548" t="s">
        <v>292</v>
      </c>
      <c r="G29" s="548" t="s">
        <v>293</v>
      </c>
      <c r="H29" s="550">
        <v>19</v>
      </c>
      <c r="I29" s="548" t="s">
        <v>46</v>
      </c>
      <c r="J29" s="551" t="s">
        <v>40</v>
      </c>
      <c r="K29" s="549">
        <v>40009430</v>
      </c>
      <c r="L29" s="549" t="s">
        <v>710</v>
      </c>
      <c r="M29" s="551" t="s">
        <v>678</v>
      </c>
      <c r="N29" s="553" t="s">
        <v>679</v>
      </c>
      <c r="O29" s="598"/>
      <c r="P29" s="571">
        <v>310199000</v>
      </c>
      <c r="Q29" s="554">
        <v>310199000</v>
      </c>
      <c r="R29" s="599"/>
      <c r="S29" s="555">
        <v>0</v>
      </c>
      <c r="T29" s="555">
        <v>0</v>
      </c>
      <c r="U29" s="555">
        <f>+S29-T29</f>
        <v>0</v>
      </c>
      <c r="V29" s="599"/>
      <c r="W29" s="555">
        <f>+P29-Q29-T29-U29</f>
        <v>0</v>
      </c>
      <c r="X29" s="556" t="s">
        <v>43</v>
      </c>
      <c r="Y29" s="557" t="s">
        <v>43</v>
      </c>
      <c r="Z29" s="551" t="s">
        <v>743</v>
      </c>
    </row>
    <row r="30" spans="1:28" s="570" customFormat="1" ht="24.75" customHeight="1" outlineLevel="1">
      <c r="A30" s="559"/>
      <c r="B30" s="538"/>
      <c r="C30" s="539"/>
      <c r="D30" s="538"/>
      <c r="E30" s="538"/>
      <c r="F30" s="538"/>
      <c r="G30" s="538"/>
      <c r="H30" s="538"/>
      <c r="I30" s="559"/>
      <c r="J30" s="560"/>
      <c r="K30" s="561"/>
      <c r="L30" s="561"/>
      <c r="M30" s="562" t="s">
        <v>305</v>
      </c>
      <c r="N30" s="563"/>
      <c r="O30" s="564"/>
      <c r="P30" s="565">
        <f>+P27+P28+P29</f>
        <v>906277000</v>
      </c>
      <c r="Q30" s="565">
        <f>+Q27+Q28+Q29</f>
        <v>310199000</v>
      </c>
      <c r="R30" s="566"/>
      <c r="S30" s="565">
        <f t="shared" ref="S30:W30" si="5">+S27+S28+S29</f>
        <v>379549319</v>
      </c>
      <c r="T30" s="565">
        <f t="shared" si="5"/>
        <v>334590586</v>
      </c>
      <c r="U30" s="565">
        <f t="shared" si="5"/>
        <v>44958733</v>
      </c>
      <c r="V30" s="567"/>
      <c r="W30" s="565">
        <f t="shared" si="5"/>
        <v>216528681</v>
      </c>
      <c r="X30" s="568"/>
      <c r="Y30" s="568"/>
      <c r="Z30" s="569"/>
    </row>
    <row r="31" spans="1:28" ht="18.75" customHeight="1" outlineLevel="1">
      <c r="A31" s="538"/>
      <c r="B31" s="538"/>
      <c r="C31" s="539"/>
      <c r="D31" s="538"/>
      <c r="E31" s="538"/>
      <c r="F31" s="538"/>
      <c r="G31" s="538"/>
      <c r="H31" s="538"/>
      <c r="I31" s="538"/>
      <c r="J31" s="540"/>
      <c r="K31" s="539"/>
      <c r="L31" s="539"/>
      <c r="M31" s="540"/>
      <c r="N31" s="542"/>
      <c r="O31" s="542"/>
      <c r="P31" s="543"/>
      <c r="Q31" s="543"/>
      <c r="R31" s="544"/>
      <c r="S31" s="544"/>
      <c r="T31" s="544"/>
      <c r="U31" s="544"/>
      <c r="V31" s="544"/>
      <c r="W31" s="544"/>
      <c r="X31" s="545"/>
      <c r="Y31" s="545"/>
      <c r="Z31" s="546"/>
    </row>
    <row r="32" spans="1:28" ht="26.25" customHeight="1" outlineLevel="1">
      <c r="A32" s="538"/>
      <c r="B32" s="538"/>
      <c r="C32" s="539"/>
      <c r="D32" s="538"/>
      <c r="E32" s="538"/>
      <c r="F32" s="538"/>
      <c r="G32" s="538"/>
      <c r="H32" s="538"/>
      <c r="I32" s="538"/>
      <c r="J32" s="540"/>
      <c r="K32" s="539"/>
      <c r="L32" s="539"/>
      <c r="M32" s="541" t="s">
        <v>354</v>
      </c>
      <c r="N32" s="542"/>
      <c r="O32" s="542"/>
      <c r="P32" s="543"/>
      <c r="Q32" s="543"/>
      <c r="R32" s="544"/>
      <c r="S32" s="544"/>
      <c r="T32" s="544"/>
      <c r="U32" s="544"/>
      <c r="V32" s="544"/>
      <c r="W32" s="544"/>
      <c r="X32" s="545"/>
      <c r="Y32" s="545"/>
      <c r="Z32" s="546"/>
    </row>
    <row r="33" spans="1:26" s="572" customFormat="1" ht="25.5" customHeight="1" outlineLevel="1">
      <c r="A33" s="548">
        <v>31</v>
      </c>
      <c r="B33" s="548" t="s">
        <v>69</v>
      </c>
      <c r="C33" s="549" t="s">
        <v>204</v>
      </c>
      <c r="D33" s="548" t="s">
        <v>83</v>
      </c>
      <c r="E33" s="548" t="s">
        <v>204</v>
      </c>
      <c r="F33" s="548" t="s">
        <v>292</v>
      </c>
      <c r="G33" s="548" t="s">
        <v>355</v>
      </c>
      <c r="H33" s="550">
        <v>25</v>
      </c>
      <c r="I33" s="548" t="s">
        <v>46</v>
      </c>
      <c r="J33" s="551" t="s">
        <v>40</v>
      </c>
      <c r="K33" s="549">
        <v>40015946</v>
      </c>
      <c r="L33" s="549" t="s">
        <v>710</v>
      </c>
      <c r="M33" s="551" t="s">
        <v>680</v>
      </c>
      <c r="N33" s="553" t="s">
        <v>681</v>
      </c>
      <c r="O33" s="598"/>
      <c r="P33" s="554">
        <v>238672000</v>
      </c>
      <c r="Q33" s="554">
        <v>238672000</v>
      </c>
      <c r="R33" s="599"/>
      <c r="S33" s="555">
        <v>0</v>
      </c>
      <c r="T33" s="555">
        <v>0</v>
      </c>
      <c r="U33" s="555">
        <f>+S33-T33</f>
        <v>0</v>
      </c>
      <c r="V33" s="599"/>
      <c r="W33" s="555">
        <f>+P33-Q33-T33-U33</f>
        <v>0</v>
      </c>
      <c r="X33" s="556" t="s">
        <v>43</v>
      </c>
      <c r="Y33" s="557" t="s">
        <v>43</v>
      </c>
      <c r="Z33" s="551" t="s">
        <v>743</v>
      </c>
    </row>
    <row r="34" spans="1:26" s="570" customFormat="1" ht="24.75" customHeight="1" outlineLevel="1">
      <c r="A34" s="559"/>
      <c r="B34" s="538"/>
      <c r="C34" s="539"/>
      <c r="D34" s="538"/>
      <c r="E34" s="538"/>
      <c r="F34" s="538"/>
      <c r="G34" s="538"/>
      <c r="H34" s="538"/>
      <c r="I34" s="559"/>
      <c r="J34" s="560"/>
      <c r="K34" s="561"/>
      <c r="L34" s="561"/>
      <c r="M34" s="562" t="s">
        <v>360</v>
      </c>
      <c r="N34" s="563"/>
      <c r="O34" s="564"/>
      <c r="P34" s="565">
        <f>+P33</f>
        <v>238672000</v>
      </c>
      <c r="Q34" s="565">
        <f>+Q33</f>
        <v>238672000</v>
      </c>
      <c r="R34" s="566"/>
      <c r="S34" s="565">
        <v>0</v>
      </c>
      <c r="T34" s="565">
        <v>0</v>
      </c>
      <c r="U34" s="565">
        <f t="shared" ref="U34" si="6">+U33</f>
        <v>0</v>
      </c>
      <c r="V34" s="567"/>
      <c r="W34" s="565">
        <f>+P34-Q34-T34-U34</f>
        <v>0</v>
      </c>
      <c r="X34" s="568"/>
      <c r="Y34" s="568"/>
      <c r="Z34" s="569"/>
    </row>
    <row r="35" spans="1:26" ht="18.75" customHeight="1" outlineLevel="1">
      <c r="A35" s="538"/>
      <c r="B35" s="538"/>
      <c r="C35" s="539"/>
      <c r="D35" s="538"/>
      <c r="E35" s="538"/>
      <c r="F35" s="538"/>
      <c r="G35" s="538"/>
      <c r="H35" s="538"/>
      <c r="I35" s="538"/>
      <c r="J35" s="540"/>
      <c r="K35" s="539"/>
      <c r="L35" s="539"/>
      <c r="M35" s="540"/>
      <c r="N35" s="542"/>
      <c r="O35" s="542"/>
      <c r="P35" s="543"/>
      <c r="Q35" s="543"/>
      <c r="R35" s="544"/>
      <c r="S35" s="544"/>
      <c r="T35" s="544"/>
      <c r="U35" s="544"/>
      <c r="V35" s="544"/>
      <c r="W35" s="544"/>
      <c r="X35" s="545"/>
      <c r="Y35" s="545"/>
      <c r="Z35" s="546"/>
    </row>
    <row r="36" spans="1:26" ht="26.25" customHeight="1" outlineLevel="1">
      <c r="A36" s="538"/>
      <c r="B36" s="538"/>
      <c r="C36" s="539"/>
      <c r="D36" s="538"/>
      <c r="E36" s="538"/>
      <c r="F36" s="538"/>
      <c r="G36" s="538"/>
      <c r="H36" s="538"/>
      <c r="I36" s="538"/>
      <c r="J36" s="540"/>
      <c r="K36" s="539"/>
      <c r="L36" s="539"/>
      <c r="M36" s="541" t="s">
        <v>427</v>
      </c>
      <c r="N36" s="542"/>
      <c r="O36" s="542"/>
      <c r="P36" s="543"/>
      <c r="Q36" s="543"/>
      <c r="R36" s="544"/>
      <c r="S36" s="544"/>
      <c r="T36" s="544"/>
      <c r="U36" s="544"/>
      <c r="V36" s="544"/>
      <c r="W36" s="544"/>
      <c r="X36" s="545"/>
      <c r="Y36" s="545"/>
      <c r="Z36" s="546"/>
    </row>
    <row r="37" spans="1:26" s="572" customFormat="1" ht="25.5" customHeight="1" outlineLevel="1">
      <c r="A37" s="548">
        <v>31</v>
      </c>
      <c r="B37" s="548" t="s">
        <v>69</v>
      </c>
      <c r="C37" s="549" t="s">
        <v>204</v>
      </c>
      <c r="D37" s="548" t="s">
        <v>83</v>
      </c>
      <c r="E37" s="548" t="s">
        <v>204</v>
      </c>
      <c r="F37" s="548" t="s">
        <v>398</v>
      </c>
      <c r="G37" s="548" t="s">
        <v>398</v>
      </c>
      <c r="H37" s="550">
        <v>33</v>
      </c>
      <c r="I37" s="548" t="s">
        <v>46</v>
      </c>
      <c r="J37" s="551" t="s">
        <v>40</v>
      </c>
      <c r="K37" s="549">
        <v>40012912</v>
      </c>
      <c r="L37" s="549" t="s">
        <v>710</v>
      </c>
      <c r="M37" s="551" t="s">
        <v>433</v>
      </c>
      <c r="N37" s="553" t="s">
        <v>682</v>
      </c>
      <c r="O37" s="598"/>
      <c r="P37" s="554">
        <v>200303000</v>
      </c>
      <c r="Q37" s="554">
        <v>0</v>
      </c>
      <c r="R37" s="599"/>
      <c r="S37" s="555">
        <v>200303000</v>
      </c>
      <c r="T37" s="555">
        <v>200303000</v>
      </c>
      <c r="U37" s="555">
        <f>+S37-T37</f>
        <v>0</v>
      </c>
      <c r="V37" s="599"/>
      <c r="W37" s="555">
        <f>+P37-Q37-T37-U37</f>
        <v>0</v>
      </c>
      <c r="X37" s="556" t="s">
        <v>43</v>
      </c>
      <c r="Y37" s="557" t="s">
        <v>683</v>
      </c>
      <c r="Z37" s="551" t="s">
        <v>743</v>
      </c>
    </row>
    <row r="38" spans="1:26" s="570" customFormat="1" ht="24.75" customHeight="1" outlineLevel="1">
      <c r="A38" s="559"/>
      <c r="B38" s="538"/>
      <c r="C38" s="539"/>
      <c r="D38" s="538"/>
      <c r="E38" s="538"/>
      <c r="F38" s="538"/>
      <c r="G38" s="538"/>
      <c r="H38" s="538"/>
      <c r="I38" s="559"/>
      <c r="J38" s="560"/>
      <c r="K38" s="561"/>
      <c r="L38" s="561"/>
      <c r="M38" s="562" t="s">
        <v>435</v>
      </c>
      <c r="N38" s="563"/>
      <c r="O38" s="564"/>
      <c r="P38" s="565">
        <f>SUM(P37:P37)</f>
        <v>200303000</v>
      </c>
      <c r="Q38" s="565">
        <f>SUM(Q37:Q37)</f>
        <v>0</v>
      </c>
      <c r="R38" s="566"/>
      <c r="S38" s="565">
        <v>200303000</v>
      </c>
      <c r="T38" s="565">
        <v>200303000</v>
      </c>
      <c r="U38" s="565">
        <f t="shared" ref="U38" si="7">+U37</f>
        <v>0</v>
      </c>
      <c r="V38" s="567"/>
      <c r="W38" s="565">
        <f>+SUM(W37:W37)</f>
        <v>0</v>
      </c>
      <c r="X38" s="568"/>
      <c r="Y38" s="568"/>
      <c r="Z38" s="569"/>
    </row>
    <row r="40" spans="1:26" ht="21" customHeight="1" outlineLevel="1">
      <c r="A40" s="538"/>
      <c r="B40" s="538"/>
      <c r="C40" s="539"/>
      <c r="D40" s="538"/>
      <c r="E40" s="538"/>
      <c r="F40" s="538"/>
      <c r="G40" s="538"/>
      <c r="H40" s="538"/>
      <c r="I40" s="538"/>
      <c r="J40" s="540"/>
      <c r="K40" s="539"/>
      <c r="L40" s="539"/>
      <c r="M40" s="584" t="s">
        <v>449</v>
      </c>
      <c r="N40" s="542"/>
      <c r="O40" s="542"/>
      <c r="P40" s="543"/>
      <c r="Q40" s="543"/>
      <c r="R40" s="544"/>
      <c r="S40" s="544"/>
      <c r="T40" s="544"/>
      <c r="U40" s="544"/>
      <c r="V40" s="544"/>
      <c r="W40" s="544"/>
      <c r="X40" s="545"/>
      <c r="Y40" s="545"/>
      <c r="Z40" s="546"/>
    </row>
    <row r="41" spans="1:26" s="572" customFormat="1" ht="25.5" customHeight="1" outlineLevel="1">
      <c r="A41" s="548">
        <v>31</v>
      </c>
      <c r="B41" s="548" t="s">
        <v>69</v>
      </c>
      <c r="C41" s="549" t="s">
        <v>684</v>
      </c>
      <c r="D41" s="548" t="s">
        <v>83</v>
      </c>
      <c r="E41" s="548" t="s">
        <v>36</v>
      </c>
      <c r="F41" s="548" t="s">
        <v>450</v>
      </c>
      <c r="G41" s="548" t="s">
        <v>450</v>
      </c>
      <c r="H41" s="550">
        <v>35</v>
      </c>
      <c r="I41" s="548" t="s">
        <v>46</v>
      </c>
      <c r="J41" s="551" t="s">
        <v>40</v>
      </c>
      <c r="K41" s="549">
        <v>40022424</v>
      </c>
      <c r="L41" s="549" t="s">
        <v>711</v>
      </c>
      <c r="M41" s="551" t="s">
        <v>685</v>
      </c>
      <c r="N41" s="553" t="s">
        <v>686</v>
      </c>
      <c r="O41" s="598"/>
      <c r="P41" s="571">
        <v>2028090000</v>
      </c>
      <c r="Q41" s="554">
        <v>0</v>
      </c>
      <c r="R41" s="599"/>
      <c r="S41" s="555">
        <v>537565267</v>
      </c>
      <c r="T41" s="555">
        <v>359048645</v>
      </c>
      <c r="U41" s="555">
        <f>+S41-T41</f>
        <v>178516622</v>
      </c>
      <c r="V41" s="599"/>
      <c r="W41" s="555">
        <f>+P41-Q41-T41-U41</f>
        <v>1490524733</v>
      </c>
      <c r="X41" s="556" t="s">
        <v>48</v>
      </c>
      <c r="Y41" s="557" t="s">
        <v>666</v>
      </c>
      <c r="Z41" s="551" t="s">
        <v>713</v>
      </c>
    </row>
    <row r="42" spans="1:26" s="572" customFormat="1" ht="25.5" customHeight="1" outlineLevel="1">
      <c r="A42" s="548">
        <v>31</v>
      </c>
      <c r="B42" s="548" t="s">
        <v>69</v>
      </c>
      <c r="C42" s="549" t="s">
        <v>684</v>
      </c>
      <c r="D42" s="548" t="s">
        <v>83</v>
      </c>
      <c r="E42" s="548" t="s">
        <v>36</v>
      </c>
      <c r="F42" s="548" t="s">
        <v>450</v>
      </c>
      <c r="G42" s="548" t="s">
        <v>450</v>
      </c>
      <c r="H42" s="550">
        <v>35</v>
      </c>
      <c r="I42" s="548" t="s">
        <v>46</v>
      </c>
      <c r="J42" s="551" t="s">
        <v>40</v>
      </c>
      <c r="K42" s="549">
        <v>40022435</v>
      </c>
      <c r="L42" s="549"/>
      <c r="M42" s="551" t="s">
        <v>687</v>
      </c>
      <c r="N42" s="553" t="s">
        <v>688</v>
      </c>
      <c r="O42" s="598"/>
      <c r="P42" s="571">
        <v>613500000</v>
      </c>
      <c r="Q42" s="554">
        <v>0</v>
      </c>
      <c r="R42" s="599"/>
      <c r="S42" s="555">
        <v>30675000</v>
      </c>
      <c r="T42" s="555">
        <v>0</v>
      </c>
      <c r="U42" s="555">
        <f>+S42-T42</f>
        <v>30675000</v>
      </c>
      <c r="V42" s="599"/>
      <c r="W42" s="555">
        <f>+P42-Q42-T42-U42</f>
        <v>582825000</v>
      </c>
      <c r="X42" s="556" t="s">
        <v>48</v>
      </c>
      <c r="Y42" s="557" t="s">
        <v>666</v>
      </c>
      <c r="Z42" s="556" t="s">
        <v>63</v>
      </c>
    </row>
    <row r="43" spans="1:26" s="558" customFormat="1" ht="25.5" customHeight="1" outlineLevel="2">
      <c r="A43" s="548">
        <v>31</v>
      </c>
      <c r="B43" s="548" t="s">
        <v>69</v>
      </c>
      <c r="C43" s="549" t="s">
        <v>204</v>
      </c>
      <c r="D43" s="548" t="s">
        <v>83</v>
      </c>
      <c r="E43" s="548" t="s">
        <v>204</v>
      </c>
      <c r="F43" s="548" t="s">
        <v>38</v>
      </c>
      <c r="G43" s="548" t="s">
        <v>111</v>
      </c>
      <c r="H43" s="550">
        <v>4</v>
      </c>
      <c r="I43" s="548" t="s">
        <v>46</v>
      </c>
      <c r="J43" s="551" t="s">
        <v>40</v>
      </c>
      <c r="K43" s="549">
        <v>40027009</v>
      </c>
      <c r="L43" s="549"/>
      <c r="M43" s="551" t="s">
        <v>689</v>
      </c>
      <c r="N43" s="553" t="s">
        <v>690</v>
      </c>
      <c r="O43" s="598"/>
      <c r="P43" s="554">
        <v>900500000</v>
      </c>
      <c r="Q43" s="554">
        <v>0</v>
      </c>
      <c r="R43" s="599"/>
      <c r="S43" s="555">
        <v>500000000</v>
      </c>
      <c r="T43" s="555">
        <v>0</v>
      </c>
      <c r="U43" s="555">
        <f>+S43-T43</f>
        <v>500000000</v>
      </c>
      <c r="V43" s="599"/>
      <c r="W43" s="555">
        <f>+P43-Q43-T43-U43</f>
        <v>400500000</v>
      </c>
      <c r="X43" s="556" t="s">
        <v>48</v>
      </c>
      <c r="Y43" s="557" t="s">
        <v>666</v>
      </c>
      <c r="Z43" s="556" t="s">
        <v>63</v>
      </c>
    </row>
    <row r="44" spans="1:26" s="570" customFormat="1" ht="24.75" customHeight="1" outlineLevel="1">
      <c r="A44" s="559"/>
      <c r="B44" s="538"/>
      <c r="C44" s="539"/>
      <c r="D44" s="538"/>
      <c r="E44" s="538"/>
      <c r="F44" s="538"/>
      <c r="G44" s="538"/>
      <c r="H44" s="538"/>
      <c r="I44" s="559"/>
      <c r="J44" s="560"/>
      <c r="K44" s="561"/>
      <c r="L44" s="561"/>
      <c r="M44" s="562" t="s">
        <v>479</v>
      </c>
      <c r="N44" s="563"/>
      <c r="O44" s="564"/>
      <c r="P44" s="565">
        <f>+P41+P42+P43</f>
        <v>3542090000</v>
      </c>
      <c r="Q44" s="565">
        <f>+Q41+Q42+Q43</f>
        <v>0</v>
      </c>
      <c r="R44" s="566"/>
      <c r="S44" s="565">
        <f t="shared" ref="S44:W44" si="8">+S41+S42+S43</f>
        <v>1068240267</v>
      </c>
      <c r="T44" s="565">
        <f t="shared" si="8"/>
        <v>359048645</v>
      </c>
      <c r="U44" s="565">
        <f t="shared" si="8"/>
        <v>709191622</v>
      </c>
      <c r="V44" s="585"/>
      <c r="W44" s="565">
        <f t="shared" si="8"/>
        <v>2473849733</v>
      </c>
      <c r="X44" s="585"/>
      <c r="Y44" s="567"/>
      <c r="Z44" s="567"/>
    </row>
    <row r="45" spans="1:26" ht="18.75" customHeight="1" outlineLevel="1">
      <c r="A45" s="538"/>
      <c r="B45" s="538"/>
      <c r="C45" s="539"/>
      <c r="D45" s="538"/>
      <c r="E45" s="538"/>
      <c r="F45" s="538"/>
      <c r="G45" s="538"/>
      <c r="H45" s="538"/>
      <c r="I45" s="538"/>
      <c r="J45" s="540"/>
      <c r="K45" s="539"/>
      <c r="L45" s="539"/>
      <c r="M45" s="540"/>
      <c r="N45" s="542"/>
      <c r="O45" s="542"/>
      <c r="P45" s="543"/>
      <c r="Q45" s="543"/>
      <c r="R45" s="544"/>
      <c r="S45" s="544"/>
      <c r="T45" s="544"/>
      <c r="U45" s="544"/>
      <c r="V45" s="544"/>
      <c r="W45" s="544"/>
      <c r="X45" s="545"/>
      <c r="Y45" s="545"/>
      <c r="Z45" s="546"/>
    </row>
    <row r="46" spans="1:26" ht="21" customHeight="1" outlineLevel="1">
      <c r="A46" s="538"/>
      <c r="B46" s="538"/>
      <c r="C46" s="539"/>
      <c r="D46" s="538"/>
      <c r="E46" s="538"/>
      <c r="F46" s="538"/>
      <c r="G46" s="538"/>
      <c r="H46" s="538"/>
      <c r="I46" s="538"/>
      <c r="J46" s="540"/>
      <c r="K46" s="539"/>
      <c r="L46" s="539"/>
      <c r="M46" s="584" t="s">
        <v>484</v>
      </c>
      <c r="N46" s="542"/>
      <c r="O46" s="542"/>
      <c r="P46" s="543"/>
      <c r="Q46" s="543"/>
      <c r="R46" s="544"/>
      <c r="S46" s="544"/>
      <c r="T46" s="544"/>
      <c r="U46" s="544"/>
      <c r="V46" s="544"/>
      <c r="W46" s="544"/>
      <c r="X46" s="545"/>
      <c r="Y46" s="545"/>
      <c r="Z46" s="546"/>
    </row>
    <row r="47" spans="1:26" s="572" customFormat="1" ht="25.5" customHeight="1" outlineLevel="1">
      <c r="A47" s="548">
        <v>33</v>
      </c>
      <c r="B47" s="548" t="s">
        <v>69</v>
      </c>
      <c r="C47" s="549" t="s">
        <v>288</v>
      </c>
      <c r="D47" s="548" t="s">
        <v>35</v>
      </c>
      <c r="E47" s="548" t="s">
        <v>311</v>
      </c>
      <c r="F47" s="548" t="s">
        <v>484</v>
      </c>
      <c r="G47" s="548" t="s">
        <v>484</v>
      </c>
      <c r="H47" s="550">
        <v>36</v>
      </c>
      <c r="I47" s="548" t="s">
        <v>46</v>
      </c>
      <c r="J47" s="551" t="s">
        <v>691</v>
      </c>
      <c r="K47" s="549">
        <v>40020255</v>
      </c>
      <c r="L47" s="549" t="s">
        <v>712</v>
      </c>
      <c r="M47" s="551" t="s">
        <v>521</v>
      </c>
      <c r="N47" s="553" t="s">
        <v>690</v>
      </c>
      <c r="O47" s="598"/>
      <c r="P47" s="554">
        <v>1500000000</v>
      </c>
      <c r="Q47" s="554">
        <v>434689139</v>
      </c>
      <c r="R47" s="599"/>
      <c r="S47" s="555">
        <v>0</v>
      </c>
      <c r="T47" s="555">
        <v>0</v>
      </c>
      <c r="U47" s="555">
        <f>+S47-T47</f>
        <v>0</v>
      </c>
      <c r="V47" s="599"/>
      <c r="W47" s="555">
        <f>+P47-Q47-T47-U47</f>
        <v>1065310861</v>
      </c>
      <c r="X47" s="556" t="s">
        <v>78</v>
      </c>
      <c r="Y47" s="557" t="s">
        <v>683</v>
      </c>
      <c r="Z47" s="556" t="s">
        <v>418</v>
      </c>
    </row>
    <row r="48" spans="1:26" s="572" customFormat="1" ht="25.5" customHeight="1" outlineLevel="1">
      <c r="A48" s="548">
        <v>33</v>
      </c>
      <c r="B48" s="548" t="s">
        <v>69</v>
      </c>
      <c r="C48" s="549" t="s">
        <v>288</v>
      </c>
      <c r="D48" s="548" t="s">
        <v>35</v>
      </c>
      <c r="E48" s="548" t="s">
        <v>311</v>
      </c>
      <c r="F48" s="548" t="s">
        <v>484</v>
      </c>
      <c r="G48" s="548" t="s">
        <v>484</v>
      </c>
      <c r="H48" s="550">
        <v>36</v>
      </c>
      <c r="I48" s="548" t="s">
        <v>46</v>
      </c>
      <c r="J48" s="551" t="s">
        <v>691</v>
      </c>
      <c r="K48" s="549">
        <v>40025947</v>
      </c>
      <c r="L48" s="549" t="s">
        <v>712</v>
      </c>
      <c r="M48" s="551" t="s">
        <v>692</v>
      </c>
      <c r="N48" s="553" t="s">
        <v>693</v>
      </c>
      <c r="O48" s="598"/>
      <c r="P48" s="554">
        <v>248000000</v>
      </c>
      <c r="Q48" s="554">
        <v>0</v>
      </c>
      <c r="R48" s="599"/>
      <c r="S48" s="555">
        <v>248000000</v>
      </c>
      <c r="T48" s="555">
        <v>0</v>
      </c>
      <c r="U48" s="555">
        <f>+S48-T48</f>
        <v>248000000</v>
      </c>
      <c r="V48" s="599"/>
      <c r="W48" s="555">
        <f>+P48-Q48-T48-U48</f>
        <v>0</v>
      </c>
      <c r="X48" s="556" t="s">
        <v>78</v>
      </c>
      <c r="Y48" s="557" t="s">
        <v>683</v>
      </c>
      <c r="Z48" s="556" t="s">
        <v>694</v>
      </c>
    </row>
    <row r="49" spans="1:28" s="572" customFormat="1" ht="25.5" customHeight="1" outlineLevel="1">
      <c r="A49" s="548">
        <v>33</v>
      </c>
      <c r="B49" s="548" t="s">
        <v>69</v>
      </c>
      <c r="C49" s="549" t="s">
        <v>288</v>
      </c>
      <c r="D49" s="548" t="s">
        <v>35</v>
      </c>
      <c r="E49" s="548" t="s">
        <v>311</v>
      </c>
      <c r="F49" s="548" t="s">
        <v>484</v>
      </c>
      <c r="G49" s="548" t="s">
        <v>484</v>
      </c>
      <c r="H49" s="550">
        <v>36</v>
      </c>
      <c r="I49" s="548" t="s">
        <v>46</v>
      </c>
      <c r="J49" s="551" t="s">
        <v>691</v>
      </c>
      <c r="K49" s="549">
        <v>40026403</v>
      </c>
      <c r="L49" s="549" t="s">
        <v>712</v>
      </c>
      <c r="M49" s="551" t="s">
        <v>695</v>
      </c>
      <c r="N49" s="553" t="s">
        <v>696</v>
      </c>
      <c r="O49" s="598"/>
      <c r="P49" s="554">
        <v>500000000</v>
      </c>
      <c r="Q49" s="554">
        <v>0</v>
      </c>
      <c r="R49" s="599"/>
      <c r="S49" s="555">
        <v>500000000</v>
      </c>
      <c r="T49" s="555">
        <v>0</v>
      </c>
      <c r="U49" s="555">
        <f>+S49-T49</f>
        <v>500000000</v>
      </c>
      <c r="V49" s="599"/>
      <c r="W49" s="555">
        <f>+P49-Q49-T49-U49</f>
        <v>0</v>
      </c>
      <c r="X49" s="556" t="s">
        <v>78</v>
      </c>
      <c r="Y49" s="557" t="s">
        <v>683</v>
      </c>
      <c r="Z49" s="556" t="s">
        <v>694</v>
      </c>
    </row>
    <row r="50" spans="1:28" s="572" customFormat="1" ht="25.5" customHeight="1" outlineLevel="1">
      <c r="A50" s="548">
        <v>33</v>
      </c>
      <c r="B50" s="548" t="s">
        <v>69</v>
      </c>
      <c r="C50" s="549" t="s">
        <v>288</v>
      </c>
      <c r="D50" s="548" t="s">
        <v>35</v>
      </c>
      <c r="E50" s="548" t="s">
        <v>311</v>
      </c>
      <c r="F50" s="548" t="s">
        <v>484</v>
      </c>
      <c r="G50" s="548" t="s">
        <v>484</v>
      </c>
      <c r="H50" s="550">
        <v>36</v>
      </c>
      <c r="I50" s="548" t="s">
        <v>46</v>
      </c>
      <c r="J50" s="551" t="s">
        <v>691</v>
      </c>
      <c r="K50" s="549">
        <v>40014814</v>
      </c>
      <c r="L50" s="549" t="s">
        <v>712</v>
      </c>
      <c r="M50" s="551" t="s">
        <v>496</v>
      </c>
      <c r="N50" s="553" t="s">
        <v>697</v>
      </c>
      <c r="O50" s="598"/>
      <c r="P50" s="554">
        <v>800000000</v>
      </c>
      <c r="Q50" s="554">
        <v>0</v>
      </c>
      <c r="R50" s="599"/>
      <c r="S50" s="555">
        <v>800000000</v>
      </c>
      <c r="T50" s="555">
        <v>0</v>
      </c>
      <c r="U50" s="555">
        <f>+S50-T50</f>
        <v>800000000</v>
      </c>
      <c r="V50" s="599"/>
      <c r="W50" s="555">
        <f>+P50-Q50-T50-U50</f>
        <v>0</v>
      </c>
      <c r="X50" s="556" t="s">
        <v>78</v>
      </c>
      <c r="Y50" s="557" t="s">
        <v>683</v>
      </c>
      <c r="Z50" s="556" t="s">
        <v>694</v>
      </c>
    </row>
    <row r="51" spans="1:28" s="570" customFormat="1" ht="24.75" customHeight="1" outlineLevel="1">
      <c r="A51" s="559"/>
      <c r="B51" s="538"/>
      <c r="C51" s="539"/>
      <c r="D51" s="538"/>
      <c r="E51" s="538"/>
      <c r="F51" s="538"/>
      <c r="G51" s="538"/>
      <c r="H51" s="538"/>
      <c r="I51" s="559"/>
      <c r="J51" s="560"/>
      <c r="K51" s="561"/>
      <c r="L51" s="561"/>
      <c r="M51" s="586" t="s">
        <v>698</v>
      </c>
      <c r="N51" s="564"/>
      <c r="O51" s="564"/>
      <c r="P51" s="587">
        <f>SUM(P47:P50)</f>
        <v>3048000000</v>
      </c>
      <c r="Q51" s="587">
        <f>SUM(Q47:Q50)</f>
        <v>434689139</v>
      </c>
      <c r="R51" s="588"/>
      <c r="S51" s="587">
        <v>1548000000</v>
      </c>
      <c r="T51" s="587">
        <v>0</v>
      </c>
      <c r="U51" s="587">
        <f t="shared" ref="U51" si="9">+U47+U48+U49+U50</f>
        <v>1548000000</v>
      </c>
      <c r="V51" s="567"/>
      <c r="W51" s="587">
        <f>SUM(W47:W50)</f>
        <v>1065310861</v>
      </c>
      <c r="X51" s="568"/>
      <c r="Y51" s="568"/>
      <c r="Z51" s="569"/>
    </row>
    <row r="52" spans="1:28" ht="18.75" customHeight="1" outlineLevel="1">
      <c r="A52" s="538"/>
      <c r="B52" s="538"/>
      <c r="C52" s="539"/>
      <c r="D52" s="538"/>
      <c r="E52" s="538"/>
      <c r="F52" s="538"/>
      <c r="G52" s="538"/>
      <c r="H52" s="538"/>
      <c r="I52" s="538"/>
      <c r="J52" s="540"/>
      <c r="K52" s="539"/>
      <c r="L52" s="539"/>
      <c r="M52" s="589"/>
      <c r="N52" s="542"/>
      <c r="O52" s="542"/>
      <c r="P52" s="543"/>
      <c r="Q52" s="543"/>
      <c r="R52" s="543"/>
      <c r="S52" s="543"/>
      <c r="T52" s="543"/>
      <c r="U52" s="543"/>
      <c r="V52" s="543"/>
      <c r="W52" s="543"/>
      <c r="X52" s="545"/>
      <c r="Y52" s="545"/>
      <c r="Z52" s="546"/>
    </row>
    <row r="53" spans="1:28" s="570" customFormat="1" ht="24.75" customHeight="1">
      <c r="A53" s="590"/>
      <c r="B53" s="573"/>
      <c r="C53" s="574"/>
      <c r="D53" s="573"/>
      <c r="E53" s="573"/>
      <c r="F53" s="573"/>
      <c r="G53" s="575"/>
      <c r="H53" s="573"/>
      <c r="I53" s="590"/>
      <c r="K53" s="591"/>
      <c r="L53" s="592"/>
      <c r="M53" s="586" t="s">
        <v>699</v>
      </c>
      <c r="N53" s="564"/>
      <c r="O53" s="564"/>
      <c r="P53" s="587">
        <f>+P30+P34+P44+P51+P20+P24+P38+P16+P8+P12</f>
        <v>9982530000</v>
      </c>
      <c r="Q53" s="587">
        <f>+Q30+Q34+Q44+Q51+Q20+Q24+Q38+Q16+Q8+Q12</f>
        <v>983560139</v>
      </c>
      <c r="R53" s="588"/>
      <c r="S53" s="587">
        <f>+S30+S34+S44+S51+S20+S24+S38+S16+S8+S12</f>
        <v>3763642445</v>
      </c>
      <c r="T53" s="587">
        <f>+T30+T34+T44+T51+T20+T24+T38+T16+T8+T12</f>
        <v>1041448231</v>
      </c>
      <c r="U53" s="587">
        <f>+U30+U34+U44+U51+U20+U24+U38+U16+U8+U12</f>
        <v>2722194214</v>
      </c>
      <c r="V53" s="567"/>
      <c r="W53" s="587">
        <f>+W30+W34+W44+W51+W20+W24+W38+W16+W8+W12</f>
        <v>5235327416</v>
      </c>
      <c r="X53" s="593"/>
      <c r="Y53" s="593"/>
    </row>
    <row r="54" spans="1:28" s="583" customFormat="1" ht="21">
      <c r="A54" s="573"/>
      <c r="B54" s="573"/>
      <c r="C54" s="574"/>
      <c r="D54" s="573"/>
      <c r="E54" s="573"/>
      <c r="F54" s="573"/>
      <c r="G54" s="575"/>
      <c r="H54" s="573"/>
      <c r="I54" s="573"/>
      <c r="J54" s="547"/>
      <c r="K54" s="576"/>
      <c r="L54" s="574"/>
      <c r="M54" s="547"/>
      <c r="N54" s="577"/>
      <c r="O54" s="578"/>
      <c r="P54" s="579"/>
      <c r="Q54" s="579"/>
      <c r="R54" s="580"/>
      <c r="S54" s="581"/>
      <c r="T54" s="582"/>
      <c r="U54" s="582"/>
      <c r="V54" s="580"/>
      <c r="W54" s="582"/>
      <c r="Z54" s="547"/>
      <c r="AA54" s="547"/>
      <c r="AB54" s="547"/>
    </row>
    <row r="55" spans="1:28" s="583" customFormat="1" ht="46.5">
      <c r="A55" s="573"/>
      <c r="B55" s="573"/>
      <c r="C55" s="574"/>
      <c r="D55" s="573"/>
      <c r="E55" s="573"/>
      <c r="F55" s="573"/>
      <c r="G55" s="575"/>
      <c r="H55" s="573"/>
      <c r="I55" s="573"/>
      <c r="J55" s="547"/>
      <c r="K55" s="576"/>
      <c r="L55" s="574"/>
      <c r="M55" s="530" t="s">
        <v>700</v>
      </c>
      <c r="N55" s="577"/>
      <c r="O55" s="578"/>
      <c r="P55" s="579"/>
      <c r="Q55" s="579"/>
      <c r="R55" s="580"/>
      <c r="S55" s="581"/>
      <c r="T55" s="582"/>
      <c r="U55" s="582"/>
      <c r="V55" s="580"/>
      <c r="W55" s="582"/>
      <c r="Z55" s="547"/>
      <c r="AA55" s="547"/>
      <c r="AB55" s="547"/>
    </row>
    <row r="56" spans="1:28" ht="18.75" customHeight="1" outlineLevel="1">
      <c r="A56" s="538"/>
      <c r="B56" s="538"/>
      <c r="C56" s="539"/>
      <c r="D56" s="538"/>
      <c r="E56" s="538"/>
      <c r="F56" s="538"/>
      <c r="G56" s="538"/>
      <c r="H56" s="538"/>
      <c r="I56" s="538"/>
      <c r="J56" s="540"/>
      <c r="K56" s="539"/>
      <c r="L56" s="539"/>
      <c r="M56" s="540"/>
      <c r="N56" s="542"/>
      <c r="O56" s="542"/>
      <c r="P56" s="543"/>
      <c r="Q56" s="543"/>
      <c r="R56" s="544"/>
      <c r="S56" s="544"/>
      <c r="T56" s="544"/>
      <c r="U56" s="544"/>
      <c r="V56" s="544"/>
      <c r="W56" s="544"/>
      <c r="X56" s="545"/>
      <c r="Y56" s="545"/>
      <c r="Z56" s="546"/>
    </row>
    <row r="57" spans="1:28" ht="26.25" customHeight="1" outlineLevel="1">
      <c r="A57" s="538"/>
      <c r="B57" s="538"/>
      <c r="C57" s="539"/>
      <c r="D57" s="538"/>
      <c r="E57" s="538"/>
      <c r="F57" s="538"/>
      <c r="G57" s="538"/>
      <c r="H57" s="538"/>
      <c r="I57" s="538"/>
      <c r="J57" s="540"/>
      <c r="K57" s="539"/>
      <c r="L57" s="539"/>
      <c r="M57" s="541" t="s">
        <v>291</v>
      </c>
      <c r="N57" s="542"/>
      <c r="O57" s="542"/>
      <c r="P57" s="543"/>
      <c r="Q57" s="543"/>
      <c r="R57" s="544"/>
      <c r="S57" s="544"/>
      <c r="T57" s="544"/>
      <c r="U57" s="544"/>
      <c r="V57" s="544"/>
      <c r="W57" s="544"/>
      <c r="X57" s="545"/>
      <c r="Y57" s="545"/>
      <c r="Z57" s="546"/>
    </row>
    <row r="58" spans="1:28" s="572" customFormat="1" ht="25.5" customHeight="1" outlineLevel="1">
      <c r="A58" s="548">
        <v>31</v>
      </c>
      <c r="B58" s="548" t="s">
        <v>69</v>
      </c>
      <c r="C58" s="549" t="s">
        <v>72</v>
      </c>
      <c r="D58" s="548" t="s">
        <v>83</v>
      </c>
      <c r="E58" s="548" t="s">
        <v>154</v>
      </c>
      <c r="F58" s="548" t="s">
        <v>292</v>
      </c>
      <c r="G58" s="548" t="s">
        <v>293</v>
      </c>
      <c r="H58" s="550">
        <v>19</v>
      </c>
      <c r="I58" s="548" t="s">
        <v>46</v>
      </c>
      <c r="J58" s="551" t="s">
        <v>40</v>
      </c>
      <c r="K58" s="549">
        <v>30095465</v>
      </c>
      <c r="L58" s="549"/>
      <c r="M58" s="551" t="s">
        <v>701</v>
      </c>
      <c r="N58" s="553" t="s">
        <v>676</v>
      </c>
      <c r="O58" s="598"/>
      <c r="P58" s="554">
        <f>778557000-110556000-241546000</f>
        <v>426455000</v>
      </c>
      <c r="Q58" s="554">
        <v>0</v>
      </c>
      <c r="R58" s="599"/>
      <c r="S58" s="555">
        <v>0</v>
      </c>
      <c r="T58" s="555">
        <v>0</v>
      </c>
      <c r="U58" s="555">
        <f>+S58-T58</f>
        <v>0</v>
      </c>
      <c r="V58" s="599"/>
      <c r="W58" s="555">
        <f>+P58-Q58-T58-U58</f>
        <v>426455000</v>
      </c>
      <c r="X58" s="556" t="s">
        <v>674</v>
      </c>
      <c r="Y58" s="557" t="s">
        <v>674</v>
      </c>
      <c r="Z58" s="551" t="s">
        <v>702</v>
      </c>
    </row>
    <row r="59" spans="1:28" s="570" customFormat="1" ht="24.75" customHeight="1" outlineLevel="1">
      <c r="A59" s="559"/>
      <c r="B59" s="538"/>
      <c r="C59" s="539"/>
      <c r="D59" s="538"/>
      <c r="E59" s="538"/>
      <c r="F59" s="538"/>
      <c r="G59" s="538"/>
      <c r="H59" s="538"/>
      <c r="I59" s="559"/>
      <c r="J59" s="560"/>
      <c r="K59" s="561"/>
      <c r="L59" s="561"/>
      <c r="M59" s="562" t="s">
        <v>305</v>
      </c>
      <c r="N59" s="563"/>
      <c r="O59" s="564"/>
      <c r="P59" s="565">
        <f>+P58</f>
        <v>426455000</v>
      </c>
      <c r="Q59" s="565">
        <f>+Q58</f>
        <v>0</v>
      </c>
      <c r="R59" s="566"/>
      <c r="S59" s="565">
        <v>0</v>
      </c>
      <c r="T59" s="565">
        <v>0</v>
      </c>
      <c r="U59" s="565">
        <f>+U58</f>
        <v>0</v>
      </c>
      <c r="V59" s="567"/>
      <c r="W59" s="565">
        <f>+P59-Q59-T59-U59</f>
        <v>426455000</v>
      </c>
      <c r="X59" s="568"/>
      <c r="Y59" s="568"/>
      <c r="Z59" s="569"/>
    </row>
    <row r="60" spans="1:28" ht="18.75" customHeight="1" outlineLevel="1">
      <c r="A60" s="538"/>
      <c r="B60" s="538"/>
      <c r="C60" s="539"/>
      <c r="D60" s="538"/>
      <c r="E60" s="538"/>
      <c r="F60" s="538"/>
      <c r="G60" s="538"/>
      <c r="H60" s="538"/>
      <c r="I60" s="538"/>
      <c r="J60" s="540"/>
      <c r="K60" s="539"/>
      <c r="L60" s="539"/>
      <c r="M60" s="540"/>
      <c r="N60" s="542"/>
      <c r="O60" s="542"/>
      <c r="P60" s="543"/>
      <c r="Q60" s="543"/>
      <c r="R60" s="544"/>
      <c r="S60" s="544"/>
      <c r="T60" s="544"/>
      <c r="U60" s="544"/>
      <c r="V60" s="544"/>
      <c r="W60" s="544"/>
      <c r="X60" s="545"/>
      <c r="Y60" s="545"/>
      <c r="Z60" s="546"/>
    </row>
    <row r="62" spans="1:28" s="570" customFormat="1" ht="24.75" customHeight="1">
      <c r="A62" s="590"/>
      <c r="B62" s="573"/>
      <c r="C62" s="574"/>
      <c r="D62" s="573"/>
      <c r="E62" s="573"/>
      <c r="F62" s="573"/>
      <c r="G62" s="575"/>
      <c r="H62" s="573"/>
      <c r="I62" s="590"/>
      <c r="K62" s="591"/>
      <c r="L62" s="592"/>
      <c r="M62" s="586" t="s">
        <v>703</v>
      </c>
      <c r="N62" s="564"/>
      <c r="O62" s="564"/>
      <c r="P62" s="587">
        <f>+P59</f>
        <v>426455000</v>
      </c>
      <c r="Q62" s="587">
        <f>+Q59</f>
        <v>0</v>
      </c>
      <c r="R62" s="588"/>
      <c r="S62" s="587">
        <v>0</v>
      </c>
      <c r="T62" s="587">
        <v>0</v>
      </c>
      <c r="U62" s="587">
        <f>+U59</f>
        <v>0</v>
      </c>
      <c r="V62" s="567"/>
      <c r="W62" s="587">
        <f>+W59</f>
        <v>426455000</v>
      </c>
      <c r="X62" s="593"/>
      <c r="Y62" s="593"/>
    </row>
    <row r="64" spans="1:28" s="570" customFormat="1" ht="33.75" customHeight="1">
      <c r="A64" s="590"/>
      <c r="B64" s="573"/>
      <c r="C64" s="574"/>
      <c r="D64" s="573"/>
      <c r="E64" s="573"/>
      <c r="F64" s="573"/>
      <c r="G64" s="575"/>
      <c r="H64" s="573"/>
      <c r="I64" s="590"/>
      <c r="K64" s="591"/>
      <c r="L64" s="592"/>
      <c r="M64" s="594" t="s">
        <v>704</v>
      </c>
      <c r="N64" s="564"/>
      <c r="O64" s="564"/>
      <c r="P64" s="587">
        <f>+P62+P53</f>
        <v>10408985000</v>
      </c>
      <c r="Q64" s="587">
        <f>+Q62+Q53</f>
        <v>983560139</v>
      </c>
      <c r="R64" s="588"/>
      <c r="S64" s="587">
        <f t="shared" ref="S64:W64" si="10">+S62+S53</f>
        <v>3763642445</v>
      </c>
      <c r="T64" s="587">
        <f t="shared" si="10"/>
        <v>1041448231</v>
      </c>
      <c r="U64" s="587">
        <f t="shared" si="10"/>
        <v>2722194214</v>
      </c>
      <c r="V64" s="567"/>
      <c r="W64" s="587">
        <f t="shared" si="10"/>
        <v>5661782416</v>
      </c>
      <c r="X64" s="593"/>
      <c r="Y64" s="593"/>
    </row>
    <row r="65" spans="1:28" s="583" customFormat="1" ht="21">
      <c r="A65" s="573"/>
      <c r="B65" s="573"/>
      <c r="C65" s="574"/>
      <c r="D65" s="573"/>
      <c r="E65" s="573"/>
      <c r="F65" s="573"/>
      <c r="G65" s="575"/>
      <c r="H65" s="573"/>
      <c r="I65" s="573"/>
      <c r="J65" s="547"/>
      <c r="K65" s="576"/>
      <c r="L65" s="574"/>
      <c r="M65" s="547"/>
      <c r="N65" s="577"/>
      <c r="O65" s="578"/>
      <c r="P65" s="579"/>
      <c r="Q65" s="579"/>
      <c r="R65" s="580"/>
      <c r="S65" s="581"/>
      <c r="T65" s="582"/>
      <c r="U65" s="582"/>
      <c r="V65" s="580"/>
      <c r="W65" s="582"/>
      <c r="Z65" s="547"/>
      <c r="AA65" s="547"/>
      <c r="AB65" s="547"/>
    </row>
    <row r="66" spans="1:28" ht="23.25">
      <c r="P66" s="595"/>
    </row>
    <row r="69" spans="1:28" ht="28.5">
      <c r="M69" s="596" t="s">
        <v>705</v>
      </c>
      <c r="P69" s="597">
        <v>10408985000</v>
      </c>
      <c r="S69" s="597">
        <v>800086600</v>
      </c>
    </row>
    <row r="71" spans="1:28" ht="26.25">
      <c r="P71" s="597"/>
    </row>
    <row r="72" spans="1:28" ht="26.25">
      <c r="P72" s="597"/>
    </row>
  </sheetData>
  <autoFilter ref="A2:Z53"/>
  <mergeCells count="1">
    <mergeCell ref="S1:U1"/>
  </mergeCells>
  <conditionalFormatting sqref="K33">
    <cfRule type="duplicateValues" dxfId="11" priority="27"/>
  </conditionalFormatting>
  <conditionalFormatting sqref="L7">
    <cfRule type="duplicateValues" dxfId="10" priority="14"/>
  </conditionalFormatting>
  <conditionalFormatting sqref="L15">
    <cfRule type="duplicateValues" dxfId="9" priority="11"/>
  </conditionalFormatting>
  <conditionalFormatting sqref="K37">
    <cfRule type="duplicateValues" dxfId="8" priority="30"/>
  </conditionalFormatting>
  <conditionalFormatting sqref="L11">
    <cfRule type="duplicateValues" dxfId="7" priority="5"/>
  </conditionalFormatting>
  <conditionalFormatting sqref="L43">
    <cfRule type="duplicateValues" dxfId="6" priority="2"/>
  </conditionalFormatting>
  <conditionalFormatting sqref="K7">
    <cfRule type="duplicateValues" dxfId="5" priority="39"/>
  </conditionalFormatting>
  <conditionalFormatting sqref="K15">
    <cfRule type="duplicateValues" dxfId="4" priority="40"/>
  </conditionalFormatting>
  <conditionalFormatting sqref="K11">
    <cfRule type="duplicateValues" dxfId="3" priority="42"/>
  </conditionalFormatting>
  <conditionalFormatting sqref="K43">
    <cfRule type="duplicateValues" dxfId="2" priority="4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149" scale="31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38" max="25" man="1"/>
    <brk id="65" max="4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view="pageBreakPreview" topLeftCell="A2" zoomScale="60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baseColWidth="10" defaultRowHeight="12.75"/>
  <cols>
    <col min="1" max="1" width="12.5703125" style="661" customWidth="1"/>
    <col min="2" max="2" width="17.28515625" style="661" customWidth="1"/>
    <col min="3" max="3" width="11.42578125" style="691"/>
    <col min="4" max="4" width="62.28515625" style="661" bestFit="1" customWidth="1"/>
    <col min="5" max="6" width="15.42578125" style="662" customWidth="1"/>
    <col min="7" max="11" width="15.140625" style="661" customWidth="1"/>
    <col min="12" max="12" width="27" style="661" bestFit="1" customWidth="1"/>
    <col min="13" max="13" width="73" style="661" bestFit="1" customWidth="1"/>
    <col min="14" max="16384" width="11.42578125" style="661"/>
  </cols>
  <sheetData>
    <row r="1" spans="1:15">
      <c r="A1" s="909"/>
      <c r="B1" s="909"/>
      <c r="C1" s="909"/>
      <c r="F1" s="721"/>
      <c r="G1" s="664"/>
      <c r="H1" s="665"/>
      <c r="I1" s="665"/>
      <c r="J1" s="665"/>
      <c r="K1" s="665"/>
      <c r="L1" s="665"/>
      <c r="M1" s="665"/>
      <c r="N1" s="664"/>
      <c r="O1" s="666"/>
    </row>
    <row r="2" spans="1:15">
      <c r="A2" s="720"/>
      <c r="B2" s="720"/>
      <c r="C2" s="720"/>
      <c r="F2" s="721"/>
      <c r="G2" s="664"/>
      <c r="H2" s="665"/>
      <c r="I2" s="665"/>
      <c r="J2" s="665"/>
      <c r="K2" s="665"/>
      <c r="L2" s="665"/>
      <c r="M2" s="665"/>
      <c r="N2" s="664"/>
      <c r="O2" s="666"/>
    </row>
    <row r="3" spans="1:15">
      <c r="A3" s="910"/>
      <c r="B3" s="911"/>
      <c r="C3" s="912"/>
      <c r="D3" s="912"/>
      <c r="E3" s="912"/>
      <c r="F3" s="911"/>
      <c r="G3" s="912"/>
      <c r="H3" s="912"/>
      <c r="I3" s="912"/>
      <c r="J3" s="912"/>
      <c r="K3" s="911"/>
      <c r="L3" s="911"/>
      <c r="M3" s="912"/>
      <c r="N3" s="912"/>
      <c r="O3" s="666"/>
    </row>
    <row r="4" spans="1:15" ht="33.75" customHeight="1">
      <c r="A4" s="668" t="s">
        <v>7</v>
      </c>
      <c r="B4" s="668" t="s">
        <v>8</v>
      </c>
      <c r="C4" s="668" t="s">
        <v>12</v>
      </c>
      <c r="D4" s="668" t="s">
        <v>13</v>
      </c>
      <c r="E4" s="669" t="s">
        <v>744</v>
      </c>
      <c r="F4" s="670" t="s">
        <v>745</v>
      </c>
      <c r="G4" s="670" t="s">
        <v>600</v>
      </c>
      <c r="H4" s="670" t="s">
        <v>16</v>
      </c>
      <c r="I4" s="670" t="s">
        <v>645</v>
      </c>
      <c r="J4" s="670" t="s">
        <v>622</v>
      </c>
      <c r="K4" s="671" t="s">
        <v>746</v>
      </c>
      <c r="L4" s="668" t="s">
        <v>3</v>
      </c>
      <c r="M4" s="668" t="s">
        <v>30</v>
      </c>
    </row>
    <row r="5" spans="1:15">
      <c r="A5" s="672"/>
      <c r="B5" s="672"/>
      <c r="C5" s="672"/>
      <c r="D5" s="672"/>
      <c r="E5" s="672"/>
      <c r="F5" s="673"/>
      <c r="G5" s="673"/>
      <c r="H5" s="673"/>
      <c r="I5" s="673"/>
      <c r="J5" s="673"/>
      <c r="K5" s="674"/>
      <c r="L5" s="672"/>
      <c r="M5" s="672"/>
    </row>
    <row r="6" spans="1:15" s="680" customFormat="1" ht="15.75">
      <c r="A6" s="675"/>
      <c r="B6" s="675"/>
      <c r="C6" s="675"/>
      <c r="D6" s="784" t="s">
        <v>31</v>
      </c>
      <c r="E6" s="785"/>
      <c r="F6" s="678"/>
      <c r="G6" s="678"/>
      <c r="H6" s="678"/>
      <c r="I6" s="678"/>
      <c r="J6" s="678"/>
      <c r="K6" s="679"/>
      <c r="L6" s="675"/>
      <c r="M6" s="675"/>
    </row>
    <row r="7" spans="1:15">
      <c r="A7" s="681" t="s">
        <v>38</v>
      </c>
      <c r="B7" s="681" t="s">
        <v>38</v>
      </c>
      <c r="C7" s="682">
        <v>40003715</v>
      </c>
      <c r="D7" s="681" t="s">
        <v>747</v>
      </c>
      <c r="E7" s="683">
        <v>2018</v>
      </c>
      <c r="F7" s="683" t="s">
        <v>748</v>
      </c>
      <c r="G7" s="684">
        <f>+H7</f>
        <v>100641000</v>
      </c>
      <c r="H7" s="684">
        <v>100641000</v>
      </c>
      <c r="I7" s="684">
        <v>0</v>
      </c>
      <c r="J7" s="684">
        <f>+G7-H7-I7</f>
        <v>0</v>
      </c>
      <c r="K7" s="684">
        <f>+H7+I7</f>
        <v>100641000</v>
      </c>
      <c r="L7" s="681" t="s">
        <v>749</v>
      </c>
      <c r="M7" s="786" t="s">
        <v>653</v>
      </c>
    </row>
    <row r="8" spans="1:15">
      <c r="A8" s="681" t="s">
        <v>38</v>
      </c>
      <c r="B8" s="681" t="s">
        <v>38</v>
      </c>
      <c r="C8" s="682">
        <v>40006873</v>
      </c>
      <c r="D8" s="681" t="s">
        <v>751</v>
      </c>
      <c r="E8" s="683">
        <v>2019</v>
      </c>
      <c r="F8" s="683" t="s">
        <v>748</v>
      </c>
      <c r="G8" s="684">
        <f>+H8</f>
        <v>99004000</v>
      </c>
      <c r="H8" s="684">
        <v>99004000</v>
      </c>
      <c r="I8" s="684">
        <v>0</v>
      </c>
      <c r="J8" s="684">
        <f>+G8-H8-I8</f>
        <v>0</v>
      </c>
      <c r="K8" s="684">
        <f>+H8+I8</f>
        <v>99004000</v>
      </c>
      <c r="L8" s="681" t="s">
        <v>749</v>
      </c>
      <c r="M8" s="786" t="s">
        <v>782</v>
      </c>
    </row>
    <row r="9" spans="1:15">
      <c r="A9" s="681" t="s">
        <v>38</v>
      </c>
      <c r="B9" s="681" t="s">
        <v>38</v>
      </c>
      <c r="C9" s="682">
        <v>30485994</v>
      </c>
      <c r="D9" s="681" t="s">
        <v>753</v>
      </c>
      <c r="E9" s="683">
        <v>2017</v>
      </c>
      <c r="F9" s="683" t="s">
        <v>748</v>
      </c>
      <c r="G9" s="684">
        <f>+H9</f>
        <v>139301000</v>
      </c>
      <c r="H9" s="684">
        <v>139301000</v>
      </c>
      <c r="I9" s="684">
        <v>0</v>
      </c>
      <c r="J9" s="684">
        <f>+G9-H9-I9</f>
        <v>0</v>
      </c>
      <c r="K9" s="684">
        <f>+H9+I9</f>
        <v>139301000</v>
      </c>
      <c r="L9" s="681" t="s">
        <v>749</v>
      </c>
      <c r="M9" s="786" t="s">
        <v>869</v>
      </c>
    </row>
    <row r="10" spans="1:15" s="680" customFormat="1" ht="15.75">
      <c r="A10" s="685"/>
      <c r="B10" s="685"/>
      <c r="C10" s="686"/>
      <c r="D10" s="787" t="s">
        <v>755</v>
      </c>
      <c r="E10" s="788"/>
      <c r="F10" s="689"/>
      <c r="G10" s="789">
        <f>SUM(G7:G9)</f>
        <v>338946000</v>
      </c>
      <c r="H10" s="789">
        <f>SUM(H7:H9)</f>
        <v>338946000</v>
      </c>
      <c r="I10" s="789">
        <f>SUM(I7:I9)</f>
        <v>0</v>
      </c>
      <c r="J10" s="789">
        <f>SUM(J7:J9)</f>
        <v>0</v>
      </c>
      <c r="K10" s="789">
        <f>SUM(K7:K9)</f>
        <v>338946000</v>
      </c>
      <c r="L10" s="685"/>
      <c r="M10" s="790"/>
    </row>
    <row r="11" spans="1:15">
      <c r="D11" s="692"/>
      <c r="G11" s="693"/>
      <c r="H11" s="693"/>
      <c r="I11" s="693"/>
      <c r="J11" s="693"/>
      <c r="K11" s="693"/>
      <c r="M11" s="691"/>
    </row>
    <row r="12" spans="1:15" s="680" customFormat="1" ht="15.75">
      <c r="A12" s="694"/>
      <c r="B12" s="694"/>
      <c r="C12" s="695"/>
      <c r="D12" s="784" t="str">
        <f>+CONCATENATE("COMUNA DE ",B13)</f>
        <v>COMUNA DE P. OCTAY</v>
      </c>
      <c r="E12" s="791"/>
      <c r="F12" s="697"/>
      <c r="G12" s="697"/>
      <c r="H12" s="697"/>
      <c r="I12" s="697"/>
      <c r="J12" s="697"/>
      <c r="K12" s="698"/>
      <c r="L12" s="694"/>
      <c r="M12" s="694"/>
    </row>
    <row r="13" spans="1:15">
      <c r="A13" s="681" t="s">
        <v>38</v>
      </c>
      <c r="B13" s="681" t="s">
        <v>756</v>
      </c>
      <c r="C13" s="682">
        <v>30285474</v>
      </c>
      <c r="D13" s="681" t="s">
        <v>757</v>
      </c>
      <c r="E13" s="683">
        <v>2017</v>
      </c>
      <c r="F13" s="683" t="s">
        <v>748</v>
      </c>
      <c r="G13" s="684">
        <f>+H13</f>
        <v>177300000</v>
      </c>
      <c r="H13" s="684">
        <v>177300000</v>
      </c>
      <c r="I13" s="684">
        <v>0</v>
      </c>
      <c r="J13" s="684">
        <f>+G13-H13-I13</f>
        <v>0</v>
      </c>
      <c r="K13" s="684">
        <f>+H13+I13</f>
        <v>177300000</v>
      </c>
      <c r="L13" s="681" t="s">
        <v>749</v>
      </c>
      <c r="M13" s="786" t="s">
        <v>870</v>
      </c>
    </row>
    <row r="14" spans="1:15" s="680" customFormat="1" ht="15.75">
      <c r="A14" s="685"/>
      <c r="B14" s="685"/>
      <c r="C14" s="686"/>
      <c r="D14" s="787" t="str">
        <f>+CONCATENATE("TOTAL HSEE COMUNA DE ",B13)</f>
        <v>TOTAL HSEE COMUNA DE P. OCTAY</v>
      </c>
      <c r="E14" s="788"/>
      <c r="F14" s="689"/>
      <c r="G14" s="789">
        <f>+G13</f>
        <v>177300000</v>
      </c>
      <c r="H14" s="789">
        <f>+H13</f>
        <v>177300000</v>
      </c>
      <c r="I14" s="789">
        <f>SUM(I13)</f>
        <v>0</v>
      </c>
      <c r="J14" s="789">
        <f>+J13</f>
        <v>0</v>
      </c>
      <c r="K14" s="789">
        <f>+K13</f>
        <v>177300000</v>
      </c>
      <c r="L14" s="685"/>
      <c r="M14" s="790"/>
    </row>
    <row r="15" spans="1:15">
      <c r="D15" s="692"/>
      <c r="G15" s="693"/>
      <c r="H15" s="693"/>
      <c r="I15" s="693"/>
      <c r="J15" s="693"/>
      <c r="K15" s="693"/>
      <c r="M15" s="792"/>
    </row>
    <row r="16" spans="1:15" s="680" customFormat="1" ht="15.75">
      <c r="A16" s="694"/>
      <c r="B16" s="694"/>
      <c r="C16" s="695"/>
      <c r="D16" s="784" t="str">
        <f>+CONCATENATE("COMUNA DE ",B17)</f>
        <v>COMUNA DE PURRANQUE</v>
      </c>
      <c r="E16" s="791"/>
      <c r="F16" s="697"/>
      <c r="G16" s="697"/>
      <c r="H16" s="697"/>
      <c r="I16" s="697"/>
      <c r="J16" s="697"/>
      <c r="K16" s="698"/>
      <c r="L16" s="694"/>
      <c r="M16" s="793"/>
    </row>
    <row r="17" spans="1:13">
      <c r="A17" s="681" t="s">
        <v>38</v>
      </c>
      <c r="B17" s="681" t="s">
        <v>94</v>
      </c>
      <c r="C17" s="682">
        <v>30426825</v>
      </c>
      <c r="D17" s="681" t="s">
        <v>759</v>
      </c>
      <c r="E17" s="683">
        <v>2020</v>
      </c>
      <c r="F17" s="683"/>
      <c r="G17" s="684">
        <v>153631000</v>
      </c>
      <c r="H17" s="684">
        <f>+G17</f>
        <v>153631000</v>
      </c>
      <c r="I17" s="684">
        <v>0</v>
      </c>
      <c r="J17" s="684">
        <f>+G17-H17-I17</f>
        <v>0</v>
      </c>
      <c r="K17" s="684">
        <f>+H17+I17</f>
        <v>153631000</v>
      </c>
      <c r="L17" s="681" t="s">
        <v>849</v>
      </c>
      <c r="M17" s="794" t="s">
        <v>871</v>
      </c>
    </row>
    <row r="18" spans="1:13" s="680" customFormat="1" ht="15.75">
      <c r="A18" s="685"/>
      <c r="B18" s="685"/>
      <c r="C18" s="686"/>
      <c r="D18" s="787" t="str">
        <f>+CONCATENATE("TOTAL HSEE COMUNA DE ",B17)</f>
        <v>TOTAL HSEE COMUNA DE PURRANQUE</v>
      </c>
      <c r="E18" s="788"/>
      <c r="F18" s="689"/>
      <c r="G18" s="789">
        <f>+G17</f>
        <v>153631000</v>
      </c>
      <c r="H18" s="789">
        <f>+H17</f>
        <v>153631000</v>
      </c>
      <c r="I18" s="789">
        <f>SUM(I17)</f>
        <v>0</v>
      </c>
      <c r="J18" s="789">
        <f>+J17</f>
        <v>0</v>
      </c>
      <c r="K18" s="789">
        <f>+K17</f>
        <v>153631000</v>
      </c>
      <c r="L18" s="685"/>
      <c r="M18" s="686"/>
    </row>
    <row r="19" spans="1:13">
      <c r="D19" s="692"/>
      <c r="G19" s="693"/>
      <c r="H19" s="693"/>
      <c r="I19" s="693"/>
      <c r="J19" s="693"/>
      <c r="K19" s="693"/>
      <c r="M19" s="691"/>
    </row>
    <row r="20" spans="1:13" s="680" customFormat="1" ht="15.75">
      <c r="A20" s="694"/>
      <c r="B20" s="694"/>
      <c r="C20" s="695"/>
      <c r="D20" s="784" t="str">
        <f>+CONCATENATE("COMUNA DE ",B21)</f>
        <v>COMUNA DE S.J. DE LA COSTA</v>
      </c>
      <c r="E20" s="791"/>
      <c r="F20" s="697"/>
      <c r="G20" s="697"/>
      <c r="H20" s="697"/>
      <c r="I20" s="697"/>
      <c r="J20" s="697"/>
      <c r="K20" s="698"/>
      <c r="L20" s="694"/>
      <c r="M20" s="694"/>
    </row>
    <row r="21" spans="1:13">
      <c r="A21" s="681" t="s">
        <v>38</v>
      </c>
      <c r="B21" s="681" t="s">
        <v>760</v>
      </c>
      <c r="C21" s="682">
        <v>20170733</v>
      </c>
      <c r="D21" s="681" t="s">
        <v>761</v>
      </c>
      <c r="E21" s="683">
        <v>2018</v>
      </c>
      <c r="F21" s="683" t="s">
        <v>748</v>
      </c>
      <c r="G21" s="684">
        <f t="shared" ref="G21:G30" si="0">+H21</f>
        <v>117085000</v>
      </c>
      <c r="H21" s="684">
        <v>117085000</v>
      </c>
      <c r="I21" s="684">
        <v>0</v>
      </c>
      <c r="J21" s="684">
        <f t="shared" ref="J21:J31" si="1">+G21-H21-I21</f>
        <v>0</v>
      </c>
      <c r="K21" s="684">
        <f t="shared" ref="K21:K31" si="2">+H21+I21</f>
        <v>117085000</v>
      </c>
      <c r="L21" s="681" t="s">
        <v>749</v>
      </c>
      <c r="M21" s="786" t="s">
        <v>869</v>
      </c>
    </row>
    <row r="22" spans="1:13">
      <c r="A22" s="681" t="s">
        <v>38</v>
      </c>
      <c r="B22" s="681" t="s">
        <v>760</v>
      </c>
      <c r="C22" s="682">
        <v>30092386</v>
      </c>
      <c r="D22" s="681" t="s">
        <v>763</v>
      </c>
      <c r="E22" s="683">
        <v>2017</v>
      </c>
      <c r="F22" s="683" t="s">
        <v>748</v>
      </c>
      <c r="G22" s="684">
        <f t="shared" si="0"/>
        <v>76457000</v>
      </c>
      <c r="H22" s="684">
        <v>76457000</v>
      </c>
      <c r="I22" s="684">
        <v>0</v>
      </c>
      <c r="J22" s="684">
        <f t="shared" si="1"/>
        <v>0</v>
      </c>
      <c r="K22" s="684">
        <f t="shared" si="2"/>
        <v>76457000</v>
      </c>
      <c r="L22" s="681" t="s">
        <v>749</v>
      </c>
      <c r="M22" s="786" t="s">
        <v>872</v>
      </c>
    </row>
    <row r="23" spans="1:13">
      <c r="A23" s="681" t="s">
        <v>38</v>
      </c>
      <c r="B23" s="681" t="s">
        <v>760</v>
      </c>
      <c r="C23" s="682">
        <v>30117259</v>
      </c>
      <c r="D23" s="681" t="s">
        <v>765</v>
      </c>
      <c r="E23" s="683">
        <v>2015</v>
      </c>
      <c r="F23" s="683" t="s">
        <v>748</v>
      </c>
      <c r="G23" s="684">
        <f t="shared" si="0"/>
        <v>211195000</v>
      </c>
      <c r="H23" s="684">
        <v>211195000</v>
      </c>
      <c r="I23" s="684">
        <v>0</v>
      </c>
      <c r="J23" s="684">
        <f t="shared" si="1"/>
        <v>0</v>
      </c>
      <c r="K23" s="684">
        <f t="shared" si="2"/>
        <v>211195000</v>
      </c>
      <c r="L23" s="681" t="s">
        <v>749</v>
      </c>
      <c r="M23" s="786" t="s">
        <v>869</v>
      </c>
    </row>
    <row r="24" spans="1:13">
      <c r="A24" s="681" t="s">
        <v>38</v>
      </c>
      <c r="B24" s="681" t="s">
        <v>760</v>
      </c>
      <c r="C24" s="682">
        <v>30118485</v>
      </c>
      <c r="D24" s="681" t="s">
        <v>766</v>
      </c>
      <c r="E24" s="683">
        <v>2018</v>
      </c>
      <c r="F24" s="683" t="s">
        <v>748</v>
      </c>
      <c r="G24" s="684">
        <f t="shared" si="0"/>
        <v>405000000</v>
      </c>
      <c r="H24" s="684">
        <v>405000000</v>
      </c>
      <c r="I24" s="684">
        <v>0</v>
      </c>
      <c r="J24" s="684">
        <f t="shared" si="1"/>
        <v>0</v>
      </c>
      <c r="K24" s="684">
        <f t="shared" si="2"/>
        <v>405000000</v>
      </c>
      <c r="L24" s="681" t="s">
        <v>749</v>
      </c>
      <c r="M24" s="786" t="s">
        <v>873</v>
      </c>
    </row>
    <row r="25" spans="1:13">
      <c r="A25" s="681" t="s">
        <v>38</v>
      </c>
      <c r="B25" s="681" t="s">
        <v>760</v>
      </c>
      <c r="C25" s="682">
        <v>30124378</v>
      </c>
      <c r="D25" s="681" t="s">
        <v>768</v>
      </c>
      <c r="E25" s="683">
        <v>2017</v>
      </c>
      <c r="F25" s="683" t="s">
        <v>748</v>
      </c>
      <c r="G25" s="684">
        <f t="shared" si="0"/>
        <v>120129000</v>
      </c>
      <c r="H25" s="684">
        <v>120129000</v>
      </c>
      <c r="I25" s="684">
        <v>0</v>
      </c>
      <c r="J25" s="684">
        <f t="shared" si="1"/>
        <v>0</v>
      </c>
      <c r="K25" s="684">
        <f t="shared" si="2"/>
        <v>120129000</v>
      </c>
      <c r="L25" s="681" t="s">
        <v>749</v>
      </c>
      <c r="M25" s="786" t="s">
        <v>869</v>
      </c>
    </row>
    <row r="26" spans="1:13">
      <c r="A26" s="681" t="s">
        <v>38</v>
      </c>
      <c r="B26" s="681" t="s">
        <v>760</v>
      </c>
      <c r="C26" s="682">
        <v>30134514</v>
      </c>
      <c r="D26" s="681" t="s">
        <v>770</v>
      </c>
      <c r="E26" s="683">
        <v>2017</v>
      </c>
      <c r="F26" s="683" t="s">
        <v>748</v>
      </c>
      <c r="G26" s="684">
        <f t="shared" si="0"/>
        <v>216129000</v>
      </c>
      <c r="H26" s="684">
        <v>216129000</v>
      </c>
      <c r="I26" s="684">
        <v>0</v>
      </c>
      <c r="J26" s="684">
        <f t="shared" si="1"/>
        <v>0</v>
      </c>
      <c r="K26" s="684">
        <f t="shared" si="2"/>
        <v>216129000</v>
      </c>
      <c r="L26" s="681" t="s">
        <v>749</v>
      </c>
      <c r="M26" s="786" t="s">
        <v>869</v>
      </c>
    </row>
    <row r="27" spans="1:13">
      <c r="A27" s="681" t="s">
        <v>38</v>
      </c>
      <c r="B27" s="681" t="s">
        <v>760</v>
      </c>
      <c r="C27" s="682">
        <v>30134570</v>
      </c>
      <c r="D27" s="681" t="s">
        <v>771</v>
      </c>
      <c r="E27" s="683">
        <v>2017</v>
      </c>
      <c r="F27" s="683" t="s">
        <v>748</v>
      </c>
      <c r="G27" s="684">
        <f t="shared" si="0"/>
        <v>85542000</v>
      </c>
      <c r="H27" s="684">
        <v>85542000</v>
      </c>
      <c r="I27" s="684">
        <v>0</v>
      </c>
      <c r="J27" s="684">
        <f t="shared" si="1"/>
        <v>0</v>
      </c>
      <c r="K27" s="684">
        <f t="shared" si="2"/>
        <v>85542000</v>
      </c>
      <c r="L27" s="681" t="s">
        <v>749</v>
      </c>
      <c r="M27" s="786" t="s">
        <v>869</v>
      </c>
    </row>
    <row r="28" spans="1:13">
      <c r="A28" s="681" t="s">
        <v>38</v>
      </c>
      <c r="B28" s="681" t="s">
        <v>760</v>
      </c>
      <c r="C28" s="682">
        <v>30463407</v>
      </c>
      <c r="D28" s="681" t="s">
        <v>772</v>
      </c>
      <c r="E28" s="683">
        <v>2018</v>
      </c>
      <c r="F28" s="683" t="s">
        <v>748</v>
      </c>
      <c r="G28" s="684">
        <f t="shared" si="0"/>
        <v>250593000</v>
      </c>
      <c r="H28" s="684">
        <v>250593000</v>
      </c>
      <c r="I28" s="684">
        <v>0</v>
      </c>
      <c r="J28" s="684">
        <f t="shared" si="1"/>
        <v>0</v>
      </c>
      <c r="K28" s="684">
        <f t="shared" si="2"/>
        <v>250593000</v>
      </c>
      <c r="L28" s="681" t="s">
        <v>749</v>
      </c>
      <c r="M28" s="786" t="s">
        <v>874</v>
      </c>
    </row>
    <row r="29" spans="1:13">
      <c r="A29" s="681" t="s">
        <v>38</v>
      </c>
      <c r="B29" s="681" t="s">
        <v>760</v>
      </c>
      <c r="C29" s="682">
        <v>30103245</v>
      </c>
      <c r="D29" s="681" t="s">
        <v>774</v>
      </c>
      <c r="E29" s="683">
        <v>2017</v>
      </c>
      <c r="F29" s="683" t="s">
        <v>748</v>
      </c>
      <c r="G29" s="684">
        <f t="shared" si="0"/>
        <v>159098000</v>
      </c>
      <c r="H29" s="684">
        <v>159098000</v>
      </c>
      <c r="I29" s="684">
        <v>0</v>
      </c>
      <c r="J29" s="684">
        <f t="shared" si="1"/>
        <v>0</v>
      </c>
      <c r="K29" s="684">
        <f t="shared" si="2"/>
        <v>159098000</v>
      </c>
      <c r="L29" s="681" t="s">
        <v>749</v>
      </c>
      <c r="M29" s="786" t="s">
        <v>869</v>
      </c>
    </row>
    <row r="30" spans="1:13">
      <c r="A30" s="681" t="s">
        <v>38</v>
      </c>
      <c r="B30" s="681" t="s">
        <v>760</v>
      </c>
      <c r="C30" s="682">
        <v>30471541</v>
      </c>
      <c r="D30" s="681" t="s">
        <v>776</v>
      </c>
      <c r="E30" s="683">
        <v>2017</v>
      </c>
      <c r="F30" s="683" t="s">
        <v>748</v>
      </c>
      <c r="G30" s="684">
        <f t="shared" si="0"/>
        <v>142983000</v>
      </c>
      <c r="H30" s="684">
        <v>142983000</v>
      </c>
      <c r="I30" s="684">
        <v>0</v>
      </c>
      <c r="J30" s="684">
        <f t="shared" si="1"/>
        <v>0</v>
      </c>
      <c r="K30" s="684">
        <f t="shared" si="2"/>
        <v>142983000</v>
      </c>
      <c r="L30" s="681" t="s">
        <v>749</v>
      </c>
      <c r="M30" s="786" t="s">
        <v>875</v>
      </c>
    </row>
    <row r="31" spans="1:13">
      <c r="A31" s="681" t="s">
        <v>38</v>
      </c>
      <c r="B31" s="681" t="s">
        <v>760</v>
      </c>
      <c r="C31" s="699">
        <v>30124368</v>
      </c>
      <c r="D31" s="681" t="s">
        <v>778</v>
      </c>
      <c r="E31" s="683">
        <v>2020</v>
      </c>
      <c r="F31" s="683" t="s">
        <v>748</v>
      </c>
      <c r="G31" s="684">
        <v>320930000</v>
      </c>
      <c r="H31" s="684">
        <v>305630000</v>
      </c>
      <c r="I31" s="684">
        <v>0</v>
      </c>
      <c r="J31" s="684">
        <f t="shared" si="1"/>
        <v>15300000</v>
      </c>
      <c r="K31" s="684">
        <f t="shared" si="2"/>
        <v>305630000</v>
      </c>
      <c r="L31" s="681" t="s">
        <v>849</v>
      </c>
      <c r="M31" s="794" t="s">
        <v>876</v>
      </c>
    </row>
    <row r="32" spans="1:13" s="680" customFormat="1" ht="15.75">
      <c r="A32" s="685"/>
      <c r="B32" s="685"/>
      <c r="C32" s="686"/>
      <c r="D32" s="787" t="str">
        <f>+CONCATENATE("TOTAL HSEE COMUNA DE ",B31)</f>
        <v>TOTAL HSEE COMUNA DE S.J. DE LA COSTA</v>
      </c>
      <c r="E32" s="788"/>
      <c r="F32" s="689"/>
      <c r="G32" s="789">
        <f>SUM(G21:G31)</f>
        <v>2105141000</v>
      </c>
      <c r="H32" s="789">
        <f>SUM(H21:H31)</f>
        <v>2089841000</v>
      </c>
      <c r="I32" s="789">
        <f>SUM(I21:I31)</f>
        <v>0</v>
      </c>
      <c r="J32" s="789">
        <f>SUM(J21:J31)</f>
        <v>15300000</v>
      </c>
      <c r="K32" s="789">
        <f>SUM(K21:K31)</f>
        <v>2089841000</v>
      </c>
      <c r="L32" s="685"/>
      <c r="M32" s="686"/>
    </row>
    <row r="33" spans="1:13">
      <c r="D33" s="692"/>
      <c r="G33" s="693"/>
      <c r="H33" s="693"/>
      <c r="I33" s="693"/>
      <c r="J33" s="693"/>
      <c r="K33" s="693"/>
      <c r="M33" s="691"/>
    </row>
    <row r="34" spans="1:13" s="680" customFormat="1" ht="15.75">
      <c r="A34" s="694"/>
      <c r="B34" s="694"/>
      <c r="C34" s="695"/>
      <c r="D34" s="784" t="str">
        <f>+CONCATENATE("COMUNA DE ",B35)</f>
        <v>COMUNA DE SAN PABLO</v>
      </c>
      <c r="E34" s="791"/>
      <c r="F34" s="697"/>
      <c r="G34" s="697"/>
      <c r="H34" s="697"/>
      <c r="I34" s="697"/>
      <c r="J34" s="697"/>
      <c r="K34" s="698"/>
      <c r="L34" s="694"/>
      <c r="M34" s="694"/>
    </row>
    <row r="35" spans="1:13">
      <c r="A35" s="681" t="s">
        <v>38</v>
      </c>
      <c r="B35" s="681" t="s">
        <v>141</v>
      </c>
      <c r="C35" s="682">
        <v>40004262</v>
      </c>
      <c r="D35" s="681" t="s">
        <v>779</v>
      </c>
      <c r="E35" s="683">
        <v>2018</v>
      </c>
      <c r="F35" s="683" t="s">
        <v>748</v>
      </c>
      <c r="G35" s="684">
        <f>+H35</f>
        <v>76489000</v>
      </c>
      <c r="H35" s="684">
        <v>76489000</v>
      </c>
      <c r="I35" s="684">
        <v>0</v>
      </c>
      <c r="J35" s="684">
        <f>+G35-H35-I35</f>
        <v>0</v>
      </c>
      <c r="K35" s="684">
        <f>+H35+I35</f>
        <v>76489000</v>
      </c>
      <c r="L35" s="681" t="s">
        <v>749</v>
      </c>
      <c r="M35" s="786" t="s">
        <v>782</v>
      </c>
    </row>
    <row r="36" spans="1:13">
      <c r="A36" s="681" t="s">
        <v>38</v>
      </c>
      <c r="B36" s="681" t="s">
        <v>141</v>
      </c>
      <c r="C36" s="682">
        <v>30465145</v>
      </c>
      <c r="D36" s="681" t="s">
        <v>781</v>
      </c>
      <c r="E36" s="683">
        <v>2019</v>
      </c>
      <c r="F36" s="683" t="s">
        <v>748</v>
      </c>
      <c r="G36" s="684">
        <f>+H36</f>
        <v>297716000</v>
      </c>
      <c r="H36" s="684">
        <v>297716000</v>
      </c>
      <c r="I36" s="684">
        <v>0</v>
      </c>
      <c r="J36" s="684">
        <f>+G36-H36-I36</f>
        <v>0</v>
      </c>
      <c r="K36" s="684">
        <f>+H36+I36</f>
        <v>297716000</v>
      </c>
      <c r="L36" s="681" t="s">
        <v>749</v>
      </c>
      <c r="M36" s="786" t="s">
        <v>653</v>
      </c>
    </row>
    <row r="37" spans="1:13">
      <c r="A37" s="681" t="s">
        <v>38</v>
      </c>
      <c r="B37" s="681" t="s">
        <v>141</v>
      </c>
      <c r="C37" s="682">
        <v>30176872</v>
      </c>
      <c r="D37" s="681" t="s">
        <v>783</v>
      </c>
      <c r="E37" s="683">
        <v>2019</v>
      </c>
      <c r="F37" s="683" t="s">
        <v>748</v>
      </c>
      <c r="G37" s="684">
        <f>+H37</f>
        <v>262263000</v>
      </c>
      <c r="H37" s="684">
        <v>262263000</v>
      </c>
      <c r="I37" s="684">
        <v>0</v>
      </c>
      <c r="J37" s="684">
        <f>+G37-H37-I37</f>
        <v>0</v>
      </c>
      <c r="K37" s="684">
        <f>+H37+I37</f>
        <v>262263000</v>
      </c>
      <c r="L37" s="681" t="s">
        <v>749</v>
      </c>
      <c r="M37" s="786" t="s">
        <v>782</v>
      </c>
    </row>
    <row r="38" spans="1:13" s="680" customFormat="1" ht="15.75">
      <c r="A38" s="685"/>
      <c r="B38" s="685"/>
      <c r="C38" s="686"/>
      <c r="D38" s="787" t="str">
        <f>+CONCATENATE("TOTAL HSEE COMUNA DE ",B37)</f>
        <v>TOTAL HSEE COMUNA DE SAN PABLO</v>
      </c>
      <c r="E38" s="788"/>
      <c r="F38" s="689"/>
      <c r="G38" s="789">
        <f>SUM(G35:G37)</f>
        <v>636468000</v>
      </c>
      <c r="H38" s="789">
        <f>SUM(H35:H37)</f>
        <v>636468000</v>
      </c>
      <c r="I38" s="789">
        <f>SUM(I35:I37)</f>
        <v>0</v>
      </c>
      <c r="J38" s="789">
        <f>SUM(J35:J37)</f>
        <v>0</v>
      </c>
      <c r="K38" s="789">
        <f>SUM(K35:K37)</f>
        <v>636468000</v>
      </c>
      <c r="L38" s="685"/>
      <c r="M38" s="790"/>
    </row>
    <row r="39" spans="1:13" s="680" customFormat="1" ht="15.75">
      <c r="C39" s="700"/>
      <c r="D39" s="795"/>
      <c r="E39" s="796"/>
      <c r="F39" s="703"/>
      <c r="G39" s="797"/>
      <c r="H39" s="797"/>
      <c r="I39" s="797"/>
      <c r="J39" s="797"/>
      <c r="K39" s="797"/>
      <c r="M39" s="710"/>
    </row>
    <row r="40" spans="1:13" s="680" customFormat="1" ht="15.75">
      <c r="C40" s="705"/>
      <c r="D40" s="798" t="s">
        <v>784</v>
      </c>
      <c r="E40" s="796"/>
      <c r="F40" s="703"/>
      <c r="G40" s="799">
        <f>+G10+G14+G32+G38+G18</f>
        <v>3411486000</v>
      </c>
      <c r="H40" s="799">
        <f>+H10+H14+H32+H38+H18</f>
        <v>3396186000</v>
      </c>
      <c r="I40" s="799">
        <f>+I10+I14+I32+I38+I18</f>
        <v>0</v>
      </c>
      <c r="J40" s="799">
        <f>+J10+J14+J32+J38+J18</f>
        <v>15300000</v>
      </c>
      <c r="K40" s="799">
        <f>+K10+K14+K32+K38+K18</f>
        <v>3396186000</v>
      </c>
      <c r="M40" s="710"/>
    </row>
    <row r="41" spans="1:13">
      <c r="D41" s="692"/>
      <c r="G41" s="693"/>
      <c r="H41" s="693"/>
      <c r="I41" s="693"/>
      <c r="J41" s="693"/>
      <c r="K41" s="693"/>
      <c r="M41" s="792"/>
    </row>
    <row r="42" spans="1:13" s="680" customFormat="1" ht="15.75">
      <c r="A42" s="694"/>
      <c r="B42" s="694"/>
      <c r="C42" s="695"/>
      <c r="D42" s="784" t="str">
        <f>+CONCATENATE("COMUNA DE ",B43)</f>
        <v>COMUNA DE CALBUCO</v>
      </c>
      <c r="E42" s="791"/>
      <c r="F42" s="697"/>
      <c r="G42" s="697"/>
      <c r="H42" s="697"/>
      <c r="I42" s="697"/>
      <c r="J42" s="697"/>
      <c r="K42" s="698"/>
      <c r="L42" s="694"/>
      <c r="M42" s="793"/>
    </row>
    <row r="43" spans="1:13">
      <c r="A43" s="681" t="s">
        <v>169</v>
      </c>
      <c r="B43" s="681" t="s">
        <v>185</v>
      </c>
      <c r="C43" s="682">
        <v>30339483</v>
      </c>
      <c r="D43" s="681" t="s">
        <v>785</v>
      </c>
      <c r="E43" s="683">
        <v>2017</v>
      </c>
      <c r="F43" s="683" t="s">
        <v>748</v>
      </c>
      <c r="G43" s="684">
        <f>+H43</f>
        <v>1586863743</v>
      </c>
      <c r="H43" s="684">
        <v>1586863743</v>
      </c>
      <c r="I43" s="684">
        <v>0</v>
      </c>
      <c r="J43" s="684">
        <f>+G43-H43-I43</f>
        <v>0</v>
      </c>
      <c r="K43" s="684">
        <f>+H43+I43</f>
        <v>1586863743</v>
      </c>
      <c r="L43" s="681" t="s">
        <v>749</v>
      </c>
      <c r="M43" s="786" t="s">
        <v>653</v>
      </c>
    </row>
    <row r="44" spans="1:13" s="680" customFormat="1" ht="15.75">
      <c r="A44" s="685"/>
      <c r="B44" s="685"/>
      <c r="C44" s="686"/>
      <c r="D44" s="787" t="str">
        <f>+CONCATENATE("TOTAL HSEE COMUNA DE ",B43)</f>
        <v>TOTAL HSEE COMUNA DE CALBUCO</v>
      </c>
      <c r="E44" s="788"/>
      <c r="F44" s="689"/>
      <c r="G44" s="789">
        <f>+G43</f>
        <v>1586863743</v>
      </c>
      <c r="H44" s="789">
        <f>+H43</f>
        <v>1586863743</v>
      </c>
      <c r="I44" s="789">
        <v>0</v>
      </c>
      <c r="J44" s="789">
        <f>+J43</f>
        <v>0</v>
      </c>
      <c r="K44" s="789">
        <f>+K43</f>
        <v>1586863743</v>
      </c>
      <c r="L44" s="685"/>
      <c r="M44" s="790"/>
    </row>
    <row r="45" spans="1:13">
      <c r="D45" s="692"/>
      <c r="G45" s="693"/>
      <c r="H45" s="693"/>
      <c r="I45" s="693"/>
      <c r="J45" s="693"/>
      <c r="K45" s="693"/>
      <c r="M45" s="691"/>
    </row>
    <row r="46" spans="1:13" s="680" customFormat="1" ht="15.75">
      <c r="A46" s="694"/>
      <c r="B46" s="694"/>
      <c r="C46" s="695"/>
      <c r="D46" s="784" t="str">
        <f>+CONCATENATE("COMUNA DE ",B47)</f>
        <v>COMUNA DE COCHAMO</v>
      </c>
      <c r="E46" s="791"/>
      <c r="F46" s="697"/>
      <c r="G46" s="697"/>
      <c r="H46" s="697"/>
      <c r="I46" s="697"/>
      <c r="J46" s="697"/>
      <c r="K46" s="698"/>
      <c r="L46" s="694"/>
      <c r="M46" s="793"/>
    </row>
    <row r="47" spans="1:13">
      <c r="A47" s="681" t="s">
        <v>169</v>
      </c>
      <c r="B47" s="681" t="s">
        <v>196</v>
      </c>
      <c r="C47" s="682">
        <v>40019107</v>
      </c>
      <c r="D47" s="681" t="s">
        <v>877</v>
      </c>
      <c r="E47" s="683">
        <v>2017</v>
      </c>
      <c r="F47" s="683" t="s">
        <v>748</v>
      </c>
      <c r="G47" s="684">
        <f>+H47</f>
        <v>1586863743</v>
      </c>
      <c r="H47" s="684">
        <v>1586863743</v>
      </c>
      <c r="I47" s="684">
        <v>0</v>
      </c>
      <c r="J47" s="684">
        <f>+G47-H47-I47</f>
        <v>0</v>
      </c>
      <c r="K47" s="684">
        <f>+H47+I47</f>
        <v>1586863743</v>
      </c>
      <c r="L47" s="681" t="s">
        <v>749</v>
      </c>
      <c r="M47" s="786" t="s">
        <v>878</v>
      </c>
    </row>
    <row r="48" spans="1:13" s="680" customFormat="1" ht="15.75">
      <c r="A48" s="685"/>
      <c r="B48" s="685"/>
      <c r="C48" s="686"/>
      <c r="D48" s="787" t="str">
        <f>+CONCATENATE("TOTAL HSEE COMUNA DE ",B47)</f>
        <v>TOTAL HSEE COMUNA DE COCHAMO</v>
      </c>
      <c r="E48" s="788"/>
      <c r="F48" s="689"/>
      <c r="G48" s="789">
        <f>+G47</f>
        <v>1586863743</v>
      </c>
      <c r="H48" s="789">
        <f>+H47</f>
        <v>1586863743</v>
      </c>
      <c r="I48" s="789">
        <v>0</v>
      </c>
      <c r="J48" s="789">
        <f>+J47</f>
        <v>0</v>
      </c>
      <c r="K48" s="789">
        <f>+K47</f>
        <v>1586863743</v>
      </c>
      <c r="L48" s="685"/>
      <c r="M48" s="790"/>
    </row>
    <row r="49" spans="1:13">
      <c r="D49" s="692"/>
      <c r="G49" s="693"/>
      <c r="H49" s="693"/>
      <c r="I49" s="693"/>
      <c r="J49" s="693"/>
      <c r="K49" s="693"/>
      <c r="M49" s="792"/>
    </row>
    <row r="50" spans="1:13" s="680" customFormat="1" ht="15.75">
      <c r="A50" s="694"/>
      <c r="B50" s="694"/>
      <c r="C50" s="695"/>
      <c r="D50" s="784" t="str">
        <f>+CONCATENATE("COMUNA DE ",B51)</f>
        <v>COMUNA DE FRUTILLAR</v>
      </c>
      <c r="E50" s="791"/>
      <c r="F50" s="697"/>
      <c r="G50" s="697"/>
      <c r="H50" s="697"/>
      <c r="I50" s="697"/>
      <c r="J50" s="697"/>
      <c r="K50" s="698"/>
      <c r="L50" s="694"/>
      <c r="M50" s="793"/>
    </row>
    <row r="51" spans="1:13">
      <c r="A51" s="681" t="s">
        <v>169</v>
      </c>
      <c r="B51" s="681" t="s">
        <v>220</v>
      </c>
      <c r="C51" s="682">
        <v>30395230</v>
      </c>
      <c r="D51" s="681" t="s">
        <v>787</v>
      </c>
      <c r="E51" s="683">
        <v>2017</v>
      </c>
      <c r="F51" s="683" t="s">
        <v>748</v>
      </c>
      <c r="G51" s="684">
        <f>+H51</f>
        <v>120508000</v>
      </c>
      <c r="H51" s="684">
        <v>120508000</v>
      </c>
      <c r="I51" s="684">
        <v>0</v>
      </c>
      <c r="J51" s="684">
        <f>+G51-H51-I51</f>
        <v>0</v>
      </c>
      <c r="K51" s="684">
        <f>+H51+I51</f>
        <v>120508000</v>
      </c>
      <c r="L51" s="681" t="s">
        <v>749</v>
      </c>
      <c r="M51" s="786" t="s">
        <v>764</v>
      </c>
    </row>
    <row r="52" spans="1:13">
      <c r="A52" s="681" t="s">
        <v>169</v>
      </c>
      <c r="B52" s="681" t="s">
        <v>220</v>
      </c>
      <c r="C52" s="682">
        <v>30465148</v>
      </c>
      <c r="D52" s="681" t="s">
        <v>788</v>
      </c>
      <c r="E52" s="683">
        <v>2017</v>
      </c>
      <c r="F52" s="683" t="s">
        <v>748</v>
      </c>
      <c r="G52" s="684">
        <f>+H52</f>
        <v>179240000</v>
      </c>
      <c r="H52" s="684">
        <v>179240000</v>
      </c>
      <c r="I52" s="684">
        <v>0</v>
      </c>
      <c r="J52" s="684">
        <f>+G52-H52-I52</f>
        <v>0</v>
      </c>
      <c r="K52" s="684">
        <f>+H52+I52</f>
        <v>179240000</v>
      </c>
      <c r="L52" s="681" t="s">
        <v>749</v>
      </c>
      <c r="M52" s="786" t="s">
        <v>879</v>
      </c>
    </row>
    <row r="53" spans="1:13">
      <c r="A53" s="681" t="s">
        <v>169</v>
      </c>
      <c r="B53" s="681" t="s">
        <v>220</v>
      </c>
      <c r="C53" s="682">
        <v>30465149</v>
      </c>
      <c r="D53" s="681" t="s">
        <v>790</v>
      </c>
      <c r="E53" s="683">
        <v>2017</v>
      </c>
      <c r="F53" s="683" t="s">
        <v>748</v>
      </c>
      <c r="G53" s="684">
        <f>+H53</f>
        <v>147120000</v>
      </c>
      <c r="H53" s="684">
        <v>147120000</v>
      </c>
      <c r="I53" s="684">
        <v>0</v>
      </c>
      <c r="J53" s="684">
        <f>+G53-H53-I53</f>
        <v>0</v>
      </c>
      <c r="K53" s="684">
        <f>+H53+I53</f>
        <v>147120000</v>
      </c>
      <c r="L53" s="681" t="s">
        <v>749</v>
      </c>
      <c r="M53" s="786" t="s">
        <v>653</v>
      </c>
    </row>
    <row r="54" spans="1:13">
      <c r="A54" s="681" t="s">
        <v>169</v>
      </c>
      <c r="B54" s="681" t="s">
        <v>220</v>
      </c>
      <c r="C54" s="682">
        <v>30485158</v>
      </c>
      <c r="D54" s="681" t="s">
        <v>791</v>
      </c>
      <c r="E54" s="683">
        <v>2018</v>
      </c>
      <c r="F54" s="683" t="s">
        <v>748</v>
      </c>
      <c r="G54" s="684">
        <f>+H54</f>
        <v>133558000</v>
      </c>
      <c r="H54" s="684">
        <v>133558000</v>
      </c>
      <c r="I54" s="684">
        <v>0</v>
      </c>
      <c r="J54" s="684">
        <f>+G54-H54-I54</f>
        <v>0</v>
      </c>
      <c r="K54" s="684">
        <f>+H54+I54</f>
        <v>133558000</v>
      </c>
      <c r="L54" s="681" t="s">
        <v>749</v>
      </c>
      <c r="M54" s="786" t="s">
        <v>653</v>
      </c>
    </row>
    <row r="55" spans="1:13">
      <c r="A55" s="681" t="s">
        <v>169</v>
      </c>
      <c r="B55" s="681" t="s">
        <v>220</v>
      </c>
      <c r="C55" s="682">
        <v>30465150</v>
      </c>
      <c r="D55" s="681" t="s">
        <v>793</v>
      </c>
      <c r="E55" s="683">
        <v>2017</v>
      </c>
      <c r="F55" s="683" t="s">
        <v>748</v>
      </c>
      <c r="G55" s="684">
        <f>+H55</f>
        <v>163270000</v>
      </c>
      <c r="H55" s="684">
        <v>163270000</v>
      </c>
      <c r="I55" s="684">
        <v>0</v>
      </c>
      <c r="J55" s="684">
        <f>+G55-H55-I55</f>
        <v>0</v>
      </c>
      <c r="K55" s="684">
        <f>+H55+I55</f>
        <v>163270000</v>
      </c>
      <c r="L55" s="681" t="s">
        <v>749</v>
      </c>
      <c r="M55" s="786" t="s">
        <v>782</v>
      </c>
    </row>
    <row r="56" spans="1:13" s="680" customFormat="1" ht="15.75">
      <c r="A56" s="685"/>
      <c r="B56" s="685"/>
      <c r="C56" s="686"/>
      <c r="D56" s="787" t="str">
        <f>+CONCATENATE("TOTAL HSEE COMUNA DE ",B55)</f>
        <v>TOTAL HSEE COMUNA DE FRUTILLAR</v>
      </c>
      <c r="E56" s="788"/>
      <c r="F56" s="689"/>
      <c r="G56" s="789">
        <f>SUM(G51:G55)</f>
        <v>743696000</v>
      </c>
      <c r="H56" s="789">
        <f>SUM(H51:H55)</f>
        <v>743696000</v>
      </c>
      <c r="I56" s="789">
        <v>0</v>
      </c>
      <c r="J56" s="789">
        <f>SUM(J51:J55)</f>
        <v>0</v>
      </c>
      <c r="K56" s="789">
        <f>SUM(K51:K55)</f>
        <v>743696000</v>
      </c>
      <c r="L56" s="685"/>
      <c r="M56" s="790"/>
    </row>
    <row r="57" spans="1:13">
      <c r="D57" s="692"/>
      <c r="G57" s="693"/>
      <c r="H57" s="693"/>
      <c r="I57" s="693"/>
      <c r="J57" s="693"/>
      <c r="K57" s="693"/>
      <c r="M57" s="792"/>
    </row>
    <row r="58" spans="1:13" s="680" customFormat="1" ht="15.75">
      <c r="A58" s="694"/>
      <c r="B58" s="694"/>
      <c r="C58" s="695"/>
      <c r="D58" s="784" t="str">
        <f>+CONCATENATE("COMUNA DE ",B59)</f>
        <v>COMUNA DE MAULLIN</v>
      </c>
      <c r="E58" s="791"/>
      <c r="F58" s="697"/>
      <c r="G58" s="697"/>
      <c r="H58" s="697"/>
      <c r="I58" s="697"/>
      <c r="J58" s="697"/>
      <c r="K58" s="698"/>
      <c r="L58" s="694"/>
      <c r="M58" s="793"/>
    </row>
    <row r="59" spans="1:13">
      <c r="A59" s="681" t="s">
        <v>169</v>
      </c>
      <c r="B59" s="681" t="s">
        <v>252</v>
      </c>
      <c r="C59" s="682">
        <v>20170805</v>
      </c>
      <c r="D59" s="681" t="s">
        <v>794</v>
      </c>
      <c r="E59" s="683">
        <v>2016</v>
      </c>
      <c r="F59" s="683" t="s">
        <v>748</v>
      </c>
      <c r="G59" s="684">
        <f>+H59</f>
        <v>240329000</v>
      </c>
      <c r="H59" s="684">
        <v>240329000</v>
      </c>
      <c r="I59" s="684">
        <v>0</v>
      </c>
      <c r="J59" s="684">
        <f t="shared" ref="J59:J64" si="3">+G59-H59-I59</f>
        <v>0</v>
      </c>
      <c r="K59" s="684">
        <f t="shared" ref="K59:K64" si="4">+H59+I59</f>
        <v>240329000</v>
      </c>
      <c r="L59" s="681" t="s">
        <v>749</v>
      </c>
      <c r="M59" s="786" t="s">
        <v>653</v>
      </c>
    </row>
    <row r="60" spans="1:13">
      <c r="A60" s="681" t="s">
        <v>169</v>
      </c>
      <c r="B60" s="681" t="s">
        <v>252</v>
      </c>
      <c r="C60" s="682">
        <v>30036048</v>
      </c>
      <c r="D60" s="681" t="s">
        <v>795</v>
      </c>
      <c r="E60" s="683">
        <v>2018</v>
      </c>
      <c r="F60" s="683" t="s">
        <v>748</v>
      </c>
      <c r="G60" s="684">
        <f>+H60</f>
        <v>199668000</v>
      </c>
      <c r="H60" s="684">
        <v>199668000</v>
      </c>
      <c r="I60" s="684">
        <v>0</v>
      </c>
      <c r="J60" s="684">
        <f t="shared" si="3"/>
        <v>0</v>
      </c>
      <c r="K60" s="684">
        <f t="shared" si="4"/>
        <v>199668000</v>
      </c>
      <c r="L60" s="681" t="s">
        <v>749</v>
      </c>
      <c r="M60" s="786" t="s">
        <v>782</v>
      </c>
    </row>
    <row r="61" spans="1:13">
      <c r="A61" s="681" t="s">
        <v>169</v>
      </c>
      <c r="B61" s="681" t="s">
        <v>252</v>
      </c>
      <c r="C61" s="682">
        <v>30101366</v>
      </c>
      <c r="D61" s="681" t="s">
        <v>797</v>
      </c>
      <c r="E61" s="683">
        <v>2017</v>
      </c>
      <c r="F61" s="683" t="s">
        <v>748</v>
      </c>
      <c r="G61" s="684">
        <f>+H61</f>
        <v>151864000</v>
      </c>
      <c r="H61" s="684">
        <v>151864000</v>
      </c>
      <c r="I61" s="684">
        <v>0</v>
      </c>
      <c r="J61" s="684">
        <f t="shared" si="3"/>
        <v>0</v>
      </c>
      <c r="K61" s="684">
        <f t="shared" si="4"/>
        <v>151864000</v>
      </c>
      <c r="L61" s="681" t="s">
        <v>749</v>
      </c>
      <c r="M61" s="786" t="s">
        <v>782</v>
      </c>
    </row>
    <row r="62" spans="1:13">
      <c r="A62" s="681" t="s">
        <v>169</v>
      </c>
      <c r="B62" s="681" t="s">
        <v>252</v>
      </c>
      <c r="C62" s="682">
        <v>40002263</v>
      </c>
      <c r="D62" s="681" t="s">
        <v>798</v>
      </c>
      <c r="E62" s="683">
        <v>2018</v>
      </c>
      <c r="F62" s="683" t="s">
        <v>748</v>
      </c>
      <c r="G62" s="684">
        <f>+H62</f>
        <v>223102000</v>
      </c>
      <c r="H62" s="684">
        <v>223102000</v>
      </c>
      <c r="I62" s="684">
        <v>0</v>
      </c>
      <c r="J62" s="684">
        <f t="shared" si="3"/>
        <v>0</v>
      </c>
      <c r="K62" s="684">
        <f t="shared" si="4"/>
        <v>223102000</v>
      </c>
      <c r="L62" s="681" t="s">
        <v>749</v>
      </c>
      <c r="M62" s="786" t="s">
        <v>782</v>
      </c>
    </row>
    <row r="63" spans="1:13">
      <c r="A63" s="681" t="s">
        <v>169</v>
      </c>
      <c r="B63" s="681" t="s">
        <v>252</v>
      </c>
      <c r="C63" s="682">
        <v>30476690</v>
      </c>
      <c r="D63" s="681" t="s">
        <v>799</v>
      </c>
      <c r="E63" s="683">
        <v>2019</v>
      </c>
      <c r="F63" s="683" t="s">
        <v>748</v>
      </c>
      <c r="G63" s="684">
        <f>+H63</f>
        <v>346786000</v>
      </c>
      <c r="H63" s="684">
        <v>346786000</v>
      </c>
      <c r="I63" s="684">
        <v>0</v>
      </c>
      <c r="J63" s="684">
        <f t="shared" si="3"/>
        <v>0</v>
      </c>
      <c r="K63" s="684">
        <f t="shared" si="4"/>
        <v>346786000</v>
      </c>
      <c r="L63" s="681" t="s">
        <v>749</v>
      </c>
      <c r="M63" s="786" t="s">
        <v>800</v>
      </c>
    </row>
    <row r="64" spans="1:13">
      <c r="A64" s="681" t="s">
        <v>169</v>
      </c>
      <c r="B64" s="681" t="s">
        <v>252</v>
      </c>
      <c r="C64" s="682">
        <v>30485255</v>
      </c>
      <c r="D64" s="681" t="s">
        <v>801</v>
      </c>
      <c r="E64" s="683">
        <v>2020</v>
      </c>
      <c r="F64" s="683"/>
      <c r="G64" s="684">
        <v>147506000</v>
      </c>
      <c r="H64" s="684">
        <v>0</v>
      </c>
      <c r="I64" s="684">
        <v>147506000</v>
      </c>
      <c r="J64" s="684">
        <f t="shared" si="3"/>
        <v>0</v>
      </c>
      <c r="K64" s="684">
        <f t="shared" si="4"/>
        <v>147506000</v>
      </c>
      <c r="L64" s="681" t="s">
        <v>849</v>
      </c>
      <c r="M64" s="786" t="s">
        <v>878</v>
      </c>
    </row>
    <row r="65" spans="1:13" s="680" customFormat="1" ht="15.75">
      <c r="A65" s="685"/>
      <c r="B65" s="685"/>
      <c r="C65" s="686"/>
      <c r="D65" s="787" t="str">
        <f>+CONCATENATE("TOTAL HSEE COMUNA DE ",B63)</f>
        <v>TOTAL HSEE COMUNA DE MAULLIN</v>
      </c>
      <c r="E65" s="788"/>
      <c r="F65" s="689"/>
      <c r="G65" s="789">
        <f>SUM(G59:G64)</f>
        <v>1309255000</v>
      </c>
      <c r="H65" s="789">
        <f>SUM(H59:H64)</f>
        <v>1161749000</v>
      </c>
      <c r="I65" s="789">
        <f>SUM(I59:I64)</f>
        <v>147506000</v>
      </c>
      <c r="J65" s="789">
        <f>SUM(J59:J64)</f>
        <v>0</v>
      </c>
      <c r="K65" s="789">
        <f>SUM(K59:K64)</f>
        <v>1309255000</v>
      </c>
      <c r="L65" s="685"/>
      <c r="M65" s="790"/>
    </row>
    <row r="66" spans="1:13">
      <c r="D66" s="692"/>
      <c r="G66" s="693"/>
      <c r="H66" s="693"/>
      <c r="I66" s="693"/>
      <c r="J66" s="693"/>
      <c r="K66" s="693"/>
      <c r="M66" s="792"/>
    </row>
    <row r="67" spans="1:13" s="680" customFormat="1" ht="15.75">
      <c r="A67" s="694"/>
      <c r="B67" s="694"/>
      <c r="C67" s="695"/>
      <c r="D67" s="784" t="str">
        <f>+CONCATENATE("COMUNA DE ",B68)</f>
        <v>COMUNA DE LOS MUERMOS</v>
      </c>
      <c r="E67" s="791"/>
      <c r="F67" s="697"/>
      <c r="G67" s="697"/>
      <c r="H67" s="697"/>
      <c r="I67" s="697"/>
      <c r="J67" s="697"/>
      <c r="K67" s="698"/>
      <c r="L67" s="694"/>
      <c r="M67" s="793"/>
    </row>
    <row r="68" spans="1:13">
      <c r="A68" s="681" t="s">
        <v>169</v>
      </c>
      <c r="B68" s="681" t="s">
        <v>237</v>
      </c>
      <c r="C68" s="682">
        <v>40011698</v>
      </c>
      <c r="D68" s="681" t="s">
        <v>802</v>
      </c>
      <c r="E68" s="683">
        <v>2020</v>
      </c>
      <c r="F68" s="683"/>
      <c r="G68" s="684">
        <v>115072000</v>
      </c>
      <c r="H68" s="684">
        <v>0</v>
      </c>
      <c r="I68" s="684">
        <v>115072000</v>
      </c>
      <c r="J68" s="684">
        <f>+G68-H68-I68</f>
        <v>0</v>
      </c>
      <c r="K68" s="684">
        <f>+H68+I68</f>
        <v>115072000</v>
      </c>
      <c r="L68" s="681" t="s">
        <v>849</v>
      </c>
      <c r="M68" s="786" t="s">
        <v>878</v>
      </c>
    </row>
    <row r="69" spans="1:13" s="680" customFormat="1" ht="15.75">
      <c r="A69" s="685"/>
      <c r="B69" s="685"/>
      <c r="C69" s="686"/>
      <c r="D69" s="787" t="str">
        <f>+CONCATENATE("TOTAL HSEE COMUNA DE ",B68)</f>
        <v>TOTAL HSEE COMUNA DE LOS MUERMOS</v>
      </c>
      <c r="E69" s="788"/>
      <c r="F69" s="689"/>
      <c r="G69" s="789">
        <f>+G68</f>
        <v>115072000</v>
      </c>
      <c r="H69" s="789">
        <f>+H68</f>
        <v>0</v>
      </c>
      <c r="I69" s="789">
        <f>SUM(I68)</f>
        <v>115072000</v>
      </c>
      <c r="J69" s="789">
        <f>+J68</f>
        <v>0</v>
      </c>
      <c r="K69" s="789">
        <f>+K68</f>
        <v>115072000</v>
      </c>
      <c r="L69" s="685"/>
      <c r="M69" s="790"/>
    </row>
    <row r="70" spans="1:13" s="680" customFormat="1" ht="15.75">
      <c r="C70" s="700"/>
      <c r="D70" s="795"/>
      <c r="E70" s="796"/>
      <c r="F70" s="703"/>
      <c r="G70" s="797"/>
      <c r="H70" s="797"/>
      <c r="I70" s="797"/>
      <c r="J70" s="797"/>
      <c r="K70" s="797"/>
      <c r="M70" s="700"/>
    </row>
    <row r="71" spans="1:13" s="680" customFormat="1" ht="15.75">
      <c r="C71" s="705"/>
      <c r="D71" s="798" t="s">
        <v>803</v>
      </c>
      <c r="E71" s="796"/>
      <c r="F71" s="703"/>
      <c r="G71" s="799">
        <f>+G44+G56+G65+G69</f>
        <v>3754886743</v>
      </c>
      <c r="H71" s="799">
        <f>+H44+H56+H65+H69</f>
        <v>3492308743</v>
      </c>
      <c r="I71" s="799">
        <f>+I44+I56+I65+I69</f>
        <v>262578000</v>
      </c>
      <c r="J71" s="799">
        <f>+J44+J56+J65+J69</f>
        <v>0</v>
      </c>
      <c r="K71" s="799">
        <f>+K44+K56+K65+K69</f>
        <v>3754886743</v>
      </c>
      <c r="M71" s="700"/>
    </row>
    <row r="72" spans="1:13">
      <c r="D72" s="692"/>
      <c r="G72" s="693"/>
      <c r="H72" s="693"/>
      <c r="I72" s="693"/>
      <c r="J72" s="693"/>
      <c r="K72" s="693"/>
      <c r="M72" s="691"/>
    </row>
    <row r="73" spans="1:13" s="680" customFormat="1" ht="15.75">
      <c r="A73" s="694"/>
      <c r="B73" s="694"/>
      <c r="C73" s="695"/>
      <c r="D73" s="784" t="str">
        <f>+CONCATENATE("COMUNA DE ",B74)</f>
        <v>COMUNA DE ANCUD</v>
      </c>
      <c r="E73" s="791"/>
      <c r="F73" s="697"/>
      <c r="G73" s="697"/>
      <c r="H73" s="697"/>
      <c r="I73" s="697"/>
      <c r="J73" s="697"/>
      <c r="K73" s="698"/>
      <c r="L73" s="694"/>
      <c r="M73" s="694"/>
    </row>
    <row r="74" spans="1:13">
      <c r="A74" s="681" t="s">
        <v>292</v>
      </c>
      <c r="B74" s="681" t="s">
        <v>293</v>
      </c>
      <c r="C74" s="682">
        <v>30467589</v>
      </c>
      <c r="D74" s="681" t="s">
        <v>804</v>
      </c>
      <c r="E74" s="683">
        <v>2018</v>
      </c>
      <c r="F74" s="683" t="s">
        <v>748</v>
      </c>
      <c r="G74" s="684">
        <f>+H74</f>
        <v>128384000</v>
      </c>
      <c r="H74" s="684">
        <v>128384000</v>
      </c>
      <c r="I74" s="684">
        <v>0</v>
      </c>
      <c r="J74" s="684">
        <f t="shared" ref="J74:J80" si="5">+G74-H74-I74</f>
        <v>0</v>
      </c>
      <c r="K74" s="684">
        <f t="shared" ref="K74:K80" si="6">+H74+I74</f>
        <v>128384000</v>
      </c>
      <c r="L74" s="681" t="s">
        <v>749</v>
      </c>
      <c r="M74" s="786" t="s">
        <v>880</v>
      </c>
    </row>
    <row r="75" spans="1:13">
      <c r="A75" s="681" t="s">
        <v>292</v>
      </c>
      <c r="B75" s="681" t="s">
        <v>293</v>
      </c>
      <c r="C75" s="682">
        <v>40000032</v>
      </c>
      <c r="D75" s="681" t="s">
        <v>806</v>
      </c>
      <c r="E75" s="683">
        <v>2018</v>
      </c>
      <c r="F75" s="683" t="s">
        <v>748</v>
      </c>
      <c r="G75" s="684">
        <f>+H75</f>
        <v>88690000</v>
      </c>
      <c r="H75" s="684">
        <v>88690000</v>
      </c>
      <c r="I75" s="684">
        <v>0</v>
      </c>
      <c r="J75" s="684">
        <f t="shared" si="5"/>
        <v>0</v>
      </c>
      <c r="K75" s="684">
        <f t="shared" si="6"/>
        <v>88690000</v>
      </c>
      <c r="L75" s="681" t="s">
        <v>749</v>
      </c>
      <c r="M75" s="786" t="s">
        <v>782</v>
      </c>
    </row>
    <row r="76" spans="1:13">
      <c r="A76" s="681" t="s">
        <v>292</v>
      </c>
      <c r="B76" s="681" t="s">
        <v>293</v>
      </c>
      <c r="C76" s="682">
        <v>40003299</v>
      </c>
      <c r="D76" s="681" t="s">
        <v>808</v>
      </c>
      <c r="E76" s="683">
        <v>2018</v>
      </c>
      <c r="F76" s="683" t="s">
        <v>748</v>
      </c>
      <c r="G76" s="684">
        <f>+H76</f>
        <v>80175000</v>
      </c>
      <c r="H76" s="684">
        <v>80175000</v>
      </c>
      <c r="I76" s="684">
        <v>0</v>
      </c>
      <c r="J76" s="684">
        <f t="shared" si="5"/>
        <v>0</v>
      </c>
      <c r="K76" s="684">
        <f t="shared" si="6"/>
        <v>80175000</v>
      </c>
      <c r="L76" s="681" t="s">
        <v>749</v>
      </c>
      <c r="M76" s="786" t="s">
        <v>880</v>
      </c>
    </row>
    <row r="77" spans="1:13">
      <c r="A77" s="681" t="s">
        <v>292</v>
      </c>
      <c r="B77" s="681" t="s">
        <v>293</v>
      </c>
      <c r="C77" s="682">
        <v>30486830</v>
      </c>
      <c r="D77" s="681" t="s">
        <v>810</v>
      </c>
      <c r="E77" s="683">
        <v>2017</v>
      </c>
      <c r="F77" s="683" t="s">
        <v>748</v>
      </c>
      <c r="G77" s="684">
        <f>+H77</f>
        <v>62215000</v>
      </c>
      <c r="H77" s="684">
        <v>62215000</v>
      </c>
      <c r="I77" s="684">
        <v>0</v>
      </c>
      <c r="J77" s="684">
        <f t="shared" si="5"/>
        <v>0</v>
      </c>
      <c r="K77" s="684">
        <f t="shared" si="6"/>
        <v>62215000</v>
      </c>
      <c r="L77" s="681" t="s">
        <v>749</v>
      </c>
      <c r="M77" s="786" t="s">
        <v>764</v>
      </c>
    </row>
    <row r="78" spans="1:13">
      <c r="A78" s="681" t="s">
        <v>292</v>
      </c>
      <c r="B78" s="681" t="s">
        <v>293</v>
      </c>
      <c r="C78" s="682">
        <v>30486944</v>
      </c>
      <c r="D78" s="681" t="s">
        <v>811</v>
      </c>
      <c r="E78" s="683">
        <v>2017</v>
      </c>
      <c r="F78" s="683" t="s">
        <v>748</v>
      </c>
      <c r="G78" s="684">
        <f>+H78</f>
        <v>203615000</v>
      </c>
      <c r="H78" s="684">
        <v>203615000</v>
      </c>
      <c r="I78" s="684">
        <v>0</v>
      </c>
      <c r="J78" s="684">
        <f t="shared" si="5"/>
        <v>0</v>
      </c>
      <c r="K78" s="684">
        <f t="shared" si="6"/>
        <v>203615000</v>
      </c>
      <c r="L78" s="681" t="s">
        <v>749</v>
      </c>
      <c r="M78" s="786" t="s">
        <v>653</v>
      </c>
    </row>
    <row r="79" spans="1:13">
      <c r="A79" s="681" t="s">
        <v>292</v>
      </c>
      <c r="B79" s="681" t="s">
        <v>293</v>
      </c>
      <c r="C79" s="682">
        <v>40009430</v>
      </c>
      <c r="D79" s="681" t="s">
        <v>812</v>
      </c>
      <c r="E79" s="683">
        <v>2020</v>
      </c>
      <c r="F79" s="683"/>
      <c r="G79" s="684">
        <v>310199000</v>
      </c>
      <c r="H79" s="684">
        <v>310199000</v>
      </c>
      <c r="I79" s="684">
        <v>0</v>
      </c>
      <c r="J79" s="684">
        <f t="shared" si="5"/>
        <v>0</v>
      </c>
      <c r="K79" s="684">
        <f t="shared" si="6"/>
        <v>310199000</v>
      </c>
      <c r="L79" s="681" t="s">
        <v>849</v>
      </c>
      <c r="M79" s="794" t="s">
        <v>881</v>
      </c>
    </row>
    <row r="80" spans="1:13">
      <c r="A80" s="681" t="s">
        <v>292</v>
      </c>
      <c r="B80" s="681" t="s">
        <v>293</v>
      </c>
      <c r="C80" s="682">
        <v>40012136</v>
      </c>
      <c r="D80" s="681" t="s">
        <v>813</v>
      </c>
      <c r="E80" s="683">
        <v>2020</v>
      </c>
      <c r="F80" s="683"/>
      <c r="G80" s="684">
        <v>189406000</v>
      </c>
      <c r="H80" s="684">
        <v>0</v>
      </c>
      <c r="I80" s="684">
        <v>189406000</v>
      </c>
      <c r="J80" s="684">
        <f t="shared" si="5"/>
        <v>0</v>
      </c>
      <c r="K80" s="684">
        <f t="shared" si="6"/>
        <v>189406000</v>
      </c>
      <c r="L80" s="681" t="s">
        <v>849</v>
      </c>
      <c r="M80" s="786" t="s">
        <v>878</v>
      </c>
    </row>
    <row r="81" spans="1:13" s="680" customFormat="1" ht="15.75">
      <c r="A81" s="685"/>
      <c r="B81" s="685"/>
      <c r="C81" s="686"/>
      <c r="D81" s="787" t="str">
        <f>+CONCATENATE("TOTAL HSEE COMUNA DE ",B78)</f>
        <v>TOTAL HSEE COMUNA DE ANCUD</v>
      </c>
      <c r="E81" s="788"/>
      <c r="F81" s="689"/>
      <c r="G81" s="789">
        <f>SUM(G74:G80)</f>
        <v>1062684000</v>
      </c>
      <c r="H81" s="789">
        <f>SUM(H74:H80)</f>
        <v>873278000</v>
      </c>
      <c r="I81" s="789">
        <f>SUM(I74:I80)</f>
        <v>189406000</v>
      </c>
      <c r="J81" s="789">
        <f>SUM(J74:J80)</f>
        <v>0</v>
      </c>
      <c r="K81" s="789">
        <f>SUM(K74:K80)</f>
        <v>1062684000</v>
      </c>
      <c r="L81" s="685"/>
      <c r="M81" s="790"/>
    </row>
    <row r="82" spans="1:13">
      <c r="D82" s="692"/>
      <c r="G82" s="693"/>
      <c r="H82" s="693"/>
      <c r="I82" s="693"/>
      <c r="J82" s="693"/>
      <c r="K82" s="693"/>
      <c r="M82" s="691"/>
    </row>
    <row r="83" spans="1:13" s="680" customFormat="1" ht="15.75">
      <c r="A83" s="694"/>
      <c r="B83" s="694"/>
      <c r="C83" s="695"/>
      <c r="D83" s="784" t="str">
        <f>+CONCATENATE("COMUNA DE ",B84)</f>
        <v>COMUNA DE CHONCHI</v>
      </c>
      <c r="E83" s="791"/>
      <c r="F83" s="697"/>
      <c r="G83" s="697"/>
      <c r="H83" s="697"/>
      <c r="I83" s="697"/>
      <c r="J83" s="697"/>
      <c r="K83" s="698"/>
      <c r="L83" s="694"/>
      <c r="M83" s="694"/>
    </row>
    <row r="84" spans="1:13">
      <c r="A84" s="681" t="s">
        <v>292</v>
      </c>
      <c r="B84" s="681" t="s">
        <v>320</v>
      </c>
      <c r="C84" s="682">
        <v>30349526</v>
      </c>
      <c r="D84" s="681" t="s">
        <v>814</v>
      </c>
      <c r="E84" s="683">
        <v>2018</v>
      </c>
      <c r="F84" s="683" t="s">
        <v>748</v>
      </c>
      <c r="G84" s="684">
        <f t="shared" ref="G84:G89" si="7">+H84</f>
        <v>133890000</v>
      </c>
      <c r="H84" s="684">
        <v>133890000</v>
      </c>
      <c r="I84" s="684">
        <v>0</v>
      </c>
      <c r="J84" s="684">
        <f t="shared" ref="J84:J89" si="8">+G84-H84-I84</f>
        <v>0</v>
      </c>
      <c r="K84" s="684">
        <f t="shared" ref="K84:K89" si="9">+H84+I84</f>
        <v>133890000</v>
      </c>
      <c r="L84" s="681" t="s">
        <v>749</v>
      </c>
      <c r="M84" s="786" t="s">
        <v>769</v>
      </c>
    </row>
    <row r="85" spans="1:13">
      <c r="A85" s="681" t="s">
        <v>292</v>
      </c>
      <c r="B85" s="681" t="s">
        <v>320</v>
      </c>
      <c r="C85" s="682">
        <v>30349573</v>
      </c>
      <c r="D85" s="681" t="s">
        <v>815</v>
      </c>
      <c r="E85" s="683">
        <v>2018</v>
      </c>
      <c r="F85" s="683" t="s">
        <v>748</v>
      </c>
      <c r="G85" s="684">
        <f t="shared" si="7"/>
        <v>68742000</v>
      </c>
      <c r="H85" s="684">
        <v>68742000</v>
      </c>
      <c r="I85" s="684">
        <v>0</v>
      </c>
      <c r="J85" s="684">
        <f t="shared" si="8"/>
        <v>0</v>
      </c>
      <c r="K85" s="684">
        <f t="shared" si="9"/>
        <v>68742000</v>
      </c>
      <c r="L85" s="681" t="s">
        <v>749</v>
      </c>
      <c r="M85" s="786" t="s">
        <v>782</v>
      </c>
    </row>
    <row r="86" spans="1:13">
      <c r="A86" s="681" t="s">
        <v>292</v>
      </c>
      <c r="B86" s="681" t="s">
        <v>320</v>
      </c>
      <c r="C86" s="682">
        <v>30131130</v>
      </c>
      <c r="D86" s="681" t="s">
        <v>816</v>
      </c>
      <c r="E86" s="683">
        <v>2017</v>
      </c>
      <c r="F86" s="683" t="s">
        <v>748</v>
      </c>
      <c r="G86" s="684">
        <f t="shared" si="7"/>
        <v>87995000</v>
      </c>
      <c r="H86" s="684">
        <v>87995000</v>
      </c>
      <c r="I86" s="684">
        <v>0</v>
      </c>
      <c r="J86" s="684">
        <f t="shared" si="8"/>
        <v>0</v>
      </c>
      <c r="K86" s="684">
        <f t="shared" si="9"/>
        <v>87995000</v>
      </c>
      <c r="L86" s="681" t="s">
        <v>749</v>
      </c>
      <c r="M86" s="786" t="s">
        <v>880</v>
      </c>
    </row>
    <row r="87" spans="1:13">
      <c r="A87" s="681" t="s">
        <v>292</v>
      </c>
      <c r="B87" s="681" t="s">
        <v>320</v>
      </c>
      <c r="C87" s="682">
        <v>30131132</v>
      </c>
      <c r="D87" s="681" t="s">
        <v>817</v>
      </c>
      <c r="E87" s="683">
        <v>2017</v>
      </c>
      <c r="F87" s="683" t="s">
        <v>748</v>
      </c>
      <c r="G87" s="684">
        <f t="shared" si="7"/>
        <v>80437000</v>
      </c>
      <c r="H87" s="684">
        <v>80437000</v>
      </c>
      <c r="I87" s="684">
        <v>0</v>
      </c>
      <c r="J87" s="684">
        <f t="shared" si="8"/>
        <v>0</v>
      </c>
      <c r="K87" s="684">
        <f t="shared" si="9"/>
        <v>80437000</v>
      </c>
      <c r="L87" s="681" t="s">
        <v>749</v>
      </c>
      <c r="M87" s="786" t="s">
        <v>880</v>
      </c>
    </row>
    <row r="88" spans="1:13">
      <c r="A88" s="681" t="s">
        <v>292</v>
      </c>
      <c r="B88" s="681" t="s">
        <v>320</v>
      </c>
      <c r="C88" s="682">
        <v>30349572</v>
      </c>
      <c r="D88" s="681" t="s">
        <v>818</v>
      </c>
      <c r="E88" s="683">
        <v>2017</v>
      </c>
      <c r="F88" s="683" t="s">
        <v>748</v>
      </c>
      <c r="G88" s="684">
        <f t="shared" si="7"/>
        <v>51046000</v>
      </c>
      <c r="H88" s="684">
        <v>51046000</v>
      </c>
      <c r="I88" s="684">
        <v>0</v>
      </c>
      <c r="J88" s="684">
        <f t="shared" si="8"/>
        <v>0</v>
      </c>
      <c r="K88" s="684">
        <f t="shared" si="9"/>
        <v>51046000</v>
      </c>
      <c r="L88" s="681" t="s">
        <v>749</v>
      </c>
      <c r="M88" s="786" t="s">
        <v>880</v>
      </c>
    </row>
    <row r="89" spans="1:13">
      <c r="A89" s="681" t="s">
        <v>292</v>
      </c>
      <c r="B89" s="681" t="s">
        <v>320</v>
      </c>
      <c r="C89" s="682">
        <v>30120672</v>
      </c>
      <c r="D89" s="681" t="s">
        <v>819</v>
      </c>
      <c r="E89" s="683">
        <v>2017</v>
      </c>
      <c r="F89" s="683" t="s">
        <v>748</v>
      </c>
      <c r="G89" s="684">
        <f t="shared" si="7"/>
        <v>227764000</v>
      </c>
      <c r="H89" s="684">
        <v>227764000</v>
      </c>
      <c r="I89" s="684">
        <v>0</v>
      </c>
      <c r="J89" s="684">
        <f t="shared" si="8"/>
        <v>0</v>
      </c>
      <c r="K89" s="684">
        <f t="shared" si="9"/>
        <v>227764000</v>
      </c>
      <c r="L89" s="681" t="s">
        <v>749</v>
      </c>
      <c r="M89" s="786" t="s">
        <v>769</v>
      </c>
    </row>
    <row r="90" spans="1:13" s="680" customFormat="1" ht="15.75">
      <c r="A90" s="685"/>
      <c r="B90" s="685"/>
      <c r="C90" s="686"/>
      <c r="D90" s="787" t="str">
        <f>+CONCATENATE("TOTAL HSEE COMUNA DE ",B89)</f>
        <v>TOTAL HSEE COMUNA DE CHONCHI</v>
      </c>
      <c r="E90" s="788"/>
      <c r="F90" s="689"/>
      <c r="G90" s="789">
        <f>SUM(G84:G89)</f>
        <v>649874000</v>
      </c>
      <c r="H90" s="789">
        <f>SUM(H84:H89)</f>
        <v>649874000</v>
      </c>
      <c r="I90" s="789">
        <v>0</v>
      </c>
      <c r="J90" s="789">
        <f>SUM(J84:J89)</f>
        <v>0</v>
      </c>
      <c r="K90" s="789">
        <f>SUM(K84:K89)</f>
        <v>649874000</v>
      </c>
      <c r="L90" s="685"/>
      <c r="M90" s="790"/>
    </row>
    <row r="91" spans="1:13">
      <c r="D91" s="692"/>
      <c r="G91" s="693"/>
      <c r="H91" s="693"/>
      <c r="I91" s="693"/>
      <c r="J91" s="693"/>
      <c r="K91" s="693"/>
      <c r="M91" s="792"/>
    </row>
    <row r="92" spans="1:13" s="680" customFormat="1" ht="15.75">
      <c r="A92" s="694"/>
      <c r="B92" s="694"/>
      <c r="C92" s="695"/>
      <c r="D92" s="784" t="str">
        <f>+CONCATENATE("COMUNA DE ",B93)</f>
        <v>COMUNA DE DALCAHUE</v>
      </c>
      <c r="E92" s="791"/>
      <c r="F92" s="697"/>
      <c r="G92" s="697"/>
      <c r="H92" s="697"/>
      <c r="I92" s="697"/>
      <c r="J92" s="697"/>
      <c r="K92" s="698"/>
      <c r="L92" s="694"/>
      <c r="M92" s="793"/>
    </row>
    <row r="93" spans="1:13">
      <c r="A93" s="681" t="s">
        <v>292</v>
      </c>
      <c r="B93" s="681" t="s">
        <v>338</v>
      </c>
      <c r="C93" s="682">
        <v>30485153</v>
      </c>
      <c r="D93" s="681" t="s">
        <v>820</v>
      </c>
      <c r="E93" s="683">
        <v>2019</v>
      </c>
      <c r="F93" s="683" t="s">
        <v>748</v>
      </c>
      <c r="G93" s="684">
        <f>+H93</f>
        <v>193883000</v>
      </c>
      <c r="H93" s="684">
        <v>193883000</v>
      </c>
      <c r="I93" s="684">
        <v>0</v>
      </c>
      <c r="J93" s="684">
        <f>+G93-H93-I93</f>
        <v>0</v>
      </c>
      <c r="K93" s="684">
        <f>+H93+I93</f>
        <v>193883000</v>
      </c>
      <c r="L93" s="681" t="s">
        <v>749</v>
      </c>
      <c r="M93" s="786" t="s">
        <v>882</v>
      </c>
    </row>
    <row r="94" spans="1:13" s="680" customFormat="1" ht="15.75">
      <c r="A94" s="685"/>
      <c r="B94" s="685"/>
      <c r="C94" s="686"/>
      <c r="D94" s="787" t="str">
        <f>+CONCATENATE("TOTAL HSEE COMUNA DE ",B93)</f>
        <v>TOTAL HSEE COMUNA DE DALCAHUE</v>
      </c>
      <c r="E94" s="788"/>
      <c r="F94" s="689"/>
      <c r="G94" s="789">
        <f>+G93</f>
        <v>193883000</v>
      </c>
      <c r="H94" s="789">
        <f>+H93</f>
        <v>193883000</v>
      </c>
      <c r="I94" s="789">
        <v>0</v>
      </c>
      <c r="J94" s="789">
        <f>+J93</f>
        <v>0</v>
      </c>
      <c r="K94" s="789">
        <f>+K93</f>
        <v>193883000</v>
      </c>
      <c r="L94" s="685"/>
      <c r="M94" s="790"/>
    </row>
    <row r="95" spans="1:13">
      <c r="D95" s="692"/>
      <c r="G95" s="693"/>
      <c r="H95" s="693"/>
      <c r="I95" s="693"/>
      <c r="J95" s="693"/>
      <c r="K95" s="693"/>
      <c r="M95" s="792"/>
    </row>
    <row r="96" spans="1:13" s="680" customFormat="1" ht="15.75">
      <c r="A96" s="694"/>
      <c r="B96" s="694"/>
      <c r="C96" s="695"/>
      <c r="D96" s="784" t="str">
        <f>+CONCATENATE("COMUNA DE ",B97)</f>
        <v>COMUNA DE QUEILEN</v>
      </c>
      <c r="E96" s="791"/>
      <c r="F96" s="697"/>
      <c r="G96" s="697"/>
      <c r="H96" s="697"/>
      <c r="I96" s="697"/>
      <c r="J96" s="697"/>
      <c r="K96" s="698"/>
      <c r="L96" s="694"/>
      <c r="M96" s="793"/>
    </row>
    <row r="97" spans="1:13">
      <c r="A97" s="681" t="s">
        <v>292</v>
      </c>
      <c r="B97" s="681" t="s">
        <v>355</v>
      </c>
      <c r="C97" s="682">
        <v>30388222</v>
      </c>
      <c r="D97" s="681" t="s">
        <v>822</v>
      </c>
      <c r="E97" s="683">
        <v>2018</v>
      </c>
      <c r="F97" s="683" t="s">
        <v>748</v>
      </c>
      <c r="G97" s="684">
        <f>+H97</f>
        <v>103744000</v>
      </c>
      <c r="H97" s="684">
        <v>103744000</v>
      </c>
      <c r="I97" s="684">
        <v>0</v>
      </c>
      <c r="J97" s="684">
        <f>+G97-H97-I97</f>
        <v>0</v>
      </c>
      <c r="K97" s="684">
        <f>+H97+I97</f>
        <v>103744000</v>
      </c>
      <c r="L97" s="681" t="s">
        <v>749</v>
      </c>
      <c r="M97" s="786" t="s">
        <v>880</v>
      </c>
    </row>
    <row r="98" spans="1:13">
      <c r="A98" s="681" t="s">
        <v>292</v>
      </c>
      <c r="B98" s="681" t="s">
        <v>355</v>
      </c>
      <c r="C98" s="682">
        <v>40001184</v>
      </c>
      <c r="D98" s="681" t="s">
        <v>823</v>
      </c>
      <c r="E98" s="683">
        <v>2018</v>
      </c>
      <c r="F98" s="683" t="s">
        <v>748</v>
      </c>
      <c r="G98" s="684">
        <f>+H98</f>
        <v>164639000</v>
      </c>
      <c r="H98" s="684">
        <v>164639000</v>
      </c>
      <c r="I98" s="684">
        <v>0</v>
      </c>
      <c r="J98" s="684">
        <f>+G98-H98-I98</f>
        <v>0</v>
      </c>
      <c r="K98" s="684">
        <f>+H98+I98</f>
        <v>164639000</v>
      </c>
      <c r="L98" s="681" t="s">
        <v>749</v>
      </c>
      <c r="M98" s="786" t="s">
        <v>782</v>
      </c>
    </row>
    <row r="99" spans="1:13">
      <c r="A99" s="681" t="s">
        <v>292</v>
      </c>
      <c r="B99" s="681" t="s">
        <v>355</v>
      </c>
      <c r="C99" s="682">
        <v>40002388</v>
      </c>
      <c r="D99" s="681" t="s">
        <v>825</v>
      </c>
      <c r="E99" s="683">
        <v>2018</v>
      </c>
      <c r="F99" s="683" t="s">
        <v>748</v>
      </c>
      <c r="G99" s="684">
        <f>+H99</f>
        <v>171516000</v>
      </c>
      <c r="H99" s="684">
        <v>171516000</v>
      </c>
      <c r="I99" s="684">
        <v>0</v>
      </c>
      <c r="J99" s="684">
        <f>+G99-H99-I99</f>
        <v>0</v>
      </c>
      <c r="K99" s="684">
        <f>+H99+I99</f>
        <v>171516000</v>
      </c>
      <c r="L99" s="681" t="s">
        <v>749</v>
      </c>
      <c r="M99" s="786" t="s">
        <v>883</v>
      </c>
    </row>
    <row r="100" spans="1:13">
      <c r="A100" s="681" t="s">
        <v>292</v>
      </c>
      <c r="B100" s="681" t="s">
        <v>355</v>
      </c>
      <c r="C100" s="682">
        <v>40015946</v>
      </c>
      <c r="D100" s="681" t="s">
        <v>826</v>
      </c>
      <c r="E100" s="683">
        <v>2020</v>
      </c>
      <c r="F100" s="683"/>
      <c r="G100" s="684">
        <v>238672000</v>
      </c>
      <c r="H100" s="684">
        <v>238672000</v>
      </c>
      <c r="I100" s="684">
        <v>0</v>
      </c>
      <c r="J100" s="684">
        <f>+G100-H100-I100</f>
        <v>0</v>
      </c>
      <c r="K100" s="684">
        <f>+H100+I100</f>
        <v>238672000</v>
      </c>
      <c r="L100" s="681" t="s">
        <v>849</v>
      </c>
      <c r="M100" s="794" t="s">
        <v>881</v>
      </c>
    </row>
    <row r="101" spans="1:13" s="680" customFormat="1" ht="15.75">
      <c r="A101" s="685"/>
      <c r="B101" s="685"/>
      <c r="C101" s="686"/>
      <c r="D101" s="787" t="str">
        <f>+CONCATENATE("TOTAL HSEE COMUNA DE ",B99)</f>
        <v>TOTAL HSEE COMUNA DE QUEILEN</v>
      </c>
      <c r="E101" s="788"/>
      <c r="F101" s="689"/>
      <c r="G101" s="789">
        <f>SUM(G97:G100)</f>
        <v>678571000</v>
      </c>
      <c r="H101" s="789">
        <f>SUM(H97:H100)</f>
        <v>678571000</v>
      </c>
      <c r="I101" s="789">
        <f>SUM(I97:I100)</f>
        <v>0</v>
      </c>
      <c r="J101" s="789">
        <f>SUM(J97:J100)</f>
        <v>0</v>
      </c>
      <c r="K101" s="789">
        <f>SUM(K97:K100)</f>
        <v>678571000</v>
      </c>
      <c r="L101" s="685"/>
      <c r="M101" s="790"/>
    </row>
    <row r="102" spans="1:13">
      <c r="D102" s="692"/>
      <c r="G102" s="693"/>
      <c r="H102" s="693"/>
      <c r="I102" s="693"/>
      <c r="J102" s="693"/>
      <c r="K102" s="693"/>
      <c r="M102" s="792"/>
    </row>
    <row r="103" spans="1:13" s="680" customFormat="1" ht="15.75">
      <c r="A103" s="694"/>
      <c r="B103" s="694"/>
      <c r="C103" s="695"/>
      <c r="D103" s="784" t="str">
        <f>+CONCATENATE("COMUNA DE ",B104)</f>
        <v>COMUNA DE QUELLON</v>
      </c>
      <c r="E103" s="791"/>
      <c r="F103" s="697"/>
      <c r="G103" s="697"/>
      <c r="H103" s="697"/>
      <c r="I103" s="697"/>
      <c r="J103" s="697"/>
      <c r="K103" s="698"/>
      <c r="L103" s="694"/>
      <c r="M103" s="793"/>
    </row>
    <row r="104" spans="1:13">
      <c r="A104" s="681" t="s">
        <v>292</v>
      </c>
      <c r="B104" s="681" t="s">
        <v>362</v>
      </c>
      <c r="C104" s="682">
        <v>30118582</v>
      </c>
      <c r="D104" s="681" t="s">
        <v>827</v>
      </c>
      <c r="E104" s="683">
        <v>2017</v>
      </c>
      <c r="F104" s="683" t="s">
        <v>748</v>
      </c>
      <c r="G104" s="684">
        <f>+H104</f>
        <v>153131000</v>
      </c>
      <c r="H104" s="684">
        <v>153131000</v>
      </c>
      <c r="I104" s="684">
        <v>0</v>
      </c>
      <c r="J104" s="684">
        <f>+G104-H104-I104</f>
        <v>0</v>
      </c>
      <c r="K104" s="684">
        <f>+H104+I104</f>
        <v>153131000</v>
      </c>
      <c r="L104" s="681" t="s">
        <v>749</v>
      </c>
      <c r="M104" s="786" t="s">
        <v>884</v>
      </c>
    </row>
    <row r="105" spans="1:13">
      <c r="A105" s="681" t="s">
        <v>292</v>
      </c>
      <c r="B105" s="681" t="s">
        <v>362</v>
      </c>
      <c r="C105" s="682">
        <v>30118591</v>
      </c>
      <c r="D105" s="681" t="s">
        <v>829</v>
      </c>
      <c r="E105" s="683">
        <v>2018</v>
      </c>
      <c r="F105" s="683" t="s">
        <v>748</v>
      </c>
      <c r="G105" s="684">
        <f>+H105</f>
        <v>237928000</v>
      </c>
      <c r="H105" s="684">
        <v>237928000</v>
      </c>
      <c r="I105" s="684">
        <v>0</v>
      </c>
      <c r="J105" s="684">
        <f>+G105-H105-I105</f>
        <v>0</v>
      </c>
      <c r="K105" s="684">
        <f>+H105+I105</f>
        <v>237928000</v>
      </c>
      <c r="L105" s="681" t="s">
        <v>749</v>
      </c>
      <c r="M105" s="786" t="s">
        <v>830</v>
      </c>
    </row>
    <row r="106" spans="1:13" s="680" customFormat="1" ht="15.75">
      <c r="A106" s="685"/>
      <c r="B106" s="685"/>
      <c r="C106" s="686"/>
      <c r="D106" s="787" t="str">
        <f>+CONCATENATE("TOTAL HSEE COMUNA DE ",B105)</f>
        <v>TOTAL HSEE COMUNA DE QUELLON</v>
      </c>
      <c r="E106" s="788"/>
      <c r="F106" s="689"/>
      <c r="G106" s="789">
        <f>+G104+G105</f>
        <v>391059000</v>
      </c>
      <c r="H106" s="789">
        <f>+H104+H105</f>
        <v>391059000</v>
      </c>
      <c r="I106" s="789">
        <v>0</v>
      </c>
      <c r="J106" s="789">
        <f>+J104+J105</f>
        <v>0</v>
      </c>
      <c r="K106" s="789">
        <f>+K104+K105</f>
        <v>391059000</v>
      </c>
      <c r="L106" s="685"/>
      <c r="M106" s="790"/>
    </row>
    <row r="107" spans="1:13">
      <c r="D107" s="692"/>
      <c r="G107" s="693"/>
      <c r="H107" s="693"/>
      <c r="I107" s="693"/>
      <c r="J107" s="693"/>
      <c r="K107" s="693"/>
      <c r="M107" s="691"/>
    </row>
    <row r="108" spans="1:13" s="680" customFormat="1" ht="15.75">
      <c r="A108" s="694"/>
      <c r="B108" s="694"/>
      <c r="C108" s="695"/>
      <c r="D108" s="784" t="str">
        <f>+CONCATENATE("COMUNA DE ",B109)</f>
        <v>COMUNA DE QUEMCHI</v>
      </c>
      <c r="E108" s="791"/>
      <c r="F108" s="697"/>
      <c r="G108" s="697"/>
      <c r="H108" s="697"/>
      <c r="I108" s="697"/>
      <c r="J108" s="697"/>
      <c r="K108" s="698"/>
      <c r="L108" s="694"/>
      <c r="M108" s="694"/>
    </row>
    <row r="109" spans="1:13">
      <c r="A109" s="681" t="s">
        <v>292</v>
      </c>
      <c r="B109" s="681" t="s">
        <v>374</v>
      </c>
      <c r="C109" s="682">
        <v>30396078</v>
      </c>
      <c r="D109" s="681" t="s">
        <v>831</v>
      </c>
      <c r="E109" s="683">
        <v>2017</v>
      </c>
      <c r="F109" s="683" t="s">
        <v>748</v>
      </c>
      <c r="G109" s="684">
        <f>+H109</f>
        <v>67968000</v>
      </c>
      <c r="H109" s="684">
        <v>67968000</v>
      </c>
      <c r="I109" s="684">
        <v>0</v>
      </c>
      <c r="J109" s="684">
        <f>+G109-H109-I109</f>
        <v>0</v>
      </c>
      <c r="K109" s="684">
        <f>+H109+I109</f>
        <v>67968000</v>
      </c>
      <c r="L109" s="681" t="s">
        <v>749</v>
      </c>
      <c r="M109" s="786" t="s">
        <v>880</v>
      </c>
    </row>
    <row r="110" spans="1:13">
      <c r="A110" s="681" t="s">
        <v>292</v>
      </c>
      <c r="B110" s="681" t="s">
        <v>374</v>
      </c>
      <c r="C110" s="682">
        <v>30486081</v>
      </c>
      <c r="D110" s="681" t="s">
        <v>832</v>
      </c>
      <c r="E110" s="683">
        <v>2018</v>
      </c>
      <c r="F110" s="683" t="s">
        <v>748</v>
      </c>
      <c r="G110" s="684">
        <f>+H110</f>
        <v>128907000</v>
      </c>
      <c r="H110" s="684">
        <v>128907000</v>
      </c>
      <c r="I110" s="684">
        <v>0</v>
      </c>
      <c r="J110" s="684">
        <f>+G110-H110-I110</f>
        <v>0</v>
      </c>
      <c r="K110" s="684">
        <f>+H110+I110</f>
        <v>128907000</v>
      </c>
      <c r="L110" s="681" t="s">
        <v>749</v>
      </c>
      <c r="M110" s="786" t="s">
        <v>782</v>
      </c>
    </row>
    <row r="111" spans="1:13">
      <c r="A111" s="681" t="s">
        <v>292</v>
      </c>
      <c r="B111" s="681" t="s">
        <v>374</v>
      </c>
      <c r="C111" s="682">
        <v>40005534</v>
      </c>
      <c r="D111" s="681" t="s">
        <v>833</v>
      </c>
      <c r="E111" s="683">
        <v>2019</v>
      </c>
      <c r="F111" s="683" t="s">
        <v>748</v>
      </c>
      <c r="G111" s="684">
        <f>+H111</f>
        <v>121504000</v>
      </c>
      <c r="H111" s="681">
        <v>121504000</v>
      </c>
      <c r="I111" s="684">
        <v>0</v>
      </c>
      <c r="J111" s="684">
        <f>+G111-H111-I111</f>
        <v>0</v>
      </c>
      <c r="K111" s="684">
        <f>+H111+I111</f>
        <v>121504000</v>
      </c>
      <c r="L111" s="681" t="s">
        <v>749</v>
      </c>
      <c r="M111" s="786" t="s">
        <v>834</v>
      </c>
    </row>
    <row r="112" spans="1:13">
      <c r="A112" s="681" t="s">
        <v>292</v>
      </c>
      <c r="B112" s="681" t="s">
        <v>374</v>
      </c>
      <c r="C112" s="682">
        <v>30396083</v>
      </c>
      <c r="D112" s="681" t="s">
        <v>835</v>
      </c>
      <c r="E112" s="683">
        <v>2017</v>
      </c>
      <c r="F112" s="683" t="s">
        <v>748</v>
      </c>
      <c r="G112" s="684">
        <f>+H112</f>
        <v>47287000</v>
      </c>
      <c r="H112" s="684">
        <v>47287000</v>
      </c>
      <c r="I112" s="684">
        <v>0</v>
      </c>
      <c r="J112" s="684">
        <f>+G112-H112-I112</f>
        <v>0</v>
      </c>
      <c r="K112" s="684">
        <f>+H112+I112</f>
        <v>47287000</v>
      </c>
      <c r="L112" s="681" t="s">
        <v>749</v>
      </c>
      <c r="M112" s="786" t="s">
        <v>764</v>
      </c>
    </row>
    <row r="113" spans="1:13">
      <c r="A113" s="681" t="s">
        <v>292</v>
      </c>
      <c r="B113" s="681" t="s">
        <v>374</v>
      </c>
      <c r="C113" s="682">
        <v>30288528</v>
      </c>
      <c r="D113" s="681" t="s">
        <v>836</v>
      </c>
      <c r="E113" s="683">
        <v>2017</v>
      </c>
      <c r="F113" s="683" t="s">
        <v>748</v>
      </c>
      <c r="G113" s="684">
        <f>+H113</f>
        <v>104688000</v>
      </c>
      <c r="H113" s="684">
        <v>104688000</v>
      </c>
      <c r="I113" s="684">
        <v>0</v>
      </c>
      <c r="J113" s="684">
        <f>+G113-H113-I113</f>
        <v>0</v>
      </c>
      <c r="K113" s="684">
        <f>+H113+I113</f>
        <v>104688000</v>
      </c>
      <c r="L113" s="681" t="s">
        <v>749</v>
      </c>
      <c r="M113" s="786" t="s">
        <v>883</v>
      </c>
    </row>
    <row r="114" spans="1:13" s="680" customFormat="1" ht="15.75">
      <c r="A114" s="685"/>
      <c r="B114" s="685"/>
      <c r="C114" s="686"/>
      <c r="D114" s="787" t="str">
        <f>+CONCATENATE("TOTAL HSEE COMUNA DE ",B113)</f>
        <v>TOTAL HSEE COMUNA DE QUEMCHI</v>
      </c>
      <c r="E114" s="788"/>
      <c r="F114" s="689"/>
      <c r="G114" s="789">
        <f>SUM(G109:G113)</f>
        <v>470354000</v>
      </c>
      <c r="H114" s="789">
        <f>SUM(H109:H113)</f>
        <v>470354000</v>
      </c>
      <c r="I114" s="789">
        <v>0</v>
      </c>
      <c r="J114" s="789">
        <f>SUM(J109:J113)</f>
        <v>0</v>
      </c>
      <c r="K114" s="789">
        <f>SUM(K109:K113)</f>
        <v>470354000</v>
      </c>
      <c r="L114" s="685"/>
      <c r="M114" s="790"/>
    </row>
    <row r="115" spans="1:13">
      <c r="D115" s="692"/>
      <c r="G115" s="693"/>
      <c r="H115" s="693"/>
      <c r="I115" s="693"/>
      <c r="J115" s="693"/>
      <c r="K115" s="693"/>
      <c r="M115" s="792"/>
    </row>
    <row r="116" spans="1:13" s="680" customFormat="1" ht="15.75">
      <c r="A116" s="694"/>
      <c r="B116" s="694"/>
      <c r="C116" s="695"/>
      <c r="D116" s="784" t="str">
        <f>+CONCATENATE("HSEE PROVINCIA DE ",B117)</f>
        <v>HSEE PROVINCIA DE PROV. CHILOE</v>
      </c>
      <c r="E116" s="791"/>
      <c r="F116" s="697"/>
      <c r="G116" s="697"/>
      <c r="H116" s="697"/>
      <c r="I116" s="697"/>
      <c r="J116" s="697"/>
      <c r="K116" s="698"/>
      <c r="L116" s="694"/>
      <c r="M116" s="793"/>
    </row>
    <row r="117" spans="1:13">
      <c r="A117" s="681" t="s">
        <v>292</v>
      </c>
      <c r="B117" s="681" t="s">
        <v>390</v>
      </c>
      <c r="C117" s="682">
        <v>30310525</v>
      </c>
      <c r="D117" s="708" t="s">
        <v>837</v>
      </c>
      <c r="E117" s="683">
        <v>2016</v>
      </c>
      <c r="F117" s="683" t="s">
        <v>748</v>
      </c>
      <c r="G117" s="684">
        <f>+H117</f>
        <v>8977663148</v>
      </c>
      <c r="H117" s="684">
        <v>8977663148</v>
      </c>
      <c r="I117" s="684">
        <v>0</v>
      </c>
      <c r="J117" s="684">
        <f>+G117-H117-I117</f>
        <v>0</v>
      </c>
      <c r="K117" s="684">
        <f>+H117+I117</f>
        <v>8977663148</v>
      </c>
      <c r="L117" s="681" t="s">
        <v>749</v>
      </c>
      <c r="M117" s="786" t="s">
        <v>885</v>
      </c>
    </row>
    <row r="118" spans="1:13" s="680" customFormat="1" ht="15.75">
      <c r="A118" s="685"/>
      <c r="B118" s="685"/>
      <c r="C118" s="686"/>
      <c r="D118" s="787" t="str">
        <f>+CONCATENATE("TOTAL HSEE PROVINCIA DE ",B117)</f>
        <v>TOTAL HSEE PROVINCIA DE PROV. CHILOE</v>
      </c>
      <c r="E118" s="788"/>
      <c r="F118" s="689"/>
      <c r="G118" s="789">
        <f>+G117</f>
        <v>8977663148</v>
      </c>
      <c r="H118" s="789">
        <f>+H117</f>
        <v>8977663148</v>
      </c>
      <c r="I118" s="789">
        <v>0</v>
      </c>
      <c r="J118" s="789">
        <f>+J117</f>
        <v>0</v>
      </c>
      <c r="K118" s="789">
        <f>+K117</f>
        <v>8977663148</v>
      </c>
      <c r="L118" s="685"/>
      <c r="M118" s="790"/>
    </row>
    <row r="119" spans="1:13" s="680" customFormat="1" ht="15.75">
      <c r="C119" s="700"/>
      <c r="D119" s="795"/>
      <c r="E119" s="796"/>
      <c r="F119" s="703"/>
      <c r="G119" s="797"/>
      <c r="H119" s="797"/>
      <c r="I119" s="797"/>
      <c r="J119" s="797"/>
      <c r="K119" s="797"/>
      <c r="M119" s="710"/>
    </row>
    <row r="120" spans="1:13" s="680" customFormat="1" ht="15.75">
      <c r="C120" s="705"/>
      <c r="D120" s="798" t="s">
        <v>839</v>
      </c>
      <c r="E120" s="796"/>
      <c r="F120" s="703"/>
      <c r="G120" s="799">
        <f>+G81+G90+G94+G101+G106+G114+G118</f>
        <v>12424088148</v>
      </c>
      <c r="H120" s="799">
        <f>+H81+H90+H94+H101+H106+H114+H118</f>
        <v>12234682148</v>
      </c>
      <c r="I120" s="799">
        <f>+I81+I90+I94+I101+I106+I114+I118</f>
        <v>189406000</v>
      </c>
      <c r="J120" s="799">
        <f>+J81+J90+J94+J101+J106+J114+J118</f>
        <v>0</v>
      </c>
      <c r="K120" s="799">
        <f>+K81+K90+K94+K101+K106+K114+K118</f>
        <v>12424088148</v>
      </c>
      <c r="M120" s="710"/>
    </row>
    <row r="121" spans="1:13">
      <c r="D121" s="692"/>
      <c r="G121" s="693"/>
      <c r="H121" s="693"/>
      <c r="I121" s="693"/>
      <c r="J121" s="693"/>
      <c r="K121" s="693"/>
      <c r="M121" s="792"/>
    </row>
    <row r="122" spans="1:13" s="680" customFormat="1" ht="15.75">
      <c r="A122" s="694"/>
      <c r="B122" s="694"/>
      <c r="C122" s="695"/>
      <c r="D122" s="784" t="str">
        <f>+CONCATENATE("COMUNA DE ",B123)</f>
        <v>COMUNA DE CHAITEN</v>
      </c>
      <c r="E122" s="791"/>
      <c r="F122" s="697"/>
      <c r="G122" s="697"/>
      <c r="H122" s="697"/>
      <c r="I122" s="697"/>
      <c r="J122" s="697"/>
      <c r="K122" s="698"/>
      <c r="L122" s="694"/>
      <c r="M122" s="793"/>
    </row>
    <row r="123" spans="1:13">
      <c r="A123" s="681" t="s">
        <v>398</v>
      </c>
      <c r="B123" s="681" t="s">
        <v>399</v>
      </c>
      <c r="C123" s="682">
        <v>30482336</v>
      </c>
      <c r="D123" s="681" t="s">
        <v>840</v>
      </c>
      <c r="E123" s="683">
        <v>2018</v>
      </c>
      <c r="F123" s="683" t="s">
        <v>748</v>
      </c>
      <c r="G123" s="684">
        <f>+H123</f>
        <v>209242000</v>
      </c>
      <c r="H123" s="684">
        <v>209242000</v>
      </c>
      <c r="I123" s="684">
        <v>0</v>
      </c>
      <c r="J123" s="684">
        <f>+G123-H123-I123</f>
        <v>0</v>
      </c>
      <c r="K123" s="684">
        <f>+H123+I123</f>
        <v>209242000</v>
      </c>
      <c r="L123" s="681" t="s">
        <v>749</v>
      </c>
      <c r="M123" s="786" t="s">
        <v>782</v>
      </c>
    </row>
    <row r="124" spans="1:13">
      <c r="A124" s="681" t="s">
        <v>398</v>
      </c>
      <c r="B124" s="681" t="s">
        <v>399</v>
      </c>
      <c r="C124" s="682">
        <v>30339822</v>
      </c>
      <c r="D124" s="681" t="s">
        <v>841</v>
      </c>
      <c r="E124" s="683">
        <v>2019</v>
      </c>
      <c r="F124" s="683" t="s">
        <v>748</v>
      </c>
      <c r="G124" s="684">
        <f>+H124</f>
        <v>680309000</v>
      </c>
      <c r="H124" s="684">
        <v>680309000</v>
      </c>
      <c r="I124" s="684">
        <v>0</v>
      </c>
      <c r="J124" s="684">
        <f>+G124-H124-I124</f>
        <v>0</v>
      </c>
      <c r="K124" s="684">
        <f>+H124+I124</f>
        <v>680309000</v>
      </c>
      <c r="L124" s="681" t="s">
        <v>749</v>
      </c>
      <c r="M124" s="786" t="s">
        <v>842</v>
      </c>
    </row>
    <row r="125" spans="1:13" s="680" customFormat="1" ht="15.75">
      <c r="A125" s="685"/>
      <c r="B125" s="685"/>
      <c r="C125" s="686"/>
      <c r="D125" s="787" t="str">
        <f>+CONCATENATE("TOTAL HSEE COMUNA DE ",B124)</f>
        <v>TOTAL HSEE COMUNA DE CHAITEN</v>
      </c>
      <c r="E125" s="788"/>
      <c r="F125" s="689"/>
      <c r="G125" s="789">
        <f>+G123+G124</f>
        <v>889551000</v>
      </c>
      <c r="H125" s="789">
        <f>+H123+H124</f>
        <v>889551000</v>
      </c>
      <c r="I125" s="789">
        <v>0</v>
      </c>
      <c r="J125" s="789">
        <f>+J123+J124</f>
        <v>0</v>
      </c>
      <c r="K125" s="789">
        <f>+K123+K124</f>
        <v>889551000</v>
      </c>
      <c r="L125" s="685"/>
      <c r="M125" s="790"/>
    </row>
    <row r="126" spans="1:13">
      <c r="D126" s="692"/>
      <c r="G126" s="693"/>
      <c r="H126" s="693"/>
      <c r="I126" s="693"/>
      <c r="J126" s="693"/>
      <c r="K126" s="693"/>
      <c r="M126" s="792"/>
    </row>
    <row r="127" spans="1:13" s="680" customFormat="1" ht="15.75">
      <c r="A127" s="694"/>
      <c r="B127" s="694"/>
      <c r="C127" s="695"/>
      <c r="D127" s="784" t="str">
        <f>+CONCATENATE("COMUNA DE ",B128)</f>
        <v>COMUNA DE FUTALEUFU</v>
      </c>
      <c r="E127" s="791"/>
      <c r="F127" s="697"/>
      <c r="G127" s="697"/>
      <c r="H127" s="697"/>
      <c r="I127" s="697"/>
      <c r="J127" s="697"/>
      <c r="K127" s="698"/>
      <c r="L127" s="694"/>
      <c r="M127" s="793"/>
    </row>
    <row r="128" spans="1:13">
      <c r="A128" s="681" t="s">
        <v>398</v>
      </c>
      <c r="B128" s="681" t="s">
        <v>405</v>
      </c>
      <c r="C128" s="682">
        <v>30341784</v>
      </c>
      <c r="D128" s="681" t="s">
        <v>843</v>
      </c>
      <c r="E128" s="683">
        <v>2018</v>
      </c>
      <c r="F128" s="683" t="s">
        <v>748</v>
      </c>
      <c r="G128" s="684">
        <f>+H128</f>
        <v>288053000</v>
      </c>
      <c r="H128" s="684">
        <v>288053000</v>
      </c>
      <c r="I128" s="684">
        <v>0</v>
      </c>
      <c r="J128" s="684">
        <f>+G128-H128-I128</f>
        <v>0</v>
      </c>
      <c r="K128" s="684">
        <f>+H128+I128</f>
        <v>288053000</v>
      </c>
      <c r="L128" s="681" t="s">
        <v>749</v>
      </c>
      <c r="M128" s="786" t="s">
        <v>782</v>
      </c>
    </row>
    <row r="129" spans="1:13" s="680" customFormat="1" ht="15.75">
      <c r="A129" s="685"/>
      <c r="B129" s="685"/>
      <c r="C129" s="686"/>
      <c r="D129" s="787" t="str">
        <f>+CONCATENATE("TOTAL HSEE COMUNA DE ",B128)</f>
        <v>TOTAL HSEE COMUNA DE FUTALEUFU</v>
      </c>
      <c r="E129" s="788"/>
      <c r="F129" s="689"/>
      <c r="G129" s="789">
        <f>+G128</f>
        <v>288053000</v>
      </c>
      <c r="H129" s="789">
        <f>+H128</f>
        <v>288053000</v>
      </c>
      <c r="I129" s="789">
        <v>0</v>
      </c>
      <c r="J129" s="789">
        <f>+J128</f>
        <v>0</v>
      </c>
      <c r="K129" s="789">
        <f>+K128</f>
        <v>288053000</v>
      </c>
      <c r="L129" s="685"/>
      <c r="M129" s="790"/>
    </row>
    <row r="130" spans="1:13">
      <c r="D130" s="692"/>
      <c r="G130" s="693"/>
      <c r="H130" s="693"/>
      <c r="I130" s="693"/>
      <c r="J130" s="693"/>
      <c r="K130" s="693"/>
      <c r="M130" s="792"/>
    </row>
    <row r="131" spans="1:13" s="680" customFormat="1" ht="15.75">
      <c r="A131" s="694"/>
      <c r="B131" s="694"/>
      <c r="C131" s="695"/>
      <c r="D131" s="784" t="str">
        <f>+CONCATENATE("COMUNA DE ",B132)</f>
        <v>COMUNA DE HUALAIHUE</v>
      </c>
      <c r="E131" s="791"/>
      <c r="F131" s="697"/>
      <c r="G131" s="697"/>
      <c r="H131" s="697"/>
      <c r="I131" s="697"/>
      <c r="J131" s="697"/>
      <c r="K131" s="698"/>
      <c r="L131" s="694"/>
      <c r="M131" s="793"/>
    </row>
    <row r="132" spans="1:13">
      <c r="A132" s="681" t="s">
        <v>398</v>
      </c>
      <c r="B132" s="681" t="s">
        <v>414</v>
      </c>
      <c r="C132" s="682">
        <v>30349477</v>
      </c>
      <c r="D132" s="681" t="s">
        <v>845</v>
      </c>
      <c r="E132" s="683">
        <v>2017</v>
      </c>
      <c r="F132" s="683" t="s">
        <v>748</v>
      </c>
      <c r="G132" s="684">
        <f>+H132</f>
        <v>71191000</v>
      </c>
      <c r="H132" s="684">
        <v>71191000</v>
      </c>
      <c r="I132" s="684">
        <v>0</v>
      </c>
      <c r="J132" s="684">
        <f>+G132-H132-I132</f>
        <v>0</v>
      </c>
      <c r="K132" s="684">
        <f>+H132+I132</f>
        <v>71191000</v>
      </c>
      <c r="L132" s="681" t="s">
        <v>749</v>
      </c>
      <c r="M132" s="786" t="s">
        <v>886</v>
      </c>
    </row>
    <row r="133" spans="1:13" s="680" customFormat="1" ht="15.75">
      <c r="A133" s="685"/>
      <c r="B133" s="685"/>
      <c r="C133" s="686"/>
      <c r="D133" s="787" t="str">
        <f>+CONCATENATE("TOTAL HSEE COMUNA DE ",B132)</f>
        <v>TOTAL HSEE COMUNA DE HUALAIHUE</v>
      </c>
      <c r="E133" s="788"/>
      <c r="F133" s="689"/>
      <c r="G133" s="789">
        <f>+G132</f>
        <v>71191000</v>
      </c>
      <c r="H133" s="789">
        <f>+H132</f>
        <v>71191000</v>
      </c>
      <c r="I133" s="789">
        <v>0</v>
      </c>
      <c r="J133" s="789">
        <f>+J132</f>
        <v>0</v>
      </c>
      <c r="K133" s="789">
        <f>+K132</f>
        <v>71191000</v>
      </c>
      <c r="L133" s="685"/>
      <c r="M133" s="686"/>
    </row>
    <row r="134" spans="1:13" s="709" customFormat="1" ht="15.75">
      <c r="C134" s="710"/>
      <c r="D134" s="800"/>
      <c r="E134" s="801"/>
      <c r="F134" s="713"/>
      <c r="G134" s="802"/>
      <c r="H134" s="802"/>
      <c r="I134" s="802"/>
      <c r="J134" s="802"/>
      <c r="K134" s="802"/>
      <c r="M134" s="710"/>
    </row>
    <row r="135" spans="1:13" s="680" customFormat="1" ht="15.75">
      <c r="A135" s="694"/>
      <c r="B135" s="694"/>
      <c r="C135" s="695"/>
      <c r="D135" s="784" t="str">
        <f>+CONCATENATE("COMUNA DE ",B136)</f>
        <v>COMUNA DE PALENA</v>
      </c>
      <c r="E135" s="791"/>
      <c r="F135" s="697"/>
      <c r="G135" s="697"/>
      <c r="H135" s="697"/>
      <c r="I135" s="697"/>
      <c r="J135" s="697"/>
      <c r="K135" s="698"/>
      <c r="L135" s="694"/>
      <c r="M135" s="694"/>
    </row>
    <row r="136" spans="1:13">
      <c r="A136" s="681" t="s">
        <v>398</v>
      </c>
      <c r="B136" s="681" t="s">
        <v>398</v>
      </c>
      <c r="C136" s="682">
        <v>40012912</v>
      </c>
      <c r="D136" s="681" t="s">
        <v>433</v>
      </c>
      <c r="E136" s="683">
        <v>2020</v>
      </c>
      <c r="F136" s="683"/>
      <c r="G136" s="684">
        <v>200303000</v>
      </c>
      <c r="H136" s="684">
        <v>0</v>
      </c>
      <c r="I136" s="684">
        <v>200303000</v>
      </c>
      <c r="J136" s="684">
        <f>+G136-H136-I136</f>
        <v>0</v>
      </c>
      <c r="K136" s="684">
        <f>+H136+I136</f>
        <v>200303000</v>
      </c>
      <c r="L136" s="681" t="s">
        <v>849</v>
      </c>
      <c r="M136" s="786" t="s">
        <v>878</v>
      </c>
    </row>
    <row r="137" spans="1:13" s="680" customFormat="1" ht="15.75">
      <c r="A137" s="685"/>
      <c r="B137" s="685"/>
      <c r="C137" s="686"/>
      <c r="D137" s="787" t="str">
        <f>+CONCATENATE("TOTAL HSEE COMUNA DE ",B136)</f>
        <v>TOTAL HSEE COMUNA DE PALENA</v>
      </c>
      <c r="E137" s="788"/>
      <c r="F137" s="689"/>
      <c r="G137" s="789">
        <f>+G136</f>
        <v>200303000</v>
      </c>
      <c r="H137" s="789">
        <f>+H136</f>
        <v>0</v>
      </c>
      <c r="I137" s="789">
        <f>SUM(I136)</f>
        <v>200303000</v>
      </c>
      <c r="J137" s="789">
        <f>+J136</f>
        <v>0</v>
      </c>
      <c r="K137" s="789">
        <f>+K136</f>
        <v>200303000</v>
      </c>
      <c r="L137" s="685"/>
      <c r="M137" s="686"/>
    </row>
    <row r="138" spans="1:13" s="680" customFormat="1" ht="15.75">
      <c r="C138" s="700"/>
      <c r="D138" s="795"/>
      <c r="E138" s="796"/>
      <c r="F138" s="703"/>
      <c r="G138" s="797"/>
      <c r="H138" s="797"/>
      <c r="I138" s="797"/>
      <c r="J138" s="797"/>
      <c r="K138" s="797"/>
      <c r="M138" s="700"/>
    </row>
    <row r="139" spans="1:13" s="680" customFormat="1" ht="15.75">
      <c r="C139" s="705"/>
      <c r="D139" s="798" t="s">
        <v>847</v>
      </c>
      <c r="E139" s="796"/>
      <c r="F139" s="703"/>
      <c r="G139" s="799">
        <f>+G125+G129+G133</f>
        <v>1248795000</v>
      </c>
      <c r="H139" s="799">
        <f>+H125+H129+H133</f>
        <v>1248795000</v>
      </c>
      <c r="I139" s="799">
        <f>+I125+I129+I133</f>
        <v>0</v>
      </c>
      <c r="J139" s="799">
        <f>+J125+J129+J133</f>
        <v>0</v>
      </c>
      <c r="K139" s="799">
        <f>+K125+K129+K133</f>
        <v>1248795000</v>
      </c>
      <c r="M139" s="700"/>
    </row>
    <row r="141" spans="1:13" s="680" customFormat="1" ht="15.75">
      <c r="C141" s="705"/>
      <c r="D141" s="798" t="s">
        <v>848</v>
      </c>
      <c r="E141" s="796"/>
      <c r="F141" s="703"/>
      <c r="G141" s="799">
        <f>+G40+G71+G120+G139</f>
        <v>20839255891</v>
      </c>
      <c r="H141" s="799">
        <f>+H40+H71+H120+H139</f>
        <v>20371971891</v>
      </c>
      <c r="I141" s="799">
        <f>+I40+I71+I120+I139</f>
        <v>451984000</v>
      </c>
      <c r="J141" s="799">
        <f>+J40+J71+J120+J139</f>
        <v>15300000</v>
      </c>
      <c r="K141" s="799">
        <f>+K40+K71+K120+K139</f>
        <v>20823955891</v>
      </c>
      <c r="M141" s="700"/>
    </row>
    <row r="143" spans="1:13">
      <c r="G143" s="715"/>
    </row>
  </sheetData>
  <autoFilter ref="A4:M137"/>
  <mergeCells count="2">
    <mergeCell ref="A1:C1"/>
    <mergeCell ref="A3:N3"/>
  </mergeCells>
  <printOptions horizontalCentered="1"/>
  <pageMargins left="0.70866141732283472" right="0.70866141732283472" top="0.74803149606299213" bottom="0.74803149606299213" header="0.31496062992125984" footer="0.31496062992125984"/>
  <pageSetup paperSize="302" scale="44" orientation="landscape" r:id="rId1"/>
  <headerFooter>
    <oddHeader>&amp;L              GOBIERNO REGIONAL DE LOS LAGOS
DIVISIÓN DE PRESUPUESTO E INVERSIÓN REGIONAL&amp;C&amp;"-,Negrita"&amp;28LISTADO PROYECTOS DE INFRAESTRUCTURAS ELECTRICA 
EN EJECUCION AÑO 2015-2021</oddHeader>
  </headerFooter>
  <rowBreaks count="3" manualBreakCount="3">
    <brk id="40" max="16383" man="1"/>
    <brk id="71" max="16383" man="1"/>
    <brk id="106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2" zoomScaleNormal="100" workbookViewId="0">
      <pane ySplit="3" topLeftCell="A5" activePane="bottomLeft" state="frozen"/>
      <selection activeCell="A2" sqref="A2"/>
      <selection pane="bottomLeft" activeCell="A5" sqref="A5"/>
    </sheetView>
  </sheetViews>
  <sheetFormatPr baseColWidth="10" defaultRowHeight="12.75"/>
  <cols>
    <col min="1" max="1" width="12.5703125" style="661" customWidth="1"/>
    <col min="2" max="2" width="17.28515625" style="661" customWidth="1"/>
    <col min="3" max="3" width="11.42578125" style="691"/>
    <col min="4" max="4" width="62.28515625" style="661" bestFit="1" customWidth="1"/>
    <col min="5" max="6" width="15.42578125" style="662" customWidth="1"/>
    <col min="7" max="11" width="15.140625" style="661" customWidth="1"/>
    <col min="12" max="12" width="27" style="661" bestFit="1" customWidth="1"/>
    <col min="13" max="13" width="73" style="661" bestFit="1" customWidth="1"/>
    <col min="14" max="16384" width="11.42578125" style="661"/>
  </cols>
  <sheetData>
    <row r="1" spans="1:15">
      <c r="A1" s="909"/>
      <c r="B1" s="909"/>
      <c r="C1" s="909"/>
      <c r="F1" s="663"/>
      <c r="G1" s="664"/>
      <c r="H1" s="665"/>
      <c r="I1" s="665"/>
      <c r="J1" s="665"/>
      <c r="K1" s="665"/>
      <c r="L1" s="665"/>
      <c r="M1" s="665"/>
      <c r="N1" s="664"/>
      <c r="O1" s="666"/>
    </row>
    <row r="2" spans="1:15">
      <c r="A2" s="667"/>
      <c r="B2" s="667"/>
      <c r="C2" s="667"/>
      <c r="F2" s="663"/>
      <c r="G2" s="664"/>
      <c r="H2" s="665"/>
      <c r="I2" s="665"/>
      <c r="J2" s="665"/>
      <c r="K2" s="665"/>
      <c r="L2" s="665"/>
      <c r="M2" s="665"/>
      <c r="N2" s="664"/>
      <c r="O2" s="666"/>
    </row>
    <row r="3" spans="1:15">
      <c r="A3" s="910"/>
      <c r="B3" s="911"/>
      <c r="C3" s="912"/>
      <c r="D3" s="912"/>
      <c r="E3" s="912"/>
      <c r="F3" s="911"/>
      <c r="G3" s="912"/>
      <c r="H3" s="912"/>
      <c r="I3" s="912"/>
      <c r="J3" s="912"/>
      <c r="K3" s="911"/>
      <c r="L3" s="911"/>
      <c r="M3" s="912"/>
      <c r="N3" s="912"/>
      <c r="O3" s="666"/>
    </row>
    <row r="4" spans="1:15" ht="33.75" customHeight="1">
      <c r="A4" s="668" t="s">
        <v>7</v>
      </c>
      <c r="B4" s="668" t="s">
        <v>8</v>
      </c>
      <c r="C4" s="668" t="s">
        <v>12</v>
      </c>
      <c r="D4" s="668" t="s">
        <v>13</v>
      </c>
      <c r="E4" s="669" t="s">
        <v>744</v>
      </c>
      <c r="F4" s="670" t="s">
        <v>745</v>
      </c>
      <c r="G4" s="670" t="s">
        <v>600</v>
      </c>
      <c r="H4" s="670" t="s">
        <v>16</v>
      </c>
      <c r="I4" s="670" t="s">
        <v>645</v>
      </c>
      <c r="J4" s="670" t="s">
        <v>622</v>
      </c>
      <c r="K4" s="671" t="s">
        <v>746</v>
      </c>
      <c r="L4" s="668" t="s">
        <v>3</v>
      </c>
      <c r="M4" s="668" t="s">
        <v>30</v>
      </c>
    </row>
    <row r="5" spans="1:15">
      <c r="A5" s="672"/>
      <c r="B5" s="672"/>
      <c r="C5" s="672"/>
      <c r="D5" s="672"/>
      <c r="E5" s="672"/>
      <c r="F5" s="673"/>
      <c r="G5" s="673"/>
      <c r="H5" s="673"/>
      <c r="I5" s="673"/>
      <c r="J5" s="673"/>
      <c r="K5" s="674"/>
      <c r="L5" s="672"/>
      <c r="M5" s="672"/>
    </row>
    <row r="6" spans="1:15" s="680" customFormat="1" ht="15.75">
      <c r="A6" s="675"/>
      <c r="B6" s="675"/>
      <c r="C6" s="675"/>
      <c r="D6" s="676" t="s">
        <v>31</v>
      </c>
      <c r="E6" s="677"/>
      <c r="F6" s="678"/>
      <c r="G6" s="678"/>
      <c r="H6" s="678"/>
      <c r="I6" s="678"/>
      <c r="J6" s="678"/>
      <c r="K6" s="679"/>
      <c r="L6" s="675"/>
      <c r="M6" s="675"/>
    </row>
    <row r="7" spans="1:15">
      <c r="A7" s="681" t="s">
        <v>38</v>
      </c>
      <c r="B7" s="681" t="s">
        <v>38</v>
      </c>
      <c r="C7" s="682">
        <v>40003715</v>
      </c>
      <c r="D7" s="681" t="s">
        <v>747</v>
      </c>
      <c r="E7" s="683">
        <v>2018</v>
      </c>
      <c r="F7" s="683" t="s">
        <v>748</v>
      </c>
      <c r="G7" s="684">
        <f>+H7</f>
        <v>100641000</v>
      </c>
      <c r="H7" s="684">
        <v>100641000</v>
      </c>
      <c r="I7" s="684">
        <v>0</v>
      </c>
      <c r="J7" s="684">
        <f>+G7-H7-I7</f>
        <v>0</v>
      </c>
      <c r="K7" s="684">
        <f>+H7+I7</f>
        <v>100641000</v>
      </c>
      <c r="L7" s="681" t="s">
        <v>749</v>
      </c>
      <c r="M7" s="682" t="s">
        <v>750</v>
      </c>
    </row>
    <row r="8" spans="1:15">
      <c r="A8" s="681" t="s">
        <v>38</v>
      </c>
      <c r="B8" s="681" t="s">
        <v>38</v>
      </c>
      <c r="C8" s="682">
        <v>40006873</v>
      </c>
      <c r="D8" s="681" t="s">
        <v>751</v>
      </c>
      <c r="E8" s="683">
        <v>2019</v>
      </c>
      <c r="F8" s="683" t="s">
        <v>748</v>
      </c>
      <c r="G8" s="684">
        <f>+H8</f>
        <v>99004000</v>
      </c>
      <c r="H8" s="684">
        <v>99004000</v>
      </c>
      <c r="I8" s="684">
        <v>0</v>
      </c>
      <c r="J8" s="684">
        <f>+G8-H8-I8</f>
        <v>0</v>
      </c>
      <c r="K8" s="684">
        <f>+H8+I8</f>
        <v>99004000</v>
      </c>
      <c r="L8" s="681" t="s">
        <v>749</v>
      </c>
      <c r="M8" s="682" t="s">
        <v>752</v>
      </c>
    </row>
    <row r="9" spans="1:15">
      <c r="A9" s="681" t="s">
        <v>38</v>
      </c>
      <c r="B9" s="681" t="s">
        <v>38</v>
      </c>
      <c r="C9" s="682">
        <v>30485994</v>
      </c>
      <c r="D9" s="681" t="s">
        <v>753</v>
      </c>
      <c r="E9" s="683">
        <v>2017</v>
      </c>
      <c r="F9" s="683" t="s">
        <v>748</v>
      </c>
      <c r="G9" s="684">
        <f>+H9</f>
        <v>139301000</v>
      </c>
      <c r="H9" s="684">
        <v>139301000</v>
      </c>
      <c r="I9" s="684">
        <v>0</v>
      </c>
      <c r="J9" s="684">
        <f>+G9-H9-I9</f>
        <v>0</v>
      </c>
      <c r="K9" s="684">
        <f>+H9+I9</f>
        <v>139301000</v>
      </c>
      <c r="L9" s="681" t="s">
        <v>749</v>
      </c>
      <c r="M9" s="682" t="s">
        <v>754</v>
      </c>
    </row>
    <row r="10" spans="1:15" s="680" customFormat="1" ht="15.75">
      <c r="A10" s="685"/>
      <c r="B10" s="685"/>
      <c r="C10" s="686"/>
      <c r="D10" s="687" t="s">
        <v>755</v>
      </c>
      <c r="E10" s="688"/>
      <c r="F10" s="689"/>
      <c r="G10" s="690">
        <f>SUM(G7:G9)</f>
        <v>338946000</v>
      </c>
      <c r="H10" s="690">
        <f>SUM(H7:H9)</f>
        <v>338946000</v>
      </c>
      <c r="I10" s="690">
        <f>SUM(I7:I9)</f>
        <v>0</v>
      </c>
      <c r="J10" s="690">
        <f>SUM(J7:J9)</f>
        <v>0</v>
      </c>
      <c r="K10" s="690">
        <f>SUM(K7:K9)</f>
        <v>338946000</v>
      </c>
      <c r="L10" s="685"/>
      <c r="M10" s="686"/>
    </row>
    <row r="11" spans="1:15">
      <c r="D11" s="692"/>
      <c r="G11" s="693"/>
      <c r="H11" s="693"/>
      <c r="I11" s="693"/>
      <c r="J11" s="693"/>
      <c r="K11" s="693"/>
      <c r="M11" s="691"/>
    </row>
    <row r="12" spans="1:15" s="680" customFormat="1" ht="15.75">
      <c r="A12" s="694"/>
      <c r="B12" s="694"/>
      <c r="C12" s="695"/>
      <c r="D12" s="676" t="str">
        <f>+CONCATENATE("COMUNA DE ",B13)</f>
        <v>COMUNA DE P. OCTAY</v>
      </c>
      <c r="E12" s="696"/>
      <c r="F12" s="697"/>
      <c r="G12" s="697"/>
      <c r="H12" s="697"/>
      <c r="I12" s="697"/>
      <c r="J12" s="697"/>
      <c r="K12" s="698"/>
      <c r="L12" s="694"/>
      <c r="M12" s="694"/>
    </row>
    <row r="13" spans="1:15">
      <c r="A13" s="681" t="s">
        <v>38</v>
      </c>
      <c r="B13" s="681" t="s">
        <v>756</v>
      </c>
      <c r="C13" s="682">
        <v>30285474</v>
      </c>
      <c r="D13" s="681" t="s">
        <v>757</v>
      </c>
      <c r="E13" s="683">
        <v>2017</v>
      </c>
      <c r="F13" s="683" t="s">
        <v>748</v>
      </c>
      <c r="G13" s="684">
        <f>+H13</f>
        <v>177300000</v>
      </c>
      <c r="H13" s="684">
        <v>177300000</v>
      </c>
      <c r="I13" s="684">
        <v>0</v>
      </c>
      <c r="J13" s="684">
        <f>+G13-H13-I13</f>
        <v>0</v>
      </c>
      <c r="K13" s="684">
        <f>+H13+I13</f>
        <v>177300000</v>
      </c>
      <c r="L13" s="681" t="s">
        <v>749</v>
      </c>
      <c r="M13" s="682" t="s">
        <v>758</v>
      </c>
    </row>
    <row r="14" spans="1:15" s="680" customFormat="1" ht="15.75">
      <c r="A14" s="685"/>
      <c r="B14" s="685"/>
      <c r="C14" s="686"/>
      <c r="D14" s="687" t="str">
        <f>+CONCATENATE("TOTAL HSEE COMUNA DE ",B13)</f>
        <v>TOTAL HSEE COMUNA DE P. OCTAY</v>
      </c>
      <c r="E14" s="688"/>
      <c r="F14" s="689"/>
      <c r="G14" s="690">
        <f>+G13</f>
        <v>177300000</v>
      </c>
      <c r="H14" s="690">
        <f>+H13</f>
        <v>177300000</v>
      </c>
      <c r="I14" s="690">
        <f>SUM(I13)</f>
        <v>0</v>
      </c>
      <c r="J14" s="690">
        <f>+J13</f>
        <v>0</v>
      </c>
      <c r="K14" s="690">
        <f>+K13</f>
        <v>177300000</v>
      </c>
      <c r="L14" s="685"/>
      <c r="M14" s="686"/>
    </row>
    <row r="15" spans="1:15">
      <c r="D15" s="692"/>
      <c r="G15" s="693"/>
      <c r="H15" s="693"/>
      <c r="I15" s="693"/>
      <c r="J15" s="693"/>
      <c r="K15" s="693"/>
      <c r="M15" s="691"/>
    </row>
    <row r="16" spans="1:15" s="680" customFormat="1" ht="15.75">
      <c r="A16" s="694"/>
      <c r="B16" s="694"/>
      <c r="C16" s="695"/>
      <c r="D16" s="676" t="str">
        <f>+CONCATENATE("COMUNA DE ",B17)</f>
        <v>COMUNA DE PURRANQUE</v>
      </c>
      <c r="E16" s="696"/>
      <c r="F16" s="697"/>
      <c r="G16" s="697"/>
      <c r="H16" s="697"/>
      <c r="I16" s="697"/>
      <c r="J16" s="697"/>
      <c r="K16" s="698"/>
      <c r="L16" s="694"/>
      <c r="M16" s="694"/>
    </row>
    <row r="17" spans="1:13">
      <c r="A17" s="681" t="s">
        <v>38</v>
      </c>
      <c r="B17" s="681" t="s">
        <v>94</v>
      </c>
      <c r="C17" s="682">
        <v>30426825</v>
      </c>
      <c r="D17" s="681" t="s">
        <v>759</v>
      </c>
      <c r="E17" s="683">
        <v>2020</v>
      </c>
      <c r="F17" s="683"/>
      <c r="G17" s="684">
        <v>153631000</v>
      </c>
      <c r="H17" s="684">
        <f>+G17</f>
        <v>153631000</v>
      </c>
      <c r="I17" s="684">
        <v>0</v>
      </c>
      <c r="J17" s="684">
        <f>+G17-H17-I17</f>
        <v>0</v>
      </c>
      <c r="K17" s="684">
        <f>+H17+I17</f>
        <v>153631000</v>
      </c>
      <c r="L17" s="681" t="s">
        <v>849</v>
      </c>
      <c r="M17" s="681" t="s">
        <v>749</v>
      </c>
    </row>
    <row r="18" spans="1:13" s="680" customFormat="1" ht="15.75">
      <c r="A18" s="685"/>
      <c r="B18" s="685"/>
      <c r="C18" s="686"/>
      <c r="D18" s="687" t="str">
        <f>+CONCATENATE("TOTAL HSEE COMUNA DE ",B17)</f>
        <v>TOTAL HSEE COMUNA DE PURRANQUE</v>
      </c>
      <c r="E18" s="688"/>
      <c r="F18" s="689"/>
      <c r="G18" s="690">
        <f>+G17</f>
        <v>153631000</v>
      </c>
      <c r="H18" s="690">
        <f>+H17</f>
        <v>153631000</v>
      </c>
      <c r="I18" s="690">
        <f>SUM(I17)</f>
        <v>0</v>
      </c>
      <c r="J18" s="690">
        <f>+J17</f>
        <v>0</v>
      </c>
      <c r="K18" s="690">
        <f>+K17</f>
        <v>153631000</v>
      </c>
      <c r="L18" s="685"/>
      <c r="M18" s="686"/>
    </row>
    <row r="19" spans="1:13">
      <c r="D19" s="692"/>
      <c r="G19" s="693"/>
      <c r="H19" s="693"/>
      <c r="I19" s="693"/>
      <c r="J19" s="693"/>
      <c r="K19" s="693"/>
      <c r="M19" s="691"/>
    </row>
    <row r="20" spans="1:13" s="680" customFormat="1" ht="15.75">
      <c r="A20" s="694"/>
      <c r="B20" s="694"/>
      <c r="C20" s="695"/>
      <c r="D20" s="676" t="str">
        <f>+CONCATENATE("COMUNA DE ",B21)</f>
        <v>COMUNA DE S.J. DE LA COSTA</v>
      </c>
      <c r="E20" s="696"/>
      <c r="F20" s="697"/>
      <c r="G20" s="697"/>
      <c r="H20" s="697"/>
      <c r="I20" s="697"/>
      <c r="J20" s="697"/>
      <c r="K20" s="698"/>
      <c r="L20" s="694"/>
      <c r="M20" s="694"/>
    </row>
    <row r="21" spans="1:13">
      <c r="A21" s="681" t="s">
        <v>38</v>
      </c>
      <c r="B21" s="681" t="s">
        <v>760</v>
      </c>
      <c r="C21" s="682">
        <v>20170733</v>
      </c>
      <c r="D21" s="681" t="s">
        <v>761</v>
      </c>
      <c r="E21" s="683">
        <v>2018</v>
      </c>
      <c r="F21" s="683" t="s">
        <v>748</v>
      </c>
      <c r="G21" s="684">
        <f t="shared" ref="G21:G30" si="0">+H21</f>
        <v>117085000</v>
      </c>
      <c r="H21" s="684">
        <v>117085000</v>
      </c>
      <c r="I21" s="684">
        <v>0</v>
      </c>
      <c r="J21" s="684">
        <f t="shared" ref="J21:J31" si="1">+G21-H21-I21</f>
        <v>0</v>
      </c>
      <c r="K21" s="684">
        <f t="shared" ref="K21:K31" si="2">+H21+I21</f>
        <v>117085000</v>
      </c>
      <c r="L21" s="681" t="s">
        <v>749</v>
      </c>
      <c r="M21" s="682" t="s">
        <v>762</v>
      </c>
    </row>
    <row r="22" spans="1:13">
      <c r="A22" s="681" t="s">
        <v>38</v>
      </c>
      <c r="B22" s="681" t="s">
        <v>760</v>
      </c>
      <c r="C22" s="682">
        <v>30092386</v>
      </c>
      <c r="D22" s="681" t="s">
        <v>763</v>
      </c>
      <c r="E22" s="683">
        <v>2017</v>
      </c>
      <c r="F22" s="683" t="s">
        <v>748</v>
      </c>
      <c r="G22" s="684">
        <f t="shared" si="0"/>
        <v>76457000</v>
      </c>
      <c r="H22" s="684">
        <v>76457000</v>
      </c>
      <c r="I22" s="684">
        <v>0</v>
      </c>
      <c r="J22" s="684">
        <f t="shared" si="1"/>
        <v>0</v>
      </c>
      <c r="K22" s="684">
        <f t="shared" si="2"/>
        <v>76457000</v>
      </c>
      <c r="L22" s="681" t="s">
        <v>749</v>
      </c>
      <c r="M22" s="682" t="s">
        <v>764</v>
      </c>
    </row>
    <row r="23" spans="1:13">
      <c r="A23" s="681" t="s">
        <v>38</v>
      </c>
      <c r="B23" s="681" t="s">
        <v>760</v>
      </c>
      <c r="C23" s="682">
        <v>30117259</v>
      </c>
      <c r="D23" s="681" t="s">
        <v>765</v>
      </c>
      <c r="E23" s="683">
        <v>2015</v>
      </c>
      <c r="F23" s="683" t="s">
        <v>748</v>
      </c>
      <c r="G23" s="684">
        <f t="shared" si="0"/>
        <v>211195000</v>
      </c>
      <c r="H23" s="684">
        <v>211195000</v>
      </c>
      <c r="I23" s="684">
        <v>0</v>
      </c>
      <c r="J23" s="684">
        <f t="shared" si="1"/>
        <v>0</v>
      </c>
      <c r="K23" s="684">
        <f t="shared" si="2"/>
        <v>211195000</v>
      </c>
      <c r="L23" s="681" t="s">
        <v>749</v>
      </c>
      <c r="M23" s="682" t="s">
        <v>754</v>
      </c>
    </row>
    <row r="24" spans="1:13">
      <c r="A24" s="681" t="s">
        <v>38</v>
      </c>
      <c r="B24" s="681" t="s">
        <v>760</v>
      </c>
      <c r="C24" s="682">
        <v>30118485</v>
      </c>
      <c r="D24" s="681" t="s">
        <v>766</v>
      </c>
      <c r="E24" s="683">
        <v>2018</v>
      </c>
      <c r="F24" s="683" t="s">
        <v>748</v>
      </c>
      <c r="G24" s="684">
        <f t="shared" si="0"/>
        <v>405000000</v>
      </c>
      <c r="H24" s="684">
        <v>405000000</v>
      </c>
      <c r="I24" s="684">
        <v>0</v>
      </c>
      <c r="J24" s="684">
        <f t="shared" si="1"/>
        <v>0</v>
      </c>
      <c r="K24" s="684">
        <f t="shared" si="2"/>
        <v>405000000</v>
      </c>
      <c r="L24" s="681" t="s">
        <v>749</v>
      </c>
      <c r="M24" s="682" t="s">
        <v>767</v>
      </c>
    </row>
    <row r="25" spans="1:13">
      <c r="A25" s="681" t="s">
        <v>38</v>
      </c>
      <c r="B25" s="681" t="s">
        <v>760</v>
      </c>
      <c r="C25" s="682">
        <v>30124378</v>
      </c>
      <c r="D25" s="681" t="s">
        <v>768</v>
      </c>
      <c r="E25" s="683">
        <v>2017</v>
      </c>
      <c r="F25" s="683" t="s">
        <v>748</v>
      </c>
      <c r="G25" s="684">
        <f t="shared" si="0"/>
        <v>120129000</v>
      </c>
      <c r="H25" s="684">
        <v>120129000</v>
      </c>
      <c r="I25" s="684">
        <v>0</v>
      </c>
      <c r="J25" s="684">
        <f t="shared" si="1"/>
        <v>0</v>
      </c>
      <c r="K25" s="684">
        <f t="shared" si="2"/>
        <v>120129000</v>
      </c>
      <c r="L25" s="681" t="s">
        <v>749</v>
      </c>
      <c r="M25" s="682" t="s">
        <v>769</v>
      </c>
    </row>
    <row r="26" spans="1:13">
      <c r="A26" s="681" t="s">
        <v>38</v>
      </c>
      <c r="B26" s="681" t="s">
        <v>760</v>
      </c>
      <c r="C26" s="682">
        <v>30134514</v>
      </c>
      <c r="D26" s="681" t="s">
        <v>770</v>
      </c>
      <c r="E26" s="683">
        <v>2017</v>
      </c>
      <c r="F26" s="683" t="s">
        <v>748</v>
      </c>
      <c r="G26" s="684">
        <f t="shared" si="0"/>
        <v>216129000</v>
      </c>
      <c r="H26" s="684">
        <v>216129000</v>
      </c>
      <c r="I26" s="684">
        <v>0</v>
      </c>
      <c r="J26" s="684">
        <f t="shared" si="1"/>
        <v>0</v>
      </c>
      <c r="K26" s="684">
        <f t="shared" si="2"/>
        <v>216129000</v>
      </c>
      <c r="L26" s="681" t="s">
        <v>749</v>
      </c>
      <c r="M26" s="682" t="s">
        <v>769</v>
      </c>
    </row>
    <row r="27" spans="1:13">
      <c r="A27" s="681" t="s">
        <v>38</v>
      </c>
      <c r="B27" s="681" t="s">
        <v>760</v>
      </c>
      <c r="C27" s="682">
        <v>30134570</v>
      </c>
      <c r="D27" s="681" t="s">
        <v>771</v>
      </c>
      <c r="E27" s="683">
        <v>2017</v>
      </c>
      <c r="F27" s="683" t="s">
        <v>748</v>
      </c>
      <c r="G27" s="684">
        <f t="shared" si="0"/>
        <v>85542000</v>
      </c>
      <c r="H27" s="684">
        <v>85542000</v>
      </c>
      <c r="I27" s="684">
        <v>0</v>
      </c>
      <c r="J27" s="684">
        <f t="shared" si="1"/>
        <v>0</v>
      </c>
      <c r="K27" s="684">
        <f t="shared" si="2"/>
        <v>85542000</v>
      </c>
      <c r="L27" s="681" t="s">
        <v>749</v>
      </c>
      <c r="M27" s="682" t="s">
        <v>769</v>
      </c>
    </row>
    <row r="28" spans="1:13">
      <c r="A28" s="681" t="s">
        <v>38</v>
      </c>
      <c r="B28" s="681" t="s">
        <v>760</v>
      </c>
      <c r="C28" s="682">
        <v>30463407</v>
      </c>
      <c r="D28" s="681" t="s">
        <v>772</v>
      </c>
      <c r="E28" s="683">
        <v>2018</v>
      </c>
      <c r="F28" s="683" t="s">
        <v>748</v>
      </c>
      <c r="G28" s="684">
        <f t="shared" si="0"/>
        <v>250593000</v>
      </c>
      <c r="H28" s="684">
        <v>250593000</v>
      </c>
      <c r="I28" s="684">
        <v>0</v>
      </c>
      <c r="J28" s="684">
        <f t="shared" si="1"/>
        <v>0</v>
      </c>
      <c r="K28" s="684">
        <f t="shared" si="2"/>
        <v>250593000</v>
      </c>
      <c r="L28" s="681" t="s">
        <v>749</v>
      </c>
      <c r="M28" s="682" t="s">
        <v>773</v>
      </c>
    </row>
    <row r="29" spans="1:13">
      <c r="A29" s="681" t="s">
        <v>38</v>
      </c>
      <c r="B29" s="681" t="s">
        <v>760</v>
      </c>
      <c r="C29" s="682">
        <v>30103245</v>
      </c>
      <c r="D29" s="681" t="s">
        <v>774</v>
      </c>
      <c r="E29" s="683">
        <v>2017</v>
      </c>
      <c r="F29" s="683" t="s">
        <v>748</v>
      </c>
      <c r="G29" s="684">
        <f t="shared" si="0"/>
        <v>159098000</v>
      </c>
      <c r="H29" s="684">
        <v>159098000</v>
      </c>
      <c r="I29" s="684">
        <v>0</v>
      </c>
      <c r="J29" s="684">
        <f t="shared" si="1"/>
        <v>0</v>
      </c>
      <c r="K29" s="684">
        <f t="shared" si="2"/>
        <v>159098000</v>
      </c>
      <c r="L29" s="681" t="s">
        <v>749</v>
      </c>
      <c r="M29" s="682" t="s">
        <v>775</v>
      </c>
    </row>
    <row r="30" spans="1:13">
      <c r="A30" s="681" t="s">
        <v>38</v>
      </c>
      <c r="B30" s="681" t="s">
        <v>760</v>
      </c>
      <c r="C30" s="682">
        <v>30471541</v>
      </c>
      <c r="D30" s="681" t="s">
        <v>776</v>
      </c>
      <c r="E30" s="683">
        <v>2017</v>
      </c>
      <c r="F30" s="683" t="s">
        <v>748</v>
      </c>
      <c r="G30" s="684">
        <f t="shared" si="0"/>
        <v>142983000</v>
      </c>
      <c r="H30" s="684">
        <v>142983000</v>
      </c>
      <c r="I30" s="684">
        <v>0</v>
      </c>
      <c r="J30" s="684">
        <f t="shared" si="1"/>
        <v>0</v>
      </c>
      <c r="K30" s="684">
        <f t="shared" si="2"/>
        <v>142983000</v>
      </c>
      <c r="L30" s="681" t="s">
        <v>749</v>
      </c>
      <c r="M30" s="682" t="s">
        <v>777</v>
      </c>
    </row>
    <row r="31" spans="1:13">
      <c r="A31" s="681" t="s">
        <v>38</v>
      </c>
      <c r="B31" s="681" t="s">
        <v>760</v>
      </c>
      <c r="C31" s="699">
        <v>30124368</v>
      </c>
      <c r="D31" s="681" t="s">
        <v>778</v>
      </c>
      <c r="E31" s="683">
        <v>2020</v>
      </c>
      <c r="F31" s="683" t="s">
        <v>748</v>
      </c>
      <c r="G31" s="684">
        <v>320930000</v>
      </c>
      <c r="H31" s="684">
        <v>305630000</v>
      </c>
      <c r="I31" s="684">
        <v>0</v>
      </c>
      <c r="J31" s="684">
        <f t="shared" si="1"/>
        <v>15300000</v>
      </c>
      <c r="K31" s="684">
        <f t="shared" si="2"/>
        <v>305630000</v>
      </c>
      <c r="L31" s="681" t="s">
        <v>849</v>
      </c>
      <c r="M31" s="681" t="s">
        <v>749</v>
      </c>
    </row>
    <row r="32" spans="1:13" s="680" customFormat="1" ht="15.75">
      <c r="A32" s="685"/>
      <c r="B32" s="685"/>
      <c r="C32" s="686"/>
      <c r="D32" s="687" t="str">
        <f>+CONCATENATE("TOTAL HSEE COMUNA DE ",B31)</f>
        <v>TOTAL HSEE COMUNA DE S.J. DE LA COSTA</v>
      </c>
      <c r="E32" s="688"/>
      <c r="F32" s="689"/>
      <c r="G32" s="690">
        <f>SUM(G21:G31)</f>
        <v>2105141000</v>
      </c>
      <c r="H32" s="690">
        <f>SUM(H21:H31)</f>
        <v>2089841000</v>
      </c>
      <c r="I32" s="690">
        <f>SUM(I21:I31)</f>
        <v>0</v>
      </c>
      <c r="J32" s="690">
        <f>SUM(J21:J31)</f>
        <v>15300000</v>
      </c>
      <c r="K32" s="690">
        <f>SUM(K21:K31)</f>
        <v>2089841000</v>
      </c>
      <c r="L32" s="685"/>
      <c r="M32" s="686"/>
    </row>
    <row r="33" spans="1:13">
      <c r="D33" s="692"/>
      <c r="G33" s="693"/>
      <c r="H33" s="693"/>
      <c r="I33" s="693"/>
      <c r="J33" s="693"/>
      <c r="K33" s="693"/>
      <c r="M33" s="691"/>
    </row>
    <row r="34" spans="1:13" s="680" customFormat="1" ht="15.75">
      <c r="A34" s="694"/>
      <c r="B34" s="694"/>
      <c r="C34" s="695"/>
      <c r="D34" s="676" t="str">
        <f>+CONCATENATE("COMUNA DE ",B35)</f>
        <v>COMUNA DE SAN PABLO</v>
      </c>
      <c r="E34" s="696"/>
      <c r="F34" s="697"/>
      <c r="G34" s="697"/>
      <c r="H34" s="697"/>
      <c r="I34" s="697"/>
      <c r="J34" s="697"/>
      <c r="K34" s="698"/>
      <c r="L34" s="694"/>
      <c r="M34" s="694"/>
    </row>
    <row r="35" spans="1:13">
      <c r="A35" s="681" t="s">
        <v>38</v>
      </c>
      <c r="B35" s="681" t="s">
        <v>141</v>
      </c>
      <c r="C35" s="682">
        <v>40004262</v>
      </c>
      <c r="D35" s="681" t="s">
        <v>779</v>
      </c>
      <c r="E35" s="683">
        <v>2018</v>
      </c>
      <c r="F35" s="683" t="s">
        <v>748</v>
      </c>
      <c r="G35" s="684">
        <f>+H35</f>
        <v>76489000</v>
      </c>
      <c r="H35" s="684">
        <v>76489000</v>
      </c>
      <c r="I35" s="684">
        <v>0</v>
      </c>
      <c r="J35" s="684">
        <f>+G35-H35-I35</f>
        <v>0</v>
      </c>
      <c r="K35" s="684">
        <f>+H35+I35</f>
        <v>76489000</v>
      </c>
      <c r="L35" s="681" t="s">
        <v>749</v>
      </c>
      <c r="M35" s="682" t="s">
        <v>780</v>
      </c>
    </row>
    <row r="36" spans="1:13">
      <c r="A36" s="681" t="s">
        <v>38</v>
      </c>
      <c r="B36" s="681" t="s">
        <v>141</v>
      </c>
      <c r="C36" s="682">
        <v>30465145</v>
      </c>
      <c r="D36" s="681" t="s">
        <v>781</v>
      </c>
      <c r="E36" s="683">
        <v>2019</v>
      </c>
      <c r="F36" s="683" t="s">
        <v>748</v>
      </c>
      <c r="G36" s="684">
        <f>+H36</f>
        <v>297716000</v>
      </c>
      <c r="H36" s="684">
        <v>297716000</v>
      </c>
      <c r="I36" s="684">
        <v>0</v>
      </c>
      <c r="J36" s="684">
        <f>+G36-H36-I36</f>
        <v>0</v>
      </c>
      <c r="K36" s="684">
        <f>+H36+I36</f>
        <v>297716000</v>
      </c>
      <c r="L36" s="681" t="s">
        <v>749</v>
      </c>
      <c r="M36" s="682" t="s">
        <v>782</v>
      </c>
    </row>
    <row r="37" spans="1:13">
      <c r="A37" s="681" t="s">
        <v>38</v>
      </c>
      <c r="B37" s="681" t="s">
        <v>141</v>
      </c>
      <c r="C37" s="682">
        <v>30176872</v>
      </c>
      <c r="D37" s="681" t="s">
        <v>783</v>
      </c>
      <c r="E37" s="683">
        <v>2019</v>
      </c>
      <c r="F37" s="683" t="s">
        <v>748</v>
      </c>
      <c r="G37" s="684">
        <f>+H37</f>
        <v>262263000</v>
      </c>
      <c r="H37" s="684">
        <v>262263000</v>
      </c>
      <c r="I37" s="684">
        <v>0</v>
      </c>
      <c r="J37" s="684">
        <f>+G37-H37-I37</f>
        <v>0</v>
      </c>
      <c r="K37" s="684">
        <f>+H37+I37</f>
        <v>262263000</v>
      </c>
      <c r="L37" s="681" t="s">
        <v>749</v>
      </c>
      <c r="M37" s="682" t="s">
        <v>780</v>
      </c>
    </row>
    <row r="38" spans="1:13" s="680" customFormat="1" ht="15.75">
      <c r="A38" s="685"/>
      <c r="B38" s="685"/>
      <c r="C38" s="686"/>
      <c r="D38" s="687" t="str">
        <f>+CONCATENATE("TOTAL HSEE COMUNA DE ",B37)</f>
        <v>TOTAL HSEE COMUNA DE SAN PABLO</v>
      </c>
      <c r="E38" s="688"/>
      <c r="F38" s="689"/>
      <c r="G38" s="690">
        <f>SUM(G35:G37)</f>
        <v>636468000</v>
      </c>
      <c r="H38" s="690">
        <f>SUM(H35:H37)</f>
        <v>636468000</v>
      </c>
      <c r="I38" s="690">
        <f>SUM(I35:I37)</f>
        <v>0</v>
      </c>
      <c r="J38" s="690">
        <f>SUM(J35:J37)</f>
        <v>0</v>
      </c>
      <c r="K38" s="690">
        <f>SUM(K35:K37)</f>
        <v>636468000</v>
      </c>
      <c r="L38" s="685"/>
      <c r="M38" s="686"/>
    </row>
    <row r="39" spans="1:13" s="680" customFormat="1" ht="15.75">
      <c r="C39" s="700"/>
      <c r="D39" s="701"/>
      <c r="E39" s="702"/>
      <c r="F39" s="703"/>
      <c r="G39" s="704"/>
      <c r="H39" s="704"/>
      <c r="I39" s="704"/>
      <c r="J39" s="704"/>
      <c r="K39" s="704"/>
      <c r="M39" s="700"/>
    </row>
    <row r="40" spans="1:13" s="680" customFormat="1" ht="15.75">
      <c r="C40" s="705"/>
      <c r="D40" s="706" t="s">
        <v>784</v>
      </c>
      <c r="E40" s="702"/>
      <c r="F40" s="703"/>
      <c r="G40" s="707">
        <f>+G10+G14+G32+G38+G18</f>
        <v>3411486000</v>
      </c>
      <c r="H40" s="707">
        <f>+H10+H14+H32+H38+H18</f>
        <v>3396186000</v>
      </c>
      <c r="I40" s="707">
        <f>+I10+I14+I32+I38+I18</f>
        <v>0</v>
      </c>
      <c r="J40" s="707">
        <f>+J10+J14+J32+J38+J18</f>
        <v>15300000</v>
      </c>
      <c r="K40" s="707">
        <f>+K10+K14+K32+K38+K18</f>
        <v>3396186000</v>
      </c>
      <c r="M40" s="700"/>
    </row>
    <row r="41" spans="1:13">
      <c r="D41" s="692"/>
      <c r="G41" s="693"/>
      <c r="H41" s="693"/>
      <c r="I41" s="693"/>
      <c r="J41" s="693"/>
      <c r="K41" s="693"/>
      <c r="M41" s="691"/>
    </row>
    <row r="42" spans="1:13" s="680" customFormat="1" ht="15.75">
      <c r="A42" s="694"/>
      <c r="B42" s="694"/>
      <c r="C42" s="695"/>
      <c r="D42" s="676" t="str">
        <f>+CONCATENATE("COMUNA DE ",B43)</f>
        <v>COMUNA DE CALBUCO</v>
      </c>
      <c r="E42" s="696"/>
      <c r="F42" s="697"/>
      <c r="G42" s="697"/>
      <c r="H42" s="697"/>
      <c r="I42" s="697"/>
      <c r="J42" s="697"/>
      <c r="K42" s="698"/>
      <c r="L42" s="694"/>
      <c r="M42" s="694"/>
    </row>
    <row r="43" spans="1:13">
      <c r="A43" s="681" t="s">
        <v>169</v>
      </c>
      <c r="B43" s="681" t="s">
        <v>185</v>
      </c>
      <c r="C43" s="682">
        <v>30339483</v>
      </c>
      <c r="D43" s="681" t="s">
        <v>785</v>
      </c>
      <c r="E43" s="683">
        <v>2017</v>
      </c>
      <c r="F43" s="683" t="s">
        <v>748</v>
      </c>
      <c r="G43" s="684">
        <f>+H43</f>
        <v>1586863743</v>
      </c>
      <c r="H43" s="684">
        <v>1586863743</v>
      </c>
      <c r="I43" s="684">
        <v>0</v>
      </c>
      <c r="J43" s="684">
        <f>+G43-H43-I43</f>
        <v>0</v>
      </c>
      <c r="K43" s="684">
        <f>+H43+I43</f>
        <v>1586863743</v>
      </c>
      <c r="L43" s="681" t="s">
        <v>749</v>
      </c>
      <c r="M43" s="682" t="s">
        <v>786</v>
      </c>
    </row>
    <row r="44" spans="1:13" s="680" customFormat="1" ht="15.75">
      <c r="A44" s="685"/>
      <c r="B44" s="685"/>
      <c r="C44" s="686"/>
      <c r="D44" s="687" t="str">
        <f>+CONCATENATE("TOTAL HSEE COMUNA DE ",B43)</f>
        <v>TOTAL HSEE COMUNA DE CALBUCO</v>
      </c>
      <c r="E44" s="688"/>
      <c r="F44" s="689"/>
      <c r="G44" s="690">
        <f>+G43</f>
        <v>1586863743</v>
      </c>
      <c r="H44" s="690">
        <f>+H43</f>
        <v>1586863743</v>
      </c>
      <c r="I44" s="690">
        <v>0</v>
      </c>
      <c r="J44" s="690">
        <f>+J43</f>
        <v>0</v>
      </c>
      <c r="K44" s="690">
        <f>+K43</f>
        <v>1586863743</v>
      </c>
      <c r="L44" s="685"/>
      <c r="M44" s="686"/>
    </row>
    <row r="45" spans="1:13">
      <c r="D45" s="692"/>
      <c r="G45" s="693"/>
      <c r="H45" s="693"/>
      <c r="I45" s="693"/>
      <c r="J45" s="693"/>
      <c r="K45" s="693"/>
      <c r="M45" s="691"/>
    </row>
    <row r="46" spans="1:13" s="680" customFormat="1" ht="15.75">
      <c r="A46" s="694"/>
      <c r="B46" s="694"/>
      <c r="C46" s="695"/>
      <c r="D46" s="676" t="str">
        <f>+CONCATENATE("COMUNA DE ",B47)</f>
        <v>COMUNA DE COCHAMO</v>
      </c>
      <c r="E46" s="696"/>
      <c r="F46" s="697"/>
      <c r="G46" s="697"/>
      <c r="H46" s="697"/>
      <c r="I46" s="697"/>
      <c r="J46" s="697"/>
      <c r="K46" s="698"/>
      <c r="L46" s="694"/>
      <c r="M46" s="694"/>
    </row>
    <row r="47" spans="1:13">
      <c r="A47" s="681" t="s">
        <v>169</v>
      </c>
      <c r="B47" s="681" t="s">
        <v>196</v>
      </c>
      <c r="C47" s="682">
        <v>40019107</v>
      </c>
      <c r="D47" s="681" t="s">
        <v>785</v>
      </c>
      <c r="E47" s="683">
        <v>2017</v>
      </c>
      <c r="F47" s="683" t="s">
        <v>748</v>
      </c>
      <c r="G47" s="684">
        <f>+H47</f>
        <v>1586863743</v>
      </c>
      <c r="H47" s="684">
        <v>1586863743</v>
      </c>
      <c r="I47" s="684">
        <v>0</v>
      </c>
      <c r="J47" s="684">
        <f>+G47-H47-I47</f>
        <v>0</v>
      </c>
      <c r="K47" s="684">
        <f>+H47+I47</f>
        <v>1586863743</v>
      </c>
      <c r="L47" s="681" t="s">
        <v>749</v>
      </c>
      <c r="M47" s="682" t="s">
        <v>749</v>
      </c>
    </row>
    <row r="48" spans="1:13" s="680" customFormat="1" ht="15.75">
      <c r="A48" s="685"/>
      <c r="B48" s="685"/>
      <c r="C48" s="686"/>
      <c r="D48" s="687" t="str">
        <f>+CONCATENATE("TOTAL HSEE COMUNA DE ",B47)</f>
        <v>TOTAL HSEE COMUNA DE COCHAMO</v>
      </c>
      <c r="E48" s="688"/>
      <c r="F48" s="689"/>
      <c r="G48" s="690">
        <f>+G47</f>
        <v>1586863743</v>
      </c>
      <c r="H48" s="690">
        <f>+H47</f>
        <v>1586863743</v>
      </c>
      <c r="I48" s="690">
        <v>0</v>
      </c>
      <c r="J48" s="690">
        <f>+J47</f>
        <v>0</v>
      </c>
      <c r="K48" s="690">
        <f>+K47</f>
        <v>1586863743</v>
      </c>
      <c r="L48" s="685"/>
      <c r="M48" s="686"/>
    </row>
    <row r="49" spans="1:13">
      <c r="D49" s="692"/>
      <c r="G49" s="693"/>
      <c r="H49" s="693"/>
      <c r="I49" s="693"/>
      <c r="J49" s="693"/>
      <c r="K49" s="693"/>
      <c r="M49" s="691"/>
    </row>
    <row r="50" spans="1:13" s="680" customFormat="1" ht="15.75">
      <c r="A50" s="694"/>
      <c r="B50" s="694"/>
      <c r="C50" s="695"/>
      <c r="D50" s="676" t="str">
        <f>+CONCATENATE("COMUNA DE ",B51)</f>
        <v>COMUNA DE FRUTILLAR</v>
      </c>
      <c r="E50" s="696"/>
      <c r="F50" s="697"/>
      <c r="G50" s="697"/>
      <c r="H50" s="697"/>
      <c r="I50" s="697"/>
      <c r="J50" s="697"/>
      <c r="K50" s="698"/>
      <c r="L50" s="694"/>
      <c r="M50" s="694"/>
    </row>
    <row r="51" spans="1:13">
      <c r="A51" s="681" t="s">
        <v>169</v>
      </c>
      <c r="B51" s="681" t="s">
        <v>220</v>
      </c>
      <c r="C51" s="682">
        <v>30395230</v>
      </c>
      <c r="D51" s="681" t="s">
        <v>787</v>
      </c>
      <c r="E51" s="683">
        <v>2017</v>
      </c>
      <c r="F51" s="683" t="s">
        <v>748</v>
      </c>
      <c r="G51" s="684">
        <f>+H51</f>
        <v>120508000</v>
      </c>
      <c r="H51" s="684">
        <v>120508000</v>
      </c>
      <c r="I51" s="684">
        <v>0</v>
      </c>
      <c r="J51" s="684">
        <f>+G51-H51-I51</f>
        <v>0</v>
      </c>
      <c r="K51" s="684">
        <f>+H51+I51</f>
        <v>120508000</v>
      </c>
      <c r="L51" s="681" t="s">
        <v>749</v>
      </c>
      <c r="M51" s="682" t="s">
        <v>764</v>
      </c>
    </row>
    <row r="52" spans="1:13">
      <c r="A52" s="681" t="s">
        <v>169</v>
      </c>
      <c r="B52" s="681" t="s">
        <v>220</v>
      </c>
      <c r="C52" s="682">
        <v>30465148</v>
      </c>
      <c r="D52" s="681" t="s">
        <v>788</v>
      </c>
      <c r="E52" s="683">
        <v>2017</v>
      </c>
      <c r="F52" s="683" t="s">
        <v>748</v>
      </c>
      <c r="G52" s="684">
        <f>+H52</f>
        <v>179240000</v>
      </c>
      <c r="H52" s="684">
        <v>179240000</v>
      </c>
      <c r="I52" s="684">
        <v>0</v>
      </c>
      <c r="J52" s="684">
        <f>+G52-H52-I52</f>
        <v>0</v>
      </c>
      <c r="K52" s="684">
        <f>+H52+I52</f>
        <v>179240000</v>
      </c>
      <c r="L52" s="681" t="s">
        <v>749</v>
      </c>
      <c r="M52" s="682" t="s">
        <v>789</v>
      </c>
    </row>
    <row r="53" spans="1:13">
      <c r="A53" s="681" t="s">
        <v>169</v>
      </c>
      <c r="B53" s="681" t="s">
        <v>220</v>
      </c>
      <c r="C53" s="682">
        <v>30465149</v>
      </c>
      <c r="D53" s="681" t="s">
        <v>790</v>
      </c>
      <c r="E53" s="683">
        <v>2017</v>
      </c>
      <c r="F53" s="683" t="s">
        <v>748</v>
      </c>
      <c r="G53" s="684">
        <f>+H53</f>
        <v>147120000</v>
      </c>
      <c r="H53" s="684">
        <v>147120000</v>
      </c>
      <c r="I53" s="684">
        <v>0</v>
      </c>
      <c r="J53" s="684">
        <f>+G53-H53-I53</f>
        <v>0</v>
      </c>
      <c r="K53" s="684">
        <f>+H53+I53</f>
        <v>147120000</v>
      </c>
      <c r="L53" s="681" t="s">
        <v>749</v>
      </c>
      <c r="M53" s="682" t="s">
        <v>769</v>
      </c>
    </row>
    <row r="54" spans="1:13">
      <c r="A54" s="681" t="s">
        <v>169</v>
      </c>
      <c r="B54" s="681" t="s">
        <v>220</v>
      </c>
      <c r="C54" s="682">
        <v>30485158</v>
      </c>
      <c r="D54" s="681" t="s">
        <v>791</v>
      </c>
      <c r="E54" s="683">
        <v>2018</v>
      </c>
      <c r="F54" s="683" t="s">
        <v>748</v>
      </c>
      <c r="G54" s="684">
        <f>+H54</f>
        <v>133558000</v>
      </c>
      <c r="H54" s="684">
        <v>133558000</v>
      </c>
      <c r="I54" s="684">
        <v>0</v>
      </c>
      <c r="J54" s="684">
        <f>+G54-H54-I54</f>
        <v>0</v>
      </c>
      <c r="K54" s="684">
        <f>+H54+I54</f>
        <v>133558000</v>
      </c>
      <c r="L54" s="681" t="s">
        <v>749</v>
      </c>
      <c r="M54" s="682" t="s">
        <v>792</v>
      </c>
    </row>
    <row r="55" spans="1:13">
      <c r="A55" s="681" t="s">
        <v>169</v>
      </c>
      <c r="B55" s="681" t="s">
        <v>220</v>
      </c>
      <c r="C55" s="682">
        <v>30465150</v>
      </c>
      <c r="D55" s="681" t="s">
        <v>793</v>
      </c>
      <c r="E55" s="683">
        <v>2017</v>
      </c>
      <c r="F55" s="683" t="s">
        <v>748</v>
      </c>
      <c r="G55" s="684">
        <f>+H55</f>
        <v>163270000</v>
      </c>
      <c r="H55" s="684">
        <v>163270000</v>
      </c>
      <c r="I55" s="684">
        <v>0</v>
      </c>
      <c r="J55" s="684">
        <f>+G55-H55-I55</f>
        <v>0</v>
      </c>
      <c r="K55" s="684">
        <f>+H55+I55</f>
        <v>163270000</v>
      </c>
      <c r="L55" s="681" t="s">
        <v>749</v>
      </c>
      <c r="M55" s="682" t="s">
        <v>749</v>
      </c>
    </row>
    <row r="56" spans="1:13" s="680" customFormat="1" ht="15.75">
      <c r="A56" s="685"/>
      <c r="B56" s="685"/>
      <c r="C56" s="686"/>
      <c r="D56" s="687" t="str">
        <f>+CONCATENATE("TOTAL HSEE COMUNA DE ",B55)</f>
        <v>TOTAL HSEE COMUNA DE FRUTILLAR</v>
      </c>
      <c r="E56" s="688"/>
      <c r="F56" s="689"/>
      <c r="G56" s="690">
        <f>SUM(G51:G55)</f>
        <v>743696000</v>
      </c>
      <c r="H56" s="690">
        <f>SUM(H51:H55)</f>
        <v>743696000</v>
      </c>
      <c r="I56" s="690">
        <v>0</v>
      </c>
      <c r="J56" s="690">
        <f>SUM(J51:J55)</f>
        <v>0</v>
      </c>
      <c r="K56" s="690">
        <f>SUM(K51:K55)</f>
        <v>743696000</v>
      </c>
      <c r="L56" s="685"/>
      <c r="M56" s="686"/>
    </row>
    <row r="57" spans="1:13">
      <c r="D57" s="692"/>
      <c r="G57" s="693"/>
      <c r="H57" s="693"/>
      <c r="I57" s="693"/>
      <c r="J57" s="693"/>
      <c r="K57" s="693"/>
      <c r="M57" s="691"/>
    </row>
    <row r="58" spans="1:13" s="680" customFormat="1" ht="15.75">
      <c r="A58" s="694"/>
      <c r="B58" s="694"/>
      <c r="C58" s="695"/>
      <c r="D58" s="676" t="str">
        <f>+CONCATENATE("COMUNA DE ",B59)</f>
        <v>COMUNA DE MAULLIN</v>
      </c>
      <c r="E58" s="696"/>
      <c r="F58" s="697"/>
      <c r="G58" s="697"/>
      <c r="H58" s="697"/>
      <c r="I58" s="697"/>
      <c r="J58" s="697"/>
      <c r="K58" s="698"/>
      <c r="L58" s="694"/>
      <c r="M58" s="694"/>
    </row>
    <row r="59" spans="1:13">
      <c r="A59" s="681" t="s">
        <v>169</v>
      </c>
      <c r="B59" s="681" t="s">
        <v>252</v>
      </c>
      <c r="C59" s="682">
        <v>20170805</v>
      </c>
      <c r="D59" s="681" t="s">
        <v>794</v>
      </c>
      <c r="E59" s="683">
        <v>2016</v>
      </c>
      <c r="F59" s="683" t="s">
        <v>748</v>
      </c>
      <c r="G59" s="684">
        <f>+H59</f>
        <v>240329000</v>
      </c>
      <c r="H59" s="684">
        <v>240329000</v>
      </c>
      <c r="I59" s="684">
        <v>0</v>
      </c>
      <c r="J59" s="684">
        <f t="shared" ref="J59:J64" si="3">+G59-H59-I59</f>
        <v>0</v>
      </c>
      <c r="K59" s="684">
        <f t="shared" ref="K59:K64" si="4">+H59+I59</f>
        <v>240329000</v>
      </c>
      <c r="L59" s="681" t="s">
        <v>749</v>
      </c>
      <c r="M59" s="682" t="s">
        <v>769</v>
      </c>
    </row>
    <row r="60" spans="1:13">
      <c r="A60" s="681" t="s">
        <v>169</v>
      </c>
      <c r="B60" s="681" t="s">
        <v>252</v>
      </c>
      <c r="C60" s="682">
        <v>30036048</v>
      </c>
      <c r="D60" s="681" t="s">
        <v>795</v>
      </c>
      <c r="E60" s="683">
        <v>2018</v>
      </c>
      <c r="F60" s="683" t="s">
        <v>748</v>
      </c>
      <c r="G60" s="684">
        <f>+H60</f>
        <v>199668000</v>
      </c>
      <c r="H60" s="684">
        <v>199668000</v>
      </c>
      <c r="I60" s="684">
        <v>0</v>
      </c>
      <c r="J60" s="684">
        <f t="shared" si="3"/>
        <v>0</v>
      </c>
      <c r="K60" s="684">
        <f t="shared" si="4"/>
        <v>199668000</v>
      </c>
      <c r="L60" s="681" t="s">
        <v>749</v>
      </c>
      <c r="M60" s="682" t="s">
        <v>796</v>
      </c>
    </row>
    <row r="61" spans="1:13">
      <c r="A61" s="681" t="s">
        <v>169</v>
      </c>
      <c r="B61" s="681" t="s">
        <v>252</v>
      </c>
      <c r="C61" s="682">
        <v>30101366</v>
      </c>
      <c r="D61" s="681" t="s">
        <v>797</v>
      </c>
      <c r="E61" s="683">
        <v>2017</v>
      </c>
      <c r="F61" s="683" t="s">
        <v>748</v>
      </c>
      <c r="G61" s="684">
        <f>+H61</f>
        <v>151864000</v>
      </c>
      <c r="H61" s="684">
        <v>151864000</v>
      </c>
      <c r="I61" s="684">
        <v>0</v>
      </c>
      <c r="J61" s="684">
        <f t="shared" si="3"/>
        <v>0</v>
      </c>
      <c r="K61" s="684">
        <f t="shared" si="4"/>
        <v>151864000</v>
      </c>
      <c r="L61" s="681" t="s">
        <v>749</v>
      </c>
      <c r="M61" s="682" t="s">
        <v>796</v>
      </c>
    </row>
    <row r="62" spans="1:13">
      <c r="A62" s="681" t="s">
        <v>169</v>
      </c>
      <c r="B62" s="681" t="s">
        <v>252</v>
      </c>
      <c r="C62" s="682">
        <v>40002263</v>
      </c>
      <c r="D62" s="681" t="s">
        <v>798</v>
      </c>
      <c r="E62" s="683">
        <v>2018</v>
      </c>
      <c r="F62" s="683" t="s">
        <v>748</v>
      </c>
      <c r="G62" s="684">
        <f>+H62</f>
        <v>223102000</v>
      </c>
      <c r="H62" s="684">
        <v>223102000</v>
      </c>
      <c r="I62" s="684">
        <v>0</v>
      </c>
      <c r="J62" s="684">
        <f t="shared" si="3"/>
        <v>0</v>
      </c>
      <c r="K62" s="684">
        <f t="shared" si="4"/>
        <v>223102000</v>
      </c>
      <c r="L62" s="681" t="s">
        <v>749</v>
      </c>
      <c r="M62" s="682" t="s">
        <v>782</v>
      </c>
    </row>
    <row r="63" spans="1:13">
      <c r="A63" s="681" t="s">
        <v>169</v>
      </c>
      <c r="B63" s="681" t="s">
        <v>252</v>
      </c>
      <c r="C63" s="682">
        <v>30476690</v>
      </c>
      <c r="D63" s="681" t="s">
        <v>799</v>
      </c>
      <c r="E63" s="683">
        <v>2019</v>
      </c>
      <c r="F63" s="683" t="s">
        <v>748</v>
      </c>
      <c r="G63" s="684">
        <f>+H63</f>
        <v>346786000</v>
      </c>
      <c r="H63" s="684">
        <v>346786000</v>
      </c>
      <c r="I63" s="684">
        <v>0</v>
      </c>
      <c r="J63" s="684">
        <f t="shared" si="3"/>
        <v>0</v>
      </c>
      <c r="K63" s="684">
        <f t="shared" si="4"/>
        <v>346786000</v>
      </c>
      <c r="L63" s="681" t="s">
        <v>749</v>
      </c>
      <c r="M63" s="682" t="s">
        <v>800</v>
      </c>
    </row>
    <row r="64" spans="1:13">
      <c r="A64" s="681" t="s">
        <v>169</v>
      </c>
      <c r="B64" s="681" t="s">
        <v>252</v>
      </c>
      <c r="C64" s="682">
        <v>30485255</v>
      </c>
      <c r="D64" s="681" t="s">
        <v>801</v>
      </c>
      <c r="E64" s="683">
        <v>2020</v>
      </c>
      <c r="F64" s="683"/>
      <c r="G64" s="684">
        <v>147506000</v>
      </c>
      <c r="H64" s="684">
        <v>0</v>
      </c>
      <c r="I64" s="684">
        <v>147506000</v>
      </c>
      <c r="J64" s="684">
        <f t="shared" si="3"/>
        <v>0</v>
      </c>
      <c r="K64" s="684">
        <f t="shared" si="4"/>
        <v>147506000</v>
      </c>
      <c r="L64" s="681" t="s">
        <v>849</v>
      </c>
      <c r="M64" s="682" t="s">
        <v>749</v>
      </c>
    </row>
    <row r="65" spans="1:13" s="680" customFormat="1" ht="15.75">
      <c r="A65" s="685"/>
      <c r="B65" s="685"/>
      <c r="C65" s="686"/>
      <c r="D65" s="687" t="str">
        <f>+CONCATENATE("TOTAL HSEE COMUNA DE ",B63)</f>
        <v>TOTAL HSEE COMUNA DE MAULLIN</v>
      </c>
      <c r="E65" s="688"/>
      <c r="F65" s="689"/>
      <c r="G65" s="690">
        <f>SUM(G59:G64)</f>
        <v>1309255000</v>
      </c>
      <c r="H65" s="690">
        <f>SUM(H59:H64)</f>
        <v>1161749000</v>
      </c>
      <c r="I65" s="690">
        <f>SUM(I59:I64)</f>
        <v>147506000</v>
      </c>
      <c r="J65" s="690">
        <f>SUM(J59:J64)</f>
        <v>0</v>
      </c>
      <c r="K65" s="690">
        <f>SUM(K59:K64)</f>
        <v>1309255000</v>
      </c>
      <c r="L65" s="685"/>
      <c r="M65" s="686"/>
    </row>
    <row r="66" spans="1:13">
      <c r="D66" s="692"/>
      <c r="G66" s="693"/>
      <c r="H66" s="693"/>
      <c r="I66" s="693"/>
      <c r="J66" s="693"/>
      <c r="K66" s="693"/>
      <c r="M66" s="691"/>
    </row>
    <row r="67" spans="1:13" s="680" customFormat="1" ht="15.75">
      <c r="A67" s="694"/>
      <c r="B67" s="694"/>
      <c r="C67" s="695"/>
      <c r="D67" s="676" t="str">
        <f>+CONCATENATE("COMUNA DE ",B68)</f>
        <v>COMUNA DE LOS MUERMOS</v>
      </c>
      <c r="E67" s="696"/>
      <c r="F67" s="697"/>
      <c r="G67" s="697"/>
      <c r="H67" s="697"/>
      <c r="I67" s="697"/>
      <c r="J67" s="697"/>
      <c r="K67" s="698"/>
      <c r="L67" s="694"/>
      <c r="M67" s="694"/>
    </row>
    <row r="68" spans="1:13">
      <c r="A68" s="681" t="s">
        <v>169</v>
      </c>
      <c r="B68" s="681" t="s">
        <v>237</v>
      </c>
      <c r="C68" s="682">
        <v>40011698</v>
      </c>
      <c r="D68" s="681" t="s">
        <v>802</v>
      </c>
      <c r="E68" s="683">
        <v>2020</v>
      </c>
      <c r="F68" s="683"/>
      <c r="G68" s="684">
        <v>115072000</v>
      </c>
      <c r="H68" s="684">
        <v>0</v>
      </c>
      <c r="I68" s="684">
        <v>115072000</v>
      </c>
      <c r="J68" s="684">
        <f>+G68-H68-I68</f>
        <v>0</v>
      </c>
      <c r="K68" s="684">
        <f>+H68+I68</f>
        <v>115072000</v>
      </c>
      <c r="L68" s="681" t="s">
        <v>849</v>
      </c>
      <c r="M68" s="682" t="s">
        <v>749</v>
      </c>
    </row>
    <row r="69" spans="1:13" s="680" customFormat="1" ht="15.75">
      <c r="A69" s="685"/>
      <c r="B69" s="685"/>
      <c r="C69" s="686"/>
      <c r="D69" s="687" t="str">
        <f>+CONCATENATE("TOTAL HSEE COMUNA DE ",B68)</f>
        <v>TOTAL HSEE COMUNA DE LOS MUERMOS</v>
      </c>
      <c r="E69" s="688"/>
      <c r="F69" s="689"/>
      <c r="G69" s="690">
        <f>+G68</f>
        <v>115072000</v>
      </c>
      <c r="H69" s="690">
        <f>+H68</f>
        <v>0</v>
      </c>
      <c r="I69" s="690">
        <f>SUM(I68)</f>
        <v>115072000</v>
      </c>
      <c r="J69" s="690">
        <f>+J68</f>
        <v>0</v>
      </c>
      <c r="K69" s="690">
        <f>+K68</f>
        <v>115072000</v>
      </c>
      <c r="L69" s="685"/>
      <c r="M69" s="686"/>
    </row>
    <row r="70" spans="1:13" s="680" customFormat="1" ht="15.75">
      <c r="C70" s="700"/>
      <c r="D70" s="701"/>
      <c r="E70" s="702"/>
      <c r="F70" s="703"/>
      <c r="G70" s="704"/>
      <c r="H70" s="704"/>
      <c r="I70" s="704"/>
      <c r="J70" s="704"/>
      <c r="K70" s="704"/>
      <c r="M70" s="700"/>
    </row>
    <row r="71" spans="1:13" s="680" customFormat="1" ht="15.75">
      <c r="C71" s="705"/>
      <c r="D71" s="706" t="s">
        <v>803</v>
      </c>
      <c r="E71" s="702"/>
      <c r="F71" s="703"/>
      <c r="G71" s="707">
        <f>+G44+G56+G65+G69</f>
        <v>3754886743</v>
      </c>
      <c r="H71" s="707">
        <f>+H44+H56+H65+H69</f>
        <v>3492308743</v>
      </c>
      <c r="I71" s="707">
        <f>+I44+I56+I65+I69</f>
        <v>262578000</v>
      </c>
      <c r="J71" s="707">
        <f>+J44+J56+J65+J69</f>
        <v>0</v>
      </c>
      <c r="K71" s="707">
        <f>+K44+K56+K65+K69</f>
        <v>3754886743</v>
      </c>
      <c r="M71" s="700"/>
    </row>
    <row r="72" spans="1:13">
      <c r="D72" s="692"/>
      <c r="G72" s="693"/>
      <c r="H72" s="693"/>
      <c r="I72" s="693"/>
      <c r="J72" s="693"/>
      <c r="K72" s="693"/>
      <c r="M72" s="691"/>
    </row>
    <row r="73" spans="1:13" s="680" customFormat="1" ht="15.75">
      <c r="A73" s="694"/>
      <c r="B73" s="694"/>
      <c r="C73" s="695"/>
      <c r="D73" s="676" t="str">
        <f>+CONCATENATE("COMUNA DE ",B74)</f>
        <v>COMUNA DE ANCUD</v>
      </c>
      <c r="E73" s="696"/>
      <c r="F73" s="697"/>
      <c r="G73" s="697"/>
      <c r="H73" s="697"/>
      <c r="I73" s="697"/>
      <c r="J73" s="697"/>
      <c r="K73" s="698"/>
      <c r="L73" s="694"/>
      <c r="M73" s="694"/>
    </row>
    <row r="74" spans="1:13">
      <c r="A74" s="681" t="s">
        <v>292</v>
      </c>
      <c r="B74" s="681" t="s">
        <v>293</v>
      </c>
      <c r="C74" s="682">
        <v>30467589</v>
      </c>
      <c r="D74" s="681" t="s">
        <v>804</v>
      </c>
      <c r="E74" s="683">
        <v>2018</v>
      </c>
      <c r="F74" s="683" t="s">
        <v>748</v>
      </c>
      <c r="G74" s="684">
        <f>+H74</f>
        <v>128384000</v>
      </c>
      <c r="H74" s="684">
        <v>128384000</v>
      </c>
      <c r="I74" s="684">
        <v>0</v>
      </c>
      <c r="J74" s="684">
        <f t="shared" ref="J74:J80" si="5">+G74-H74-I74</f>
        <v>0</v>
      </c>
      <c r="K74" s="684">
        <f t="shared" ref="K74:K80" si="6">+H74+I74</f>
        <v>128384000</v>
      </c>
      <c r="L74" s="681" t="s">
        <v>749</v>
      </c>
      <c r="M74" s="682" t="s">
        <v>805</v>
      </c>
    </row>
    <row r="75" spans="1:13">
      <c r="A75" s="681" t="s">
        <v>292</v>
      </c>
      <c r="B75" s="681" t="s">
        <v>293</v>
      </c>
      <c r="C75" s="682">
        <v>40000032</v>
      </c>
      <c r="D75" s="681" t="s">
        <v>806</v>
      </c>
      <c r="E75" s="683">
        <v>2018</v>
      </c>
      <c r="F75" s="683" t="s">
        <v>748</v>
      </c>
      <c r="G75" s="684">
        <f>+H75</f>
        <v>88690000</v>
      </c>
      <c r="H75" s="684">
        <v>88690000</v>
      </c>
      <c r="I75" s="684">
        <v>0</v>
      </c>
      <c r="J75" s="684">
        <f t="shared" si="5"/>
        <v>0</v>
      </c>
      <c r="K75" s="684">
        <f t="shared" si="6"/>
        <v>88690000</v>
      </c>
      <c r="L75" s="681" t="s">
        <v>749</v>
      </c>
      <c r="M75" s="682" t="s">
        <v>807</v>
      </c>
    </row>
    <row r="76" spans="1:13">
      <c r="A76" s="681" t="s">
        <v>292</v>
      </c>
      <c r="B76" s="681" t="s">
        <v>293</v>
      </c>
      <c r="C76" s="682">
        <v>40003299</v>
      </c>
      <c r="D76" s="681" t="s">
        <v>808</v>
      </c>
      <c r="E76" s="683">
        <v>2018</v>
      </c>
      <c r="F76" s="683" t="s">
        <v>748</v>
      </c>
      <c r="G76" s="684">
        <f>+H76</f>
        <v>80175000</v>
      </c>
      <c r="H76" s="684">
        <v>80175000</v>
      </c>
      <c r="I76" s="684">
        <v>0</v>
      </c>
      <c r="J76" s="684">
        <f t="shared" si="5"/>
        <v>0</v>
      </c>
      <c r="K76" s="684">
        <f t="shared" si="6"/>
        <v>80175000</v>
      </c>
      <c r="L76" s="681" t="s">
        <v>749</v>
      </c>
      <c r="M76" s="682" t="s">
        <v>809</v>
      </c>
    </row>
    <row r="77" spans="1:13">
      <c r="A77" s="681" t="s">
        <v>292</v>
      </c>
      <c r="B77" s="681" t="s">
        <v>293</v>
      </c>
      <c r="C77" s="682">
        <v>30486830</v>
      </c>
      <c r="D77" s="681" t="s">
        <v>810</v>
      </c>
      <c r="E77" s="683">
        <v>2017</v>
      </c>
      <c r="F77" s="683" t="s">
        <v>748</v>
      </c>
      <c r="G77" s="684">
        <f>+H77</f>
        <v>62215000</v>
      </c>
      <c r="H77" s="684">
        <v>62215000</v>
      </c>
      <c r="I77" s="684">
        <v>0</v>
      </c>
      <c r="J77" s="684">
        <f t="shared" si="5"/>
        <v>0</v>
      </c>
      <c r="K77" s="684">
        <f t="shared" si="6"/>
        <v>62215000</v>
      </c>
      <c r="L77" s="681" t="s">
        <v>749</v>
      </c>
      <c r="M77" s="682" t="s">
        <v>764</v>
      </c>
    </row>
    <row r="78" spans="1:13">
      <c r="A78" s="681" t="s">
        <v>292</v>
      </c>
      <c r="B78" s="681" t="s">
        <v>293</v>
      </c>
      <c r="C78" s="682">
        <v>30486944</v>
      </c>
      <c r="D78" s="681" t="s">
        <v>811</v>
      </c>
      <c r="E78" s="683">
        <v>2017</v>
      </c>
      <c r="F78" s="683" t="s">
        <v>748</v>
      </c>
      <c r="G78" s="684">
        <f>+H78</f>
        <v>203615000</v>
      </c>
      <c r="H78" s="684">
        <v>203615000</v>
      </c>
      <c r="I78" s="684">
        <v>0</v>
      </c>
      <c r="J78" s="684">
        <f t="shared" si="5"/>
        <v>0</v>
      </c>
      <c r="K78" s="684">
        <f t="shared" si="6"/>
        <v>203615000</v>
      </c>
      <c r="L78" s="681" t="s">
        <v>749</v>
      </c>
      <c r="M78" s="682" t="s">
        <v>805</v>
      </c>
    </row>
    <row r="79" spans="1:13">
      <c r="A79" s="681" t="s">
        <v>292</v>
      </c>
      <c r="B79" s="681" t="s">
        <v>293</v>
      </c>
      <c r="C79" s="682">
        <v>40009430</v>
      </c>
      <c r="D79" s="681" t="s">
        <v>812</v>
      </c>
      <c r="E79" s="683">
        <v>2020</v>
      </c>
      <c r="F79" s="683"/>
      <c r="G79" s="684">
        <v>310199000</v>
      </c>
      <c r="H79" s="684">
        <v>310199000</v>
      </c>
      <c r="I79" s="684">
        <v>0</v>
      </c>
      <c r="J79" s="684">
        <f t="shared" si="5"/>
        <v>0</v>
      </c>
      <c r="K79" s="684">
        <f t="shared" si="6"/>
        <v>310199000</v>
      </c>
      <c r="L79" s="681" t="s">
        <v>849</v>
      </c>
      <c r="M79" s="681" t="s">
        <v>749</v>
      </c>
    </row>
    <row r="80" spans="1:13">
      <c r="A80" s="681" t="s">
        <v>292</v>
      </c>
      <c r="B80" s="681" t="s">
        <v>293</v>
      </c>
      <c r="C80" s="682">
        <v>40012136</v>
      </c>
      <c r="D80" s="681" t="s">
        <v>813</v>
      </c>
      <c r="E80" s="683">
        <v>2020</v>
      </c>
      <c r="F80" s="683"/>
      <c r="G80" s="684">
        <v>189406000</v>
      </c>
      <c r="H80" s="684">
        <v>0</v>
      </c>
      <c r="I80" s="684">
        <v>189406000</v>
      </c>
      <c r="J80" s="684">
        <f t="shared" si="5"/>
        <v>0</v>
      </c>
      <c r="K80" s="684">
        <f t="shared" si="6"/>
        <v>189406000</v>
      </c>
      <c r="L80" s="681" t="s">
        <v>849</v>
      </c>
      <c r="M80" s="682" t="s">
        <v>749</v>
      </c>
    </row>
    <row r="81" spans="1:13" s="680" customFormat="1" ht="15.75">
      <c r="A81" s="685"/>
      <c r="B81" s="685"/>
      <c r="C81" s="686"/>
      <c r="D81" s="687" t="str">
        <f>+CONCATENATE("TOTAL HSEE COMUNA DE ",B78)</f>
        <v>TOTAL HSEE COMUNA DE ANCUD</v>
      </c>
      <c r="E81" s="688"/>
      <c r="F81" s="689"/>
      <c r="G81" s="690">
        <f>SUM(G74:G80)</f>
        <v>1062684000</v>
      </c>
      <c r="H81" s="690">
        <f>SUM(H74:H80)</f>
        <v>873278000</v>
      </c>
      <c r="I81" s="690">
        <f>SUM(I74:I80)</f>
        <v>189406000</v>
      </c>
      <c r="J81" s="690">
        <f>SUM(J74:J80)</f>
        <v>0</v>
      </c>
      <c r="K81" s="690">
        <f>SUM(K74:K80)</f>
        <v>1062684000</v>
      </c>
      <c r="L81" s="685"/>
      <c r="M81" s="686"/>
    </row>
    <row r="82" spans="1:13">
      <c r="D82" s="692"/>
      <c r="G82" s="693"/>
      <c r="H82" s="693"/>
      <c r="I82" s="693"/>
      <c r="J82" s="693"/>
      <c r="K82" s="693"/>
      <c r="M82" s="691"/>
    </row>
    <row r="83" spans="1:13" s="680" customFormat="1" ht="15.75">
      <c r="A83" s="694"/>
      <c r="B83" s="694"/>
      <c r="C83" s="695"/>
      <c r="D83" s="676" t="str">
        <f>+CONCATENATE("COMUNA DE ",B84)</f>
        <v>COMUNA DE CHONCHI</v>
      </c>
      <c r="E83" s="696"/>
      <c r="F83" s="697"/>
      <c r="G83" s="697"/>
      <c r="H83" s="697"/>
      <c r="I83" s="697"/>
      <c r="J83" s="697"/>
      <c r="K83" s="698"/>
      <c r="L83" s="694"/>
      <c r="M83" s="694"/>
    </row>
    <row r="84" spans="1:13">
      <c r="A84" s="681" t="s">
        <v>292</v>
      </c>
      <c r="B84" s="681" t="s">
        <v>320</v>
      </c>
      <c r="C84" s="682">
        <v>30349526</v>
      </c>
      <c r="D84" s="681" t="s">
        <v>814</v>
      </c>
      <c r="E84" s="683">
        <v>2018</v>
      </c>
      <c r="F84" s="683" t="s">
        <v>748</v>
      </c>
      <c r="G84" s="684">
        <f t="shared" ref="G84:G89" si="7">+H84</f>
        <v>133890000</v>
      </c>
      <c r="H84" s="684">
        <v>133890000</v>
      </c>
      <c r="I84" s="684">
        <v>0</v>
      </c>
      <c r="J84" s="684">
        <f t="shared" ref="J84:J89" si="8">+G84-H84-I84</f>
        <v>0</v>
      </c>
      <c r="K84" s="684">
        <f t="shared" ref="K84:K89" si="9">+H84+I84</f>
        <v>133890000</v>
      </c>
      <c r="L84" s="681" t="s">
        <v>749</v>
      </c>
      <c r="M84" s="682" t="s">
        <v>769</v>
      </c>
    </row>
    <row r="85" spans="1:13">
      <c r="A85" s="681" t="s">
        <v>292</v>
      </c>
      <c r="B85" s="681" t="s">
        <v>320</v>
      </c>
      <c r="C85" s="682">
        <v>30349573</v>
      </c>
      <c r="D85" s="681" t="s">
        <v>815</v>
      </c>
      <c r="E85" s="683">
        <v>2018</v>
      </c>
      <c r="F85" s="683" t="s">
        <v>748</v>
      </c>
      <c r="G85" s="684">
        <f t="shared" si="7"/>
        <v>68742000</v>
      </c>
      <c r="H85" s="684">
        <v>68742000</v>
      </c>
      <c r="I85" s="684">
        <v>0</v>
      </c>
      <c r="J85" s="684">
        <f t="shared" si="8"/>
        <v>0</v>
      </c>
      <c r="K85" s="684">
        <f t="shared" si="9"/>
        <v>68742000</v>
      </c>
      <c r="L85" s="681" t="s">
        <v>749</v>
      </c>
      <c r="M85" s="682" t="s">
        <v>796</v>
      </c>
    </row>
    <row r="86" spans="1:13">
      <c r="A86" s="681" t="s">
        <v>292</v>
      </c>
      <c r="B86" s="681" t="s">
        <v>320</v>
      </c>
      <c r="C86" s="682">
        <v>30131130</v>
      </c>
      <c r="D86" s="681" t="s">
        <v>816</v>
      </c>
      <c r="E86" s="683">
        <v>2017</v>
      </c>
      <c r="F86" s="683" t="s">
        <v>748</v>
      </c>
      <c r="G86" s="684">
        <f t="shared" si="7"/>
        <v>87995000</v>
      </c>
      <c r="H86" s="684">
        <v>87995000</v>
      </c>
      <c r="I86" s="684">
        <v>0</v>
      </c>
      <c r="J86" s="684">
        <f t="shared" si="8"/>
        <v>0</v>
      </c>
      <c r="K86" s="684">
        <f t="shared" si="9"/>
        <v>87995000</v>
      </c>
      <c r="L86" s="681" t="s">
        <v>749</v>
      </c>
      <c r="M86" s="682" t="s">
        <v>764</v>
      </c>
    </row>
    <row r="87" spans="1:13">
      <c r="A87" s="681" t="s">
        <v>292</v>
      </c>
      <c r="B87" s="681" t="s">
        <v>320</v>
      </c>
      <c r="C87" s="682">
        <v>30131132</v>
      </c>
      <c r="D87" s="681" t="s">
        <v>817</v>
      </c>
      <c r="E87" s="683">
        <v>2017</v>
      </c>
      <c r="F87" s="683" t="s">
        <v>748</v>
      </c>
      <c r="G87" s="684">
        <f t="shared" si="7"/>
        <v>80437000</v>
      </c>
      <c r="H87" s="684">
        <v>80437000</v>
      </c>
      <c r="I87" s="684">
        <v>0</v>
      </c>
      <c r="J87" s="684">
        <f t="shared" si="8"/>
        <v>0</v>
      </c>
      <c r="K87" s="684">
        <f t="shared" si="9"/>
        <v>80437000</v>
      </c>
      <c r="L87" s="681" t="s">
        <v>749</v>
      </c>
      <c r="M87" s="682" t="s">
        <v>764</v>
      </c>
    </row>
    <row r="88" spans="1:13">
      <c r="A88" s="681" t="s">
        <v>292</v>
      </c>
      <c r="B88" s="681" t="s">
        <v>320</v>
      </c>
      <c r="C88" s="682">
        <v>30349572</v>
      </c>
      <c r="D88" s="681" t="s">
        <v>818</v>
      </c>
      <c r="E88" s="683">
        <v>2017</v>
      </c>
      <c r="F88" s="683" t="s">
        <v>748</v>
      </c>
      <c r="G88" s="684">
        <f t="shared" si="7"/>
        <v>51046000</v>
      </c>
      <c r="H88" s="684">
        <v>51046000</v>
      </c>
      <c r="I88" s="684">
        <v>0</v>
      </c>
      <c r="J88" s="684">
        <f t="shared" si="8"/>
        <v>0</v>
      </c>
      <c r="K88" s="684">
        <f t="shared" si="9"/>
        <v>51046000</v>
      </c>
      <c r="L88" s="681" t="s">
        <v>749</v>
      </c>
      <c r="M88" s="682" t="s">
        <v>764</v>
      </c>
    </row>
    <row r="89" spans="1:13">
      <c r="A89" s="681" t="s">
        <v>292</v>
      </c>
      <c r="B89" s="681" t="s">
        <v>320</v>
      </c>
      <c r="C89" s="682">
        <v>30120672</v>
      </c>
      <c r="D89" s="681" t="s">
        <v>819</v>
      </c>
      <c r="E89" s="683">
        <v>2017</v>
      </c>
      <c r="F89" s="683" t="s">
        <v>748</v>
      </c>
      <c r="G89" s="684">
        <f t="shared" si="7"/>
        <v>227764000</v>
      </c>
      <c r="H89" s="684">
        <v>227764000</v>
      </c>
      <c r="I89" s="684">
        <v>0</v>
      </c>
      <c r="J89" s="684">
        <f t="shared" si="8"/>
        <v>0</v>
      </c>
      <c r="K89" s="684">
        <f t="shared" si="9"/>
        <v>227764000</v>
      </c>
      <c r="L89" s="681" t="s">
        <v>749</v>
      </c>
      <c r="M89" s="682" t="s">
        <v>807</v>
      </c>
    </row>
    <row r="90" spans="1:13" s="680" customFormat="1" ht="15.75">
      <c r="A90" s="685"/>
      <c r="B90" s="685"/>
      <c r="C90" s="686"/>
      <c r="D90" s="687" t="str">
        <f>+CONCATENATE("TOTAL HSEE COMUNA DE ",B89)</f>
        <v>TOTAL HSEE COMUNA DE CHONCHI</v>
      </c>
      <c r="E90" s="688"/>
      <c r="F90" s="689"/>
      <c r="G90" s="690">
        <f>SUM(G84:G89)</f>
        <v>649874000</v>
      </c>
      <c r="H90" s="690">
        <f>SUM(H84:H89)</f>
        <v>649874000</v>
      </c>
      <c r="I90" s="690">
        <v>0</v>
      </c>
      <c r="J90" s="690">
        <f>SUM(J84:J89)</f>
        <v>0</v>
      </c>
      <c r="K90" s="690">
        <f>SUM(K84:K89)</f>
        <v>649874000</v>
      </c>
      <c r="L90" s="685"/>
      <c r="M90" s="686"/>
    </row>
    <row r="91" spans="1:13">
      <c r="D91" s="692"/>
      <c r="G91" s="693"/>
      <c r="H91" s="693"/>
      <c r="I91" s="693"/>
      <c r="J91" s="693"/>
      <c r="K91" s="693"/>
      <c r="M91" s="691"/>
    </row>
    <row r="92" spans="1:13" s="680" customFormat="1" ht="15.75">
      <c r="A92" s="694"/>
      <c r="B92" s="694"/>
      <c r="C92" s="695"/>
      <c r="D92" s="676" t="str">
        <f>+CONCATENATE("COMUNA DE ",B93)</f>
        <v>COMUNA DE DALCAHUE</v>
      </c>
      <c r="E92" s="696"/>
      <c r="F92" s="697"/>
      <c r="G92" s="697"/>
      <c r="H92" s="697"/>
      <c r="I92" s="697"/>
      <c r="J92" s="697"/>
      <c r="K92" s="698"/>
      <c r="L92" s="694"/>
      <c r="M92" s="694"/>
    </row>
    <row r="93" spans="1:13">
      <c r="A93" s="681" t="s">
        <v>292</v>
      </c>
      <c r="B93" s="681" t="s">
        <v>338</v>
      </c>
      <c r="C93" s="682">
        <v>30485153</v>
      </c>
      <c r="D93" s="681" t="s">
        <v>820</v>
      </c>
      <c r="E93" s="683">
        <v>2019</v>
      </c>
      <c r="F93" s="683" t="s">
        <v>748</v>
      </c>
      <c r="G93" s="684">
        <f>+H93</f>
        <v>193883000</v>
      </c>
      <c r="H93" s="684">
        <v>193883000</v>
      </c>
      <c r="I93" s="684">
        <v>0</v>
      </c>
      <c r="J93" s="684">
        <f>+G93-H93-I93</f>
        <v>0</v>
      </c>
      <c r="K93" s="684">
        <f>+H93+I93</f>
        <v>193883000</v>
      </c>
      <c r="L93" s="681" t="s">
        <v>749</v>
      </c>
      <c r="M93" s="682" t="s">
        <v>821</v>
      </c>
    </row>
    <row r="94" spans="1:13" s="680" customFormat="1" ht="15.75">
      <c r="A94" s="685"/>
      <c r="B94" s="685"/>
      <c r="C94" s="686"/>
      <c r="D94" s="687" t="str">
        <f>+CONCATENATE("TOTAL HSEE COMUNA DE ",B93)</f>
        <v>TOTAL HSEE COMUNA DE DALCAHUE</v>
      </c>
      <c r="E94" s="688"/>
      <c r="F94" s="689"/>
      <c r="G94" s="690">
        <f>+G93</f>
        <v>193883000</v>
      </c>
      <c r="H94" s="690">
        <f>+H93</f>
        <v>193883000</v>
      </c>
      <c r="I94" s="690">
        <v>0</v>
      </c>
      <c r="J94" s="690">
        <f>+J93</f>
        <v>0</v>
      </c>
      <c r="K94" s="690">
        <f>+K93</f>
        <v>193883000</v>
      </c>
      <c r="L94" s="685"/>
      <c r="M94" s="686"/>
    </row>
    <row r="95" spans="1:13">
      <c r="D95" s="692"/>
      <c r="G95" s="693"/>
      <c r="H95" s="693"/>
      <c r="I95" s="693"/>
      <c r="J95" s="693"/>
      <c r="K95" s="693"/>
      <c r="M95" s="691"/>
    </row>
    <row r="96" spans="1:13" s="680" customFormat="1" ht="15.75">
      <c r="A96" s="694"/>
      <c r="B96" s="694"/>
      <c r="C96" s="695"/>
      <c r="D96" s="676" t="str">
        <f>+CONCATENATE("COMUNA DE ",B97)</f>
        <v>COMUNA DE QUEILEN</v>
      </c>
      <c r="E96" s="696"/>
      <c r="F96" s="697"/>
      <c r="G96" s="697"/>
      <c r="H96" s="697"/>
      <c r="I96" s="697"/>
      <c r="J96" s="697"/>
      <c r="K96" s="698"/>
      <c r="L96" s="694"/>
      <c r="M96" s="694"/>
    </row>
    <row r="97" spans="1:13">
      <c r="A97" s="681" t="s">
        <v>292</v>
      </c>
      <c r="B97" s="681" t="s">
        <v>355</v>
      </c>
      <c r="C97" s="682">
        <v>30388222</v>
      </c>
      <c r="D97" s="681" t="s">
        <v>822</v>
      </c>
      <c r="E97" s="683">
        <v>2018</v>
      </c>
      <c r="F97" s="683" t="s">
        <v>748</v>
      </c>
      <c r="G97" s="684">
        <f>+H97</f>
        <v>103744000</v>
      </c>
      <c r="H97" s="684">
        <v>103744000</v>
      </c>
      <c r="I97" s="684">
        <v>0</v>
      </c>
      <c r="J97" s="684">
        <f>+G97-H97-I97</f>
        <v>0</v>
      </c>
      <c r="K97" s="684">
        <f>+H97+I97</f>
        <v>103744000</v>
      </c>
      <c r="L97" s="681" t="s">
        <v>749</v>
      </c>
      <c r="M97" s="682" t="s">
        <v>764</v>
      </c>
    </row>
    <row r="98" spans="1:13">
      <c r="A98" s="681" t="s">
        <v>292</v>
      </c>
      <c r="B98" s="681" t="s">
        <v>355</v>
      </c>
      <c r="C98" s="682">
        <v>40001184</v>
      </c>
      <c r="D98" s="681" t="s">
        <v>823</v>
      </c>
      <c r="E98" s="683">
        <v>2018</v>
      </c>
      <c r="F98" s="683" t="s">
        <v>748</v>
      </c>
      <c r="G98" s="684">
        <f>+H98</f>
        <v>164639000</v>
      </c>
      <c r="H98" s="684">
        <v>164639000</v>
      </c>
      <c r="I98" s="684">
        <v>0</v>
      </c>
      <c r="J98" s="684">
        <f>+G98-H98-I98</f>
        <v>0</v>
      </c>
      <c r="K98" s="684">
        <f>+H98+I98</f>
        <v>164639000</v>
      </c>
      <c r="L98" s="681" t="s">
        <v>749</v>
      </c>
      <c r="M98" s="682" t="s">
        <v>824</v>
      </c>
    </row>
    <row r="99" spans="1:13">
      <c r="A99" s="681" t="s">
        <v>292</v>
      </c>
      <c r="B99" s="681" t="s">
        <v>355</v>
      </c>
      <c r="C99" s="682">
        <v>40002388</v>
      </c>
      <c r="D99" s="681" t="s">
        <v>825</v>
      </c>
      <c r="E99" s="683">
        <v>2018</v>
      </c>
      <c r="F99" s="683" t="s">
        <v>748</v>
      </c>
      <c r="G99" s="684">
        <f>+H99</f>
        <v>171516000</v>
      </c>
      <c r="H99" s="684">
        <v>171516000</v>
      </c>
      <c r="I99" s="684">
        <v>0</v>
      </c>
      <c r="J99" s="684">
        <f>+G99-H99-I99</f>
        <v>0</v>
      </c>
      <c r="K99" s="684">
        <f>+H99+I99</f>
        <v>171516000</v>
      </c>
      <c r="L99" s="681" t="s">
        <v>749</v>
      </c>
      <c r="M99" s="682" t="s">
        <v>824</v>
      </c>
    </row>
    <row r="100" spans="1:13">
      <c r="A100" s="681" t="s">
        <v>292</v>
      </c>
      <c r="B100" s="681" t="s">
        <v>355</v>
      </c>
      <c r="C100" s="682">
        <v>40015946</v>
      </c>
      <c r="D100" s="681" t="s">
        <v>826</v>
      </c>
      <c r="E100" s="683">
        <v>2020</v>
      </c>
      <c r="F100" s="683"/>
      <c r="G100" s="684">
        <v>238672000</v>
      </c>
      <c r="H100" s="684">
        <v>238672000</v>
      </c>
      <c r="I100" s="684">
        <v>0</v>
      </c>
      <c r="J100" s="684">
        <f>+G100-H100-I100</f>
        <v>0</v>
      </c>
      <c r="K100" s="684">
        <f>+H100+I100</f>
        <v>238672000</v>
      </c>
      <c r="L100" s="681" t="s">
        <v>849</v>
      </c>
      <c r="M100" s="681" t="s">
        <v>749</v>
      </c>
    </row>
    <row r="101" spans="1:13" s="680" customFormat="1" ht="15.75">
      <c r="A101" s="685"/>
      <c r="B101" s="685"/>
      <c r="C101" s="686"/>
      <c r="D101" s="687" t="str">
        <f>+CONCATENATE("TOTAL HSEE COMUNA DE ",B99)</f>
        <v>TOTAL HSEE COMUNA DE QUEILEN</v>
      </c>
      <c r="E101" s="688"/>
      <c r="F101" s="689"/>
      <c r="G101" s="690">
        <f>SUM(G97:G100)</f>
        <v>678571000</v>
      </c>
      <c r="H101" s="690">
        <f>SUM(H97:H100)</f>
        <v>678571000</v>
      </c>
      <c r="I101" s="690">
        <f>SUM(I97:I100)</f>
        <v>0</v>
      </c>
      <c r="J101" s="690">
        <f>SUM(J97:J100)</f>
        <v>0</v>
      </c>
      <c r="K101" s="690">
        <f>SUM(K97:K100)</f>
        <v>678571000</v>
      </c>
      <c r="L101" s="685"/>
      <c r="M101" s="686"/>
    </row>
    <row r="102" spans="1:13">
      <c r="D102" s="692"/>
      <c r="G102" s="693"/>
      <c r="H102" s="693"/>
      <c r="I102" s="693"/>
      <c r="J102" s="693"/>
      <c r="K102" s="693"/>
      <c r="M102" s="691"/>
    </row>
    <row r="103" spans="1:13" s="680" customFormat="1" ht="15.75">
      <c r="A103" s="694"/>
      <c r="B103" s="694"/>
      <c r="C103" s="695"/>
      <c r="D103" s="676" t="str">
        <f>+CONCATENATE("COMUNA DE ",B104)</f>
        <v>COMUNA DE QUELLON</v>
      </c>
      <c r="E103" s="696"/>
      <c r="F103" s="697"/>
      <c r="G103" s="697"/>
      <c r="H103" s="697"/>
      <c r="I103" s="697"/>
      <c r="J103" s="697"/>
      <c r="K103" s="698"/>
      <c r="L103" s="694"/>
      <c r="M103" s="694"/>
    </row>
    <row r="104" spans="1:13">
      <c r="A104" s="681" t="s">
        <v>292</v>
      </c>
      <c r="B104" s="681" t="s">
        <v>362</v>
      </c>
      <c r="C104" s="682">
        <v>30118582</v>
      </c>
      <c r="D104" s="681" t="s">
        <v>827</v>
      </c>
      <c r="E104" s="683">
        <v>2017</v>
      </c>
      <c r="F104" s="683" t="s">
        <v>748</v>
      </c>
      <c r="G104" s="684">
        <f>+H104</f>
        <v>153131000</v>
      </c>
      <c r="H104" s="684">
        <v>153131000</v>
      </c>
      <c r="I104" s="684">
        <v>0</v>
      </c>
      <c r="J104" s="684">
        <f>+G104-H104-I104</f>
        <v>0</v>
      </c>
      <c r="K104" s="684">
        <f>+H104+I104</f>
        <v>153131000</v>
      </c>
      <c r="L104" s="681" t="s">
        <v>749</v>
      </c>
      <c r="M104" s="682" t="s">
        <v>828</v>
      </c>
    </row>
    <row r="105" spans="1:13">
      <c r="A105" s="681" t="s">
        <v>292</v>
      </c>
      <c r="B105" s="681" t="s">
        <v>362</v>
      </c>
      <c r="C105" s="682">
        <v>30118591</v>
      </c>
      <c r="D105" s="681" t="s">
        <v>829</v>
      </c>
      <c r="E105" s="683">
        <v>2018</v>
      </c>
      <c r="F105" s="683" t="s">
        <v>748</v>
      </c>
      <c r="G105" s="684">
        <f>+H105</f>
        <v>237928000</v>
      </c>
      <c r="H105" s="684">
        <v>237928000</v>
      </c>
      <c r="I105" s="684">
        <v>0</v>
      </c>
      <c r="J105" s="684">
        <f>+G105-H105-I105</f>
        <v>0</v>
      </c>
      <c r="K105" s="684">
        <f>+H105+I105</f>
        <v>237928000</v>
      </c>
      <c r="L105" s="681" t="s">
        <v>749</v>
      </c>
      <c r="M105" s="682" t="s">
        <v>830</v>
      </c>
    </row>
    <row r="106" spans="1:13" s="680" customFormat="1" ht="15.75">
      <c r="A106" s="685"/>
      <c r="B106" s="685"/>
      <c r="C106" s="686"/>
      <c r="D106" s="687" t="str">
        <f>+CONCATENATE("TOTAL HSEE COMUNA DE ",B105)</f>
        <v>TOTAL HSEE COMUNA DE QUELLON</v>
      </c>
      <c r="E106" s="688"/>
      <c r="F106" s="689"/>
      <c r="G106" s="690">
        <f>+G104+G105</f>
        <v>391059000</v>
      </c>
      <c r="H106" s="690">
        <f>+H104+H105</f>
        <v>391059000</v>
      </c>
      <c r="I106" s="690">
        <v>0</v>
      </c>
      <c r="J106" s="690">
        <f>+J104+J105</f>
        <v>0</v>
      </c>
      <c r="K106" s="690">
        <f>+K104+K105</f>
        <v>391059000</v>
      </c>
      <c r="L106" s="685"/>
      <c r="M106" s="686"/>
    </row>
    <row r="107" spans="1:13">
      <c r="D107" s="692"/>
      <c r="G107" s="693"/>
      <c r="H107" s="693"/>
      <c r="I107" s="693"/>
      <c r="J107" s="693"/>
      <c r="K107" s="693"/>
      <c r="M107" s="691"/>
    </row>
    <row r="108" spans="1:13" s="680" customFormat="1" ht="15.75">
      <c r="A108" s="694"/>
      <c r="B108" s="694"/>
      <c r="C108" s="695"/>
      <c r="D108" s="676" t="str">
        <f>+CONCATENATE("COMUNA DE ",B109)</f>
        <v>COMUNA DE QUEMCHI</v>
      </c>
      <c r="E108" s="696"/>
      <c r="F108" s="697"/>
      <c r="G108" s="697"/>
      <c r="H108" s="697"/>
      <c r="I108" s="697"/>
      <c r="J108" s="697"/>
      <c r="K108" s="698"/>
      <c r="L108" s="694"/>
      <c r="M108" s="694"/>
    </row>
    <row r="109" spans="1:13">
      <c r="A109" s="681" t="s">
        <v>292</v>
      </c>
      <c r="B109" s="681" t="s">
        <v>374</v>
      </c>
      <c r="C109" s="682">
        <v>30396078</v>
      </c>
      <c r="D109" s="681" t="s">
        <v>831</v>
      </c>
      <c r="E109" s="683">
        <v>2017</v>
      </c>
      <c r="F109" s="683" t="s">
        <v>748</v>
      </c>
      <c r="G109" s="684">
        <f>+H109</f>
        <v>67968000</v>
      </c>
      <c r="H109" s="684">
        <v>67968000</v>
      </c>
      <c r="I109" s="684">
        <v>0</v>
      </c>
      <c r="J109" s="684">
        <f>+G109-H109-I109</f>
        <v>0</v>
      </c>
      <c r="K109" s="684">
        <f>+H109+I109</f>
        <v>67968000</v>
      </c>
      <c r="L109" s="681" t="s">
        <v>749</v>
      </c>
      <c r="M109" s="682" t="s">
        <v>764</v>
      </c>
    </row>
    <row r="110" spans="1:13">
      <c r="A110" s="681" t="s">
        <v>292</v>
      </c>
      <c r="B110" s="681" t="s">
        <v>374</v>
      </c>
      <c r="C110" s="682">
        <v>30486081</v>
      </c>
      <c r="D110" s="681" t="s">
        <v>832</v>
      </c>
      <c r="E110" s="683">
        <v>2018</v>
      </c>
      <c r="F110" s="683" t="s">
        <v>748</v>
      </c>
      <c r="G110" s="684">
        <f>+H110</f>
        <v>128907000</v>
      </c>
      <c r="H110" s="684">
        <v>128907000</v>
      </c>
      <c r="I110" s="684">
        <v>0</v>
      </c>
      <c r="J110" s="684">
        <f>+G110-H110-I110</f>
        <v>0</v>
      </c>
      <c r="K110" s="684">
        <f>+H110+I110</f>
        <v>128907000</v>
      </c>
      <c r="L110" s="681" t="s">
        <v>749</v>
      </c>
      <c r="M110" s="682" t="s">
        <v>782</v>
      </c>
    </row>
    <row r="111" spans="1:13">
      <c r="A111" s="681" t="s">
        <v>292</v>
      </c>
      <c r="B111" s="681" t="s">
        <v>374</v>
      </c>
      <c r="C111" s="682">
        <v>40005534</v>
      </c>
      <c r="D111" s="681" t="s">
        <v>833</v>
      </c>
      <c r="E111" s="683">
        <v>2019</v>
      </c>
      <c r="F111" s="683" t="s">
        <v>748</v>
      </c>
      <c r="G111" s="684">
        <f>+H111</f>
        <v>121504000</v>
      </c>
      <c r="H111" s="681">
        <v>121504000</v>
      </c>
      <c r="I111" s="684">
        <v>0</v>
      </c>
      <c r="J111" s="684">
        <f>+G111-H111-I111</f>
        <v>0</v>
      </c>
      <c r="K111" s="684">
        <f>+H111+I111</f>
        <v>121504000</v>
      </c>
      <c r="L111" s="681" t="s">
        <v>749</v>
      </c>
      <c r="M111" s="682" t="s">
        <v>834</v>
      </c>
    </row>
    <row r="112" spans="1:13">
      <c r="A112" s="681" t="s">
        <v>292</v>
      </c>
      <c r="B112" s="681" t="s">
        <v>374</v>
      </c>
      <c r="C112" s="682">
        <v>30396083</v>
      </c>
      <c r="D112" s="681" t="s">
        <v>835</v>
      </c>
      <c r="E112" s="683">
        <v>2017</v>
      </c>
      <c r="F112" s="683" t="s">
        <v>748</v>
      </c>
      <c r="G112" s="684">
        <f>+H112</f>
        <v>47287000</v>
      </c>
      <c r="H112" s="684">
        <v>47287000</v>
      </c>
      <c r="I112" s="684">
        <v>0</v>
      </c>
      <c r="J112" s="684">
        <f>+G112-H112-I112</f>
        <v>0</v>
      </c>
      <c r="K112" s="684">
        <f>+H112+I112</f>
        <v>47287000</v>
      </c>
      <c r="L112" s="681" t="s">
        <v>749</v>
      </c>
      <c r="M112" s="682" t="s">
        <v>764</v>
      </c>
    </row>
    <row r="113" spans="1:13">
      <c r="A113" s="681" t="s">
        <v>292</v>
      </c>
      <c r="B113" s="681" t="s">
        <v>374</v>
      </c>
      <c r="C113" s="682">
        <v>30288528</v>
      </c>
      <c r="D113" s="681" t="s">
        <v>836</v>
      </c>
      <c r="E113" s="683">
        <v>2017</v>
      </c>
      <c r="F113" s="683" t="s">
        <v>748</v>
      </c>
      <c r="G113" s="684">
        <f>+H113</f>
        <v>104688000</v>
      </c>
      <c r="H113" s="684">
        <v>104688000</v>
      </c>
      <c r="I113" s="684">
        <v>0</v>
      </c>
      <c r="J113" s="684">
        <f>+G113-H113-I113</f>
        <v>0</v>
      </c>
      <c r="K113" s="684">
        <f>+H113+I113</f>
        <v>104688000</v>
      </c>
      <c r="L113" s="681" t="s">
        <v>749</v>
      </c>
      <c r="M113" s="682" t="s">
        <v>805</v>
      </c>
    </row>
    <row r="114" spans="1:13" s="680" customFormat="1" ht="15.75">
      <c r="A114" s="685"/>
      <c r="B114" s="685"/>
      <c r="C114" s="686"/>
      <c r="D114" s="687" t="str">
        <f>+CONCATENATE("TOTAL HSEE COMUNA DE ",B113)</f>
        <v>TOTAL HSEE COMUNA DE QUEMCHI</v>
      </c>
      <c r="E114" s="688"/>
      <c r="F114" s="689"/>
      <c r="G114" s="690">
        <f>SUM(G109:G113)</f>
        <v>470354000</v>
      </c>
      <c r="H114" s="690">
        <f>SUM(H109:H113)</f>
        <v>470354000</v>
      </c>
      <c r="I114" s="690">
        <v>0</v>
      </c>
      <c r="J114" s="690">
        <f>SUM(J109:J113)</f>
        <v>0</v>
      </c>
      <c r="K114" s="690">
        <f>SUM(K109:K113)</f>
        <v>470354000</v>
      </c>
      <c r="L114" s="685"/>
      <c r="M114" s="686"/>
    </row>
    <row r="115" spans="1:13">
      <c r="D115" s="692"/>
      <c r="G115" s="693"/>
      <c r="H115" s="693"/>
      <c r="I115" s="693"/>
      <c r="J115" s="693"/>
      <c r="K115" s="693"/>
      <c r="M115" s="691"/>
    </row>
    <row r="116" spans="1:13" s="680" customFormat="1" ht="15.75">
      <c r="A116" s="694"/>
      <c r="B116" s="694"/>
      <c r="C116" s="695"/>
      <c r="D116" s="676" t="str">
        <f>+CONCATENATE("HSEE PROVINCIA DE ",B117)</f>
        <v>HSEE PROVINCIA DE PROV. CHILOE</v>
      </c>
      <c r="E116" s="696"/>
      <c r="F116" s="697"/>
      <c r="G116" s="697"/>
      <c r="H116" s="697"/>
      <c r="I116" s="697"/>
      <c r="J116" s="697"/>
      <c r="K116" s="698"/>
      <c r="L116" s="694"/>
      <c r="M116" s="694"/>
    </row>
    <row r="117" spans="1:13">
      <c r="A117" s="681" t="s">
        <v>292</v>
      </c>
      <c r="B117" s="681" t="s">
        <v>390</v>
      </c>
      <c r="C117" s="682">
        <v>30310525</v>
      </c>
      <c r="D117" s="708" t="s">
        <v>837</v>
      </c>
      <c r="E117" s="683">
        <v>2016</v>
      </c>
      <c r="F117" s="683" t="s">
        <v>748</v>
      </c>
      <c r="G117" s="684">
        <f>+H117</f>
        <v>8977663148</v>
      </c>
      <c r="H117" s="684">
        <v>8977663148</v>
      </c>
      <c r="I117" s="684">
        <v>0</v>
      </c>
      <c r="J117" s="684">
        <f>+G117-H117-I117</f>
        <v>0</v>
      </c>
      <c r="K117" s="684">
        <f>+H117+I117</f>
        <v>8977663148</v>
      </c>
      <c r="L117" s="681" t="s">
        <v>749</v>
      </c>
      <c r="M117" s="682" t="s">
        <v>838</v>
      </c>
    </row>
    <row r="118" spans="1:13" s="680" customFormat="1" ht="15.75">
      <c r="A118" s="685"/>
      <c r="B118" s="685"/>
      <c r="C118" s="686"/>
      <c r="D118" s="687" t="str">
        <f>+CONCATENATE("TOTAL HSEE PROVINCIA DE ",B117)</f>
        <v>TOTAL HSEE PROVINCIA DE PROV. CHILOE</v>
      </c>
      <c r="E118" s="688"/>
      <c r="F118" s="689"/>
      <c r="G118" s="690">
        <f>+G117</f>
        <v>8977663148</v>
      </c>
      <c r="H118" s="690">
        <f>+H117</f>
        <v>8977663148</v>
      </c>
      <c r="I118" s="690">
        <v>0</v>
      </c>
      <c r="J118" s="690">
        <f>+J117</f>
        <v>0</v>
      </c>
      <c r="K118" s="690">
        <f>+K117</f>
        <v>8977663148</v>
      </c>
      <c r="L118" s="685"/>
      <c r="M118" s="686"/>
    </row>
    <row r="119" spans="1:13" s="680" customFormat="1" ht="15.75">
      <c r="C119" s="700"/>
      <c r="D119" s="701"/>
      <c r="E119" s="702"/>
      <c r="F119" s="703"/>
      <c r="G119" s="704"/>
      <c r="H119" s="704"/>
      <c r="I119" s="704"/>
      <c r="J119" s="704"/>
      <c r="K119" s="704"/>
      <c r="M119" s="700"/>
    </row>
    <row r="120" spans="1:13" s="680" customFormat="1" ht="15.75">
      <c r="C120" s="705"/>
      <c r="D120" s="706" t="s">
        <v>839</v>
      </c>
      <c r="E120" s="702"/>
      <c r="F120" s="703"/>
      <c r="G120" s="707">
        <f>+G81+G90+G94+G101+G106+G114+G118</f>
        <v>12424088148</v>
      </c>
      <c r="H120" s="707">
        <f>+H81+H90+H94+H101+H106+H114+H118</f>
        <v>12234682148</v>
      </c>
      <c r="I120" s="707">
        <f>+I81+I90+I94+I101+I106+I114+I118</f>
        <v>189406000</v>
      </c>
      <c r="J120" s="707">
        <f>+J81+J90+J94+J101+J106+J114+J118</f>
        <v>0</v>
      </c>
      <c r="K120" s="707">
        <f>+K81+K90+K94+K101+K106+K114+K118</f>
        <v>12424088148</v>
      </c>
      <c r="M120" s="700"/>
    </row>
    <row r="121" spans="1:13">
      <c r="D121" s="692"/>
      <c r="G121" s="693"/>
      <c r="H121" s="693"/>
      <c r="I121" s="693"/>
      <c r="J121" s="693"/>
      <c r="K121" s="693"/>
      <c r="M121" s="691"/>
    </row>
    <row r="122" spans="1:13" s="680" customFormat="1" ht="15.75">
      <c r="A122" s="694"/>
      <c r="B122" s="694"/>
      <c r="C122" s="695"/>
      <c r="D122" s="676" t="str">
        <f>+CONCATENATE("COMUNA DE ",B123)</f>
        <v>COMUNA DE CHAITEN</v>
      </c>
      <c r="E122" s="696"/>
      <c r="F122" s="697"/>
      <c r="G122" s="697"/>
      <c r="H122" s="697"/>
      <c r="I122" s="697"/>
      <c r="J122" s="697"/>
      <c r="K122" s="698"/>
      <c r="L122" s="694"/>
      <c r="M122" s="694"/>
    </row>
    <row r="123" spans="1:13">
      <c r="A123" s="681" t="s">
        <v>398</v>
      </c>
      <c r="B123" s="681" t="s">
        <v>399</v>
      </c>
      <c r="C123" s="682">
        <v>30482336</v>
      </c>
      <c r="D123" s="681" t="s">
        <v>840</v>
      </c>
      <c r="E123" s="683">
        <v>2018</v>
      </c>
      <c r="F123" s="683" t="s">
        <v>748</v>
      </c>
      <c r="G123" s="684">
        <f>+H123</f>
        <v>209242000</v>
      </c>
      <c r="H123" s="684">
        <v>209242000</v>
      </c>
      <c r="I123" s="684">
        <v>0</v>
      </c>
      <c r="J123" s="684">
        <f>+G123-H123-I123</f>
        <v>0</v>
      </c>
      <c r="K123" s="684">
        <f>+H123+I123</f>
        <v>209242000</v>
      </c>
      <c r="L123" s="681" t="s">
        <v>749</v>
      </c>
      <c r="M123" s="682" t="s">
        <v>824</v>
      </c>
    </row>
    <row r="124" spans="1:13">
      <c r="A124" s="681" t="s">
        <v>398</v>
      </c>
      <c r="B124" s="681" t="s">
        <v>399</v>
      </c>
      <c r="C124" s="682">
        <v>30339822</v>
      </c>
      <c r="D124" s="681" t="s">
        <v>841</v>
      </c>
      <c r="E124" s="683">
        <v>2019</v>
      </c>
      <c r="F124" s="683" t="s">
        <v>748</v>
      </c>
      <c r="G124" s="684">
        <f>+H124</f>
        <v>680309000</v>
      </c>
      <c r="H124" s="684">
        <v>680309000</v>
      </c>
      <c r="I124" s="684">
        <v>0</v>
      </c>
      <c r="J124" s="684">
        <f>+G124-H124-I124</f>
        <v>0</v>
      </c>
      <c r="K124" s="684">
        <f>+H124+I124</f>
        <v>680309000</v>
      </c>
      <c r="L124" s="681" t="s">
        <v>749</v>
      </c>
      <c r="M124" s="682" t="s">
        <v>842</v>
      </c>
    </row>
    <row r="125" spans="1:13" s="680" customFormat="1" ht="15.75">
      <c r="A125" s="685"/>
      <c r="B125" s="685"/>
      <c r="C125" s="686"/>
      <c r="D125" s="687" t="str">
        <f>+CONCATENATE("TOTAL HSEE COMUNA DE ",B124)</f>
        <v>TOTAL HSEE COMUNA DE CHAITEN</v>
      </c>
      <c r="E125" s="688"/>
      <c r="F125" s="689"/>
      <c r="G125" s="690">
        <f>+G123+G124</f>
        <v>889551000</v>
      </c>
      <c r="H125" s="690">
        <f>+H123+H124</f>
        <v>889551000</v>
      </c>
      <c r="I125" s="690">
        <v>0</v>
      </c>
      <c r="J125" s="690">
        <f>+J123+J124</f>
        <v>0</v>
      </c>
      <c r="K125" s="690">
        <f>+K123+K124</f>
        <v>889551000</v>
      </c>
      <c r="L125" s="685"/>
      <c r="M125" s="686"/>
    </row>
    <row r="126" spans="1:13">
      <c r="D126" s="692"/>
      <c r="G126" s="693"/>
      <c r="H126" s="693"/>
      <c r="I126" s="693"/>
      <c r="J126" s="693"/>
      <c r="K126" s="693"/>
      <c r="M126" s="691"/>
    </row>
    <row r="127" spans="1:13" s="680" customFormat="1" ht="15.75">
      <c r="A127" s="694"/>
      <c r="B127" s="694"/>
      <c r="C127" s="695"/>
      <c r="D127" s="676" t="str">
        <f>+CONCATENATE("COMUNA DE ",B128)</f>
        <v>COMUNA DE FUTALEUFU</v>
      </c>
      <c r="E127" s="696"/>
      <c r="F127" s="697"/>
      <c r="G127" s="697"/>
      <c r="H127" s="697"/>
      <c r="I127" s="697"/>
      <c r="J127" s="697"/>
      <c r="K127" s="698"/>
      <c r="L127" s="694"/>
      <c r="M127" s="694"/>
    </row>
    <row r="128" spans="1:13">
      <c r="A128" s="681" t="s">
        <v>398</v>
      </c>
      <c r="B128" s="681" t="s">
        <v>405</v>
      </c>
      <c r="C128" s="682">
        <v>30341784</v>
      </c>
      <c r="D128" s="681" t="s">
        <v>843</v>
      </c>
      <c r="E128" s="683">
        <v>2018</v>
      </c>
      <c r="F128" s="683" t="s">
        <v>748</v>
      </c>
      <c r="G128" s="684">
        <f>+H128</f>
        <v>288053000</v>
      </c>
      <c r="H128" s="684">
        <v>288053000</v>
      </c>
      <c r="I128" s="684">
        <v>0</v>
      </c>
      <c r="J128" s="684">
        <f>+G128-H128-I128</f>
        <v>0</v>
      </c>
      <c r="K128" s="684">
        <f>+H128+I128</f>
        <v>288053000</v>
      </c>
      <c r="L128" s="681" t="s">
        <v>749</v>
      </c>
      <c r="M128" s="682" t="s">
        <v>844</v>
      </c>
    </row>
    <row r="129" spans="1:13" s="680" customFormat="1" ht="15.75">
      <c r="A129" s="685"/>
      <c r="B129" s="685"/>
      <c r="C129" s="686"/>
      <c r="D129" s="687" t="str">
        <f>+CONCATENATE("TOTAL HSEE COMUNA DE ",B128)</f>
        <v>TOTAL HSEE COMUNA DE FUTALEUFU</v>
      </c>
      <c r="E129" s="688"/>
      <c r="F129" s="689"/>
      <c r="G129" s="690">
        <f>+G128</f>
        <v>288053000</v>
      </c>
      <c r="H129" s="690">
        <f>+H128</f>
        <v>288053000</v>
      </c>
      <c r="I129" s="690">
        <v>0</v>
      </c>
      <c r="J129" s="690">
        <f>+J128</f>
        <v>0</v>
      </c>
      <c r="K129" s="690">
        <f>+K128</f>
        <v>288053000</v>
      </c>
      <c r="L129" s="685"/>
      <c r="M129" s="686"/>
    </row>
    <row r="130" spans="1:13">
      <c r="D130" s="692"/>
      <c r="G130" s="693"/>
      <c r="H130" s="693"/>
      <c r="I130" s="693"/>
      <c r="J130" s="693"/>
      <c r="K130" s="693"/>
      <c r="M130" s="691"/>
    </row>
    <row r="131" spans="1:13" s="680" customFormat="1" ht="15.75">
      <c r="A131" s="694"/>
      <c r="B131" s="694"/>
      <c r="C131" s="695"/>
      <c r="D131" s="676" t="str">
        <f>+CONCATENATE("COMUNA DE ",B132)</f>
        <v>COMUNA DE HUALAIHUE</v>
      </c>
      <c r="E131" s="696"/>
      <c r="F131" s="697"/>
      <c r="G131" s="697"/>
      <c r="H131" s="697"/>
      <c r="I131" s="697"/>
      <c r="J131" s="697"/>
      <c r="K131" s="698"/>
      <c r="L131" s="694"/>
      <c r="M131" s="694"/>
    </row>
    <row r="132" spans="1:13">
      <c r="A132" s="681" t="s">
        <v>398</v>
      </c>
      <c r="B132" s="681" t="s">
        <v>414</v>
      </c>
      <c r="C132" s="682">
        <v>30349477</v>
      </c>
      <c r="D132" s="681" t="s">
        <v>845</v>
      </c>
      <c r="E132" s="683">
        <v>2017</v>
      </c>
      <c r="F132" s="683" t="s">
        <v>748</v>
      </c>
      <c r="G132" s="684">
        <f>+H132</f>
        <v>71191000</v>
      </c>
      <c r="H132" s="684">
        <v>71191000</v>
      </c>
      <c r="I132" s="684">
        <v>0</v>
      </c>
      <c r="J132" s="684">
        <f>+G132-H132-I132</f>
        <v>0</v>
      </c>
      <c r="K132" s="684">
        <f>+H132+I132</f>
        <v>71191000</v>
      </c>
      <c r="L132" s="681" t="s">
        <v>749</v>
      </c>
      <c r="M132" s="682" t="s">
        <v>846</v>
      </c>
    </row>
    <row r="133" spans="1:13" s="680" customFormat="1" ht="15.75">
      <c r="A133" s="685"/>
      <c r="B133" s="685"/>
      <c r="C133" s="686"/>
      <c r="D133" s="687" t="str">
        <f>+CONCATENATE("TOTAL HSEE COMUNA DE ",B132)</f>
        <v>TOTAL HSEE COMUNA DE HUALAIHUE</v>
      </c>
      <c r="E133" s="688"/>
      <c r="F133" s="689"/>
      <c r="G133" s="690">
        <f>+G132</f>
        <v>71191000</v>
      </c>
      <c r="H133" s="690">
        <f>+H132</f>
        <v>71191000</v>
      </c>
      <c r="I133" s="690">
        <v>0</v>
      </c>
      <c r="J133" s="690">
        <f>+J132</f>
        <v>0</v>
      </c>
      <c r="K133" s="690">
        <f>+K132</f>
        <v>71191000</v>
      </c>
      <c r="L133" s="685"/>
      <c r="M133" s="686"/>
    </row>
    <row r="134" spans="1:13" s="709" customFormat="1" ht="15.75">
      <c r="C134" s="710"/>
      <c r="D134" s="711"/>
      <c r="E134" s="712"/>
      <c r="F134" s="713"/>
      <c r="G134" s="714"/>
      <c r="H134" s="714"/>
      <c r="I134" s="714"/>
      <c r="J134" s="714"/>
      <c r="K134" s="714"/>
      <c r="M134" s="710"/>
    </row>
    <row r="135" spans="1:13" s="680" customFormat="1" ht="15.75">
      <c r="A135" s="694"/>
      <c r="B135" s="694"/>
      <c r="C135" s="695"/>
      <c r="D135" s="676" t="str">
        <f>+CONCATENATE("COMUNA DE ",B136)</f>
        <v>COMUNA DE PALENA</v>
      </c>
      <c r="E135" s="696"/>
      <c r="F135" s="697"/>
      <c r="G135" s="697"/>
      <c r="H135" s="697"/>
      <c r="I135" s="697"/>
      <c r="J135" s="697"/>
      <c r="K135" s="698"/>
      <c r="L135" s="694"/>
      <c r="M135" s="694"/>
    </row>
    <row r="136" spans="1:13">
      <c r="A136" s="681" t="s">
        <v>398</v>
      </c>
      <c r="B136" s="681" t="s">
        <v>398</v>
      </c>
      <c r="C136" s="682">
        <v>40012912</v>
      </c>
      <c r="D136" s="681" t="s">
        <v>433</v>
      </c>
      <c r="E136" s="683">
        <v>2020</v>
      </c>
      <c r="F136" s="683"/>
      <c r="G136" s="684">
        <v>200303000</v>
      </c>
      <c r="H136" s="684">
        <v>0</v>
      </c>
      <c r="I136" s="684">
        <v>200303000</v>
      </c>
      <c r="J136" s="684">
        <f>+G136-H136-I136</f>
        <v>0</v>
      </c>
      <c r="K136" s="684">
        <f>+H136+I136</f>
        <v>200303000</v>
      </c>
      <c r="L136" s="681" t="s">
        <v>849</v>
      </c>
      <c r="M136" s="682" t="s">
        <v>749</v>
      </c>
    </row>
    <row r="137" spans="1:13" s="680" customFormat="1" ht="15.75">
      <c r="A137" s="685"/>
      <c r="B137" s="685"/>
      <c r="C137" s="686"/>
      <c r="D137" s="687" t="str">
        <f>+CONCATENATE("TOTAL HSEE COMUNA DE ",B136)</f>
        <v>TOTAL HSEE COMUNA DE PALENA</v>
      </c>
      <c r="E137" s="688"/>
      <c r="F137" s="689"/>
      <c r="G137" s="690">
        <f>+G136</f>
        <v>200303000</v>
      </c>
      <c r="H137" s="690">
        <f>+H136</f>
        <v>0</v>
      </c>
      <c r="I137" s="690">
        <f>SUM(I136)</f>
        <v>200303000</v>
      </c>
      <c r="J137" s="690">
        <f>+J136</f>
        <v>0</v>
      </c>
      <c r="K137" s="690">
        <f>+K136</f>
        <v>200303000</v>
      </c>
      <c r="L137" s="685"/>
      <c r="M137" s="686"/>
    </row>
    <row r="138" spans="1:13" s="680" customFormat="1" ht="15.75">
      <c r="C138" s="700"/>
      <c r="D138" s="701"/>
      <c r="E138" s="702"/>
      <c r="F138" s="703"/>
      <c r="G138" s="704"/>
      <c r="H138" s="704"/>
      <c r="I138" s="704"/>
      <c r="J138" s="704"/>
      <c r="K138" s="704"/>
      <c r="M138" s="700"/>
    </row>
    <row r="139" spans="1:13" s="680" customFormat="1" ht="15.75">
      <c r="C139" s="705"/>
      <c r="D139" s="706" t="s">
        <v>847</v>
      </c>
      <c r="E139" s="702"/>
      <c r="F139" s="703"/>
      <c r="G139" s="707">
        <f>+G125+G129+G133</f>
        <v>1248795000</v>
      </c>
      <c r="H139" s="707">
        <f>+H125+H129+H133</f>
        <v>1248795000</v>
      </c>
      <c r="I139" s="707">
        <f>+I125+I129+I133</f>
        <v>0</v>
      </c>
      <c r="J139" s="707">
        <f>+J125+J129+J133</f>
        <v>0</v>
      </c>
      <c r="K139" s="707">
        <f>+K125+K129+K133</f>
        <v>1248795000</v>
      </c>
      <c r="M139" s="700"/>
    </row>
    <row r="141" spans="1:13" s="680" customFormat="1" ht="15.75">
      <c r="C141" s="705"/>
      <c r="D141" s="706" t="s">
        <v>848</v>
      </c>
      <c r="E141" s="702"/>
      <c r="F141" s="703"/>
      <c r="G141" s="707">
        <f>+G40+G71+G120+G139</f>
        <v>20839255891</v>
      </c>
      <c r="H141" s="707">
        <f>+H40+H71+H120+H139</f>
        <v>20371971891</v>
      </c>
      <c r="I141" s="707">
        <f>+I40+I71+I120+I139</f>
        <v>451984000</v>
      </c>
      <c r="J141" s="707">
        <f>+J40+J71+J120+J139</f>
        <v>15300000</v>
      </c>
      <c r="K141" s="707">
        <f>+K40+K71+K120+K139</f>
        <v>20823955891</v>
      </c>
      <c r="M141" s="700"/>
    </row>
    <row r="143" spans="1:13">
      <c r="G143" s="715"/>
    </row>
  </sheetData>
  <autoFilter ref="A4:M137"/>
  <mergeCells count="2">
    <mergeCell ref="A1:C1"/>
    <mergeCell ref="A3:N3"/>
  </mergeCells>
  <printOptions horizontalCentered="1"/>
  <pageMargins left="0.70866141732283472" right="0.70866141732283472" top="0.74803149606299213" bottom="0.74803149606299213" header="0.31496062992125984" footer="0.31496062992125984"/>
  <pageSetup paperSize="302" scale="50" orientation="landscape" r:id="rId1"/>
  <headerFooter>
    <oddHeader>&amp;L              GOBIERNO REGIONAL DE LOS LAGOS
DIVISIÓN DE PRESUPUESTO E INVERSIÓN REGIONAL&amp;C&amp;"-,Negrita"&amp;28LISTADO PROYECTOS DE INFRAESTRUCTURAS ELECTRICA 
EN EJECUCION AÑO 2015-2020</oddHeader>
  </headerFooter>
  <rowBreaks count="3" manualBreakCount="3">
    <brk id="40" max="16383" man="1"/>
    <brk id="71" max="16383" man="1"/>
    <brk id="106" max="16383" man="1"/>
  </rowBreaks>
  <colBreaks count="1" manualBreakCount="1">
    <brk id="13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3:H98"/>
  <sheetViews>
    <sheetView workbookViewId="0">
      <selection activeCell="B6" sqref="B6"/>
    </sheetView>
  </sheetViews>
  <sheetFormatPr baseColWidth="10" defaultRowHeight="15"/>
  <cols>
    <col min="1" max="1" width="17.5703125" bestFit="1" customWidth="1"/>
    <col min="2" max="2" width="15" bestFit="1" customWidth="1"/>
    <col min="3" max="3" width="32.7109375" bestFit="1" customWidth="1"/>
    <col min="4" max="4" width="26.85546875" bestFit="1" customWidth="1"/>
    <col min="5" max="5" width="19.85546875" bestFit="1" customWidth="1"/>
    <col min="6" max="6" width="28.7109375" bestFit="1" customWidth="1"/>
    <col min="7" max="7" width="21.85546875" bestFit="1" customWidth="1"/>
    <col min="8" max="8" width="21.85546875" customWidth="1"/>
  </cols>
  <sheetData>
    <row r="3" spans="1:8">
      <c r="A3" s="471" t="s">
        <v>632</v>
      </c>
      <c r="B3" t="s">
        <v>634</v>
      </c>
      <c r="C3" t="s">
        <v>635</v>
      </c>
      <c r="D3" t="s">
        <v>636</v>
      </c>
      <c r="E3" t="s">
        <v>850</v>
      </c>
      <c r="F3" t="s">
        <v>637</v>
      </c>
      <c r="G3" t="s">
        <v>638</v>
      </c>
    </row>
    <row r="4" spans="1:8">
      <c r="A4" s="180" t="s">
        <v>292</v>
      </c>
      <c r="B4" s="472">
        <v>59165209305</v>
      </c>
      <c r="C4" s="472">
        <v>16076600624</v>
      </c>
      <c r="D4" s="472">
        <v>15715288087</v>
      </c>
      <c r="E4" s="472">
        <v>10475859085</v>
      </c>
      <c r="F4" s="472">
        <v>5239429002</v>
      </c>
      <c r="G4" s="472">
        <v>27373320594</v>
      </c>
    </row>
    <row r="5" spans="1:8">
      <c r="A5" s="180" t="s">
        <v>169</v>
      </c>
      <c r="B5" s="472">
        <v>116502562072</v>
      </c>
      <c r="C5" s="472">
        <v>31439080055</v>
      </c>
      <c r="D5" s="472">
        <v>21189855327</v>
      </c>
      <c r="E5" s="472">
        <v>17146593650</v>
      </c>
      <c r="F5" s="472">
        <v>4043261677</v>
      </c>
      <c r="G5" s="472">
        <v>63873626690</v>
      </c>
    </row>
    <row r="6" spans="1:8">
      <c r="A6" s="180" t="s">
        <v>38</v>
      </c>
      <c r="B6" s="472">
        <v>99602709231</v>
      </c>
      <c r="C6" s="472">
        <v>33836067349</v>
      </c>
      <c r="D6" s="472">
        <v>14108000970</v>
      </c>
      <c r="E6" s="472">
        <v>12721374878</v>
      </c>
      <c r="F6" s="472">
        <v>1386626092</v>
      </c>
      <c r="G6" s="472">
        <v>51658640912</v>
      </c>
    </row>
    <row r="7" spans="1:8">
      <c r="A7" s="180" t="s">
        <v>398</v>
      </c>
      <c r="B7" s="472">
        <v>83805023617</v>
      </c>
      <c r="C7" s="472">
        <v>17103775404</v>
      </c>
      <c r="D7" s="472">
        <v>18238348007</v>
      </c>
      <c r="E7" s="472">
        <v>5284283997</v>
      </c>
      <c r="F7" s="472">
        <v>12954064010</v>
      </c>
      <c r="G7" s="472">
        <v>48462900206</v>
      </c>
    </row>
    <row r="8" spans="1:8">
      <c r="A8" s="180" t="s">
        <v>450</v>
      </c>
      <c r="B8" s="472">
        <v>39097134956</v>
      </c>
      <c r="C8" s="472">
        <v>6926059341</v>
      </c>
      <c r="D8" s="472">
        <v>18609303361</v>
      </c>
      <c r="E8" s="472">
        <v>4896093047</v>
      </c>
      <c r="F8" s="472">
        <v>13713210314</v>
      </c>
      <c r="G8" s="472">
        <v>13561772254</v>
      </c>
    </row>
    <row r="9" spans="1:8">
      <c r="A9" s="180" t="s">
        <v>484</v>
      </c>
      <c r="B9" s="472">
        <v>57802145224</v>
      </c>
      <c r="C9" s="472">
        <v>17157850481</v>
      </c>
      <c r="D9" s="472">
        <v>10007032000</v>
      </c>
      <c r="E9" s="472">
        <v>3216245654</v>
      </c>
      <c r="F9" s="472">
        <v>6790786346</v>
      </c>
      <c r="G9" s="472">
        <v>30366965743</v>
      </c>
    </row>
    <row r="10" spans="1:8">
      <c r="A10" s="180" t="s">
        <v>633</v>
      </c>
      <c r="B10" s="472">
        <v>455974784405</v>
      </c>
      <c r="C10" s="472">
        <v>122539433254</v>
      </c>
      <c r="D10" s="472">
        <v>97867827752</v>
      </c>
      <c r="E10" s="472">
        <v>53740450311</v>
      </c>
      <c r="F10" s="472">
        <v>44127377441</v>
      </c>
      <c r="G10" s="472">
        <v>235297226399</v>
      </c>
    </row>
    <row r="14" spans="1:8">
      <c r="A14" s="471" t="s">
        <v>632</v>
      </c>
      <c r="B14" t="s">
        <v>639</v>
      </c>
      <c r="C14" t="s">
        <v>634</v>
      </c>
      <c r="D14" t="s">
        <v>635</v>
      </c>
      <c r="E14" t="s">
        <v>636</v>
      </c>
      <c r="F14" t="s">
        <v>850</v>
      </c>
      <c r="G14" t="s">
        <v>637</v>
      </c>
      <c r="H14" t="s">
        <v>638</v>
      </c>
    </row>
    <row r="15" spans="1:8">
      <c r="A15" s="180" t="s">
        <v>293</v>
      </c>
      <c r="B15" s="472">
        <v>12</v>
      </c>
      <c r="C15" s="472">
        <v>5808875744</v>
      </c>
      <c r="D15" s="472">
        <v>1055727100</v>
      </c>
      <c r="E15" s="472">
        <v>2546632950</v>
      </c>
      <c r="F15" s="472">
        <v>2416049822</v>
      </c>
      <c r="G15" s="472">
        <v>130583128</v>
      </c>
      <c r="H15" s="472">
        <v>2206515694</v>
      </c>
    </row>
    <row r="16" spans="1:8">
      <c r="A16" s="180" t="s">
        <v>185</v>
      </c>
      <c r="B16" s="472">
        <v>13</v>
      </c>
      <c r="C16" s="472">
        <v>16302701892</v>
      </c>
      <c r="D16" s="472">
        <v>1600876324</v>
      </c>
      <c r="E16" s="472">
        <v>2545113678</v>
      </c>
      <c r="F16" s="472">
        <v>2544428758</v>
      </c>
      <c r="G16" s="472">
        <v>684920</v>
      </c>
      <c r="H16" s="472">
        <v>12156711890</v>
      </c>
    </row>
    <row r="17" spans="1:8">
      <c r="A17" s="180" t="s">
        <v>307</v>
      </c>
      <c r="B17" s="472">
        <v>12</v>
      </c>
      <c r="C17" s="472">
        <v>7578660600</v>
      </c>
      <c r="D17" s="472">
        <v>1783569456</v>
      </c>
      <c r="E17" s="472">
        <v>4150846833</v>
      </c>
      <c r="F17" s="472">
        <v>3211986491</v>
      </c>
      <c r="G17" s="472">
        <v>938860342</v>
      </c>
      <c r="H17" s="472">
        <v>1644244311</v>
      </c>
    </row>
    <row r="18" spans="1:8">
      <c r="A18" s="180" t="s">
        <v>399</v>
      </c>
      <c r="B18" s="472">
        <v>5</v>
      </c>
      <c r="C18" s="472">
        <v>1724589320</v>
      </c>
      <c r="D18" s="472">
        <v>95407000</v>
      </c>
      <c r="E18" s="472">
        <v>1050400322</v>
      </c>
      <c r="F18" s="472">
        <v>471384010</v>
      </c>
      <c r="G18" s="472">
        <v>579016312</v>
      </c>
      <c r="H18" s="472">
        <v>578781998</v>
      </c>
    </row>
    <row r="19" spans="1:8">
      <c r="A19" s="180" t="s">
        <v>320</v>
      </c>
      <c r="B19" s="472">
        <v>12</v>
      </c>
      <c r="C19" s="472">
        <v>6472418202</v>
      </c>
      <c r="D19" s="472">
        <v>2025665892</v>
      </c>
      <c r="E19" s="472">
        <v>687076115</v>
      </c>
      <c r="F19" s="472">
        <v>312675046</v>
      </c>
      <c r="G19" s="472">
        <v>374401069</v>
      </c>
      <c r="H19" s="472">
        <v>3759676195</v>
      </c>
    </row>
    <row r="20" spans="1:8">
      <c r="A20" s="180" t="s">
        <v>196</v>
      </c>
      <c r="B20" s="472">
        <v>10</v>
      </c>
      <c r="C20" s="472">
        <v>4973112237</v>
      </c>
      <c r="D20" s="472">
        <v>57997400</v>
      </c>
      <c r="E20" s="472">
        <v>1580156139</v>
      </c>
      <c r="F20" s="472">
        <v>576930098</v>
      </c>
      <c r="G20" s="472">
        <v>1003226041</v>
      </c>
      <c r="H20" s="472">
        <v>3334958698</v>
      </c>
    </row>
    <row r="21" spans="1:8">
      <c r="A21" s="180" t="s">
        <v>332</v>
      </c>
      <c r="B21" s="472">
        <v>3</v>
      </c>
      <c r="C21" s="472">
        <v>2354511203</v>
      </c>
      <c r="D21" s="472">
        <v>650412984</v>
      </c>
      <c r="E21" s="472">
        <v>323537240</v>
      </c>
      <c r="F21" s="472">
        <v>263463034</v>
      </c>
      <c r="G21" s="472">
        <v>60074206</v>
      </c>
      <c r="H21" s="472">
        <v>1380560979</v>
      </c>
    </row>
    <row r="22" spans="1:8">
      <c r="A22" s="180" t="s">
        <v>338</v>
      </c>
      <c r="B22" s="472">
        <v>11</v>
      </c>
      <c r="C22" s="472">
        <v>4726118580</v>
      </c>
      <c r="D22" s="472">
        <v>607997656</v>
      </c>
      <c r="E22" s="472">
        <v>1481700105</v>
      </c>
      <c r="F22" s="472">
        <v>1331175528</v>
      </c>
      <c r="G22" s="472">
        <v>150524577</v>
      </c>
      <c r="H22" s="472">
        <v>2636420819</v>
      </c>
    </row>
    <row r="23" spans="1:8">
      <c r="A23" s="180" t="s">
        <v>484</v>
      </c>
      <c r="B23" s="472">
        <v>62</v>
      </c>
      <c r="C23" s="472">
        <v>57802145224</v>
      </c>
      <c r="D23" s="472">
        <v>17157850481</v>
      </c>
      <c r="E23" s="472">
        <v>10007032000</v>
      </c>
      <c r="F23" s="472">
        <v>3216245654</v>
      </c>
      <c r="G23" s="472">
        <v>6790786346</v>
      </c>
      <c r="H23" s="472">
        <v>30366965743</v>
      </c>
    </row>
    <row r="24" spans="1:8">
      <c r="A24" s="180" t="s">
        <v>210</v>
      </c>
      <c r="B24" s="472">
        <v>10</v>
      </c>
      <c r="C24" s="472">
        <v>6471606495</v>
      </c>
      <c r="D24" s="472">
        <v>1870326590</v>
      </c>
      <c r="E24" s="472">
        <v>1306200145</v>
      </c>
      <c r="F24" s="472">
        <v>1256676945</v>
      </c>
      <c r="G24" s="472">
        <v>49523200</v>
      </c>
      <c r="H24" s="472">
        <v>3295079760</v>
      </c>
    </row>
    <row r="25" spans="1:8">
      <c r="A25" s="180" t="s">
        <v>220</v>
      </c>
      <c r="B25" s="472">
        <v>10</v>
      </c>
      <c r="C25" s="472">
        <v>10455913464</v>
      </c>
      <c r="D25" s="472">
        <v>2316853351</v>
      </c>
      <c r="E25" s="472">
        <v>6020731575</v>
      </c>
      <c r="F25" s="472">
        <v>5578585681</v>
      </c>
      <c r="G25" s="472">
        <v>442145894</v>
      </c>
      <c r="H25" s="472">
        <v>2118328538</v>
      </c>
    </row>
    <row r="26" spans="1:8">
      <c r="A26" s="180" t="s">
        <v>405</v>
      </c>
      <c r="B26" s="472">
        <v>10</v>
      </c>
      <c r="C26" s="472">
        <v>9380481483</v>
      </c>
      <c r="D26" s="472">
        <v>8099592373</v>
      </c>
      <c r="E26" s="472">
        <v>1066222426</v>
      </c>
      <c r="F26" s="472">
        <v>284862519</v>
      </c>
      <c r="G26" s="472">
        <v>781359907</v>
      </c>
      <c r="H26" s="472">
        <v>214666684</v>
      </c>
    </row>
    <row r="27" spans="1:8">
      <c r="A27" s="180" t="s">
        <v>414</v>
      </c>
      <c r="B27" s="472">
        <v>11</v>
      </c>
      <c r="C27" s="472">
        <v>3153634146</v>
      </c>
      <c r="D27" s="472">
        <v>1127483773</v>
      </c>
      <c r="E27" s="472">
        <v>1164838171</v>
      </c>
      <c r="F27" s="472">
        <v>547601308</v>
      </c>
      <c r="G27" s="472">
        <v>617236863</v>
      </c>
      <c r="H27" s="472">
        <v>861312202</v>
      </c>
    </row>
    <row r="28" spans="1:8">
      <c r="A28" s="180" t="s">
        <v>169</v>
      </c>
      <c r="B28" s="472">
        <v>6</v>
      </c>
      <c r="C28" s="472">
        <v>5780156318</v>
      </c>
      <c r="D28" s="472">
        <v>3828816269</v>
      </c>
      <c r="E28" s="472">
        <v>202212550</v>
      </c>
      <c r="F28" s="472">
        <v>63427169</v>
      </c>
      <c r="G28" s="472">
        <v>138785381</v>
      </c>
      <c r="H28" s="472">
        <v>1749127499</v>
      </c>
    </row>
    <row r="29" spans="1:8">
      <c r="A29" s="180" t="s">
        <v>237</v>
      </c>
      <c r="B29" s="472">
        <v>12</v>
      </c>
      <c r="C29" s="472">
        <v>4291222010</v>
      </c>
      <c r="D29" s="472">
        <v>1159386907</v>
      </c>
      <c r="E29" s="472">
        <v>980513256</v>
      </c>
      <c r="F29" s="472">
        <v>962628671</v>
      </c>
      <c r="G29" s="472">
        <v>17884585</v>
      </c>
      <c r="H29" s="472">
        <v>2151321847</v>
      </c>
    </row>
    <row r="30" spans="1:8">
      <c r="A30" s="180" t="s">
        <v>252</v>
      </c>
      <c r="B30" s="472">
        <v>7</v>
      </c>
      <c r="C30" s="472">
        <v>2946824961</v>
      </c>
      <c r="D30" s="472">
        <v>259031774</v>
      </c>
      <c r="E30" s="472">
        <v>799503563</v>
      </c>
      <c r="F30" s="472">
        <v>342278163</v>
      </c>
      <c r="G30" s="472">
        <v>457225400</v>
      </c>
      <c r="H30" s="472">
        <v>1888289624</v>
      </c>
    </row>
    <row r="31" spans="1:8">
      <c r="A31" s="180" t="s">
        <v>38</v>
      </c>
      <c r="B31" s="472">
        <v>14</v>
      </c>
      <c r="C31" s="472">
        <v>29285620322</v>
      </c>
      <c r="D31" s="472">
        <v>9800562401</v>
      </c>
      <c r="E31" s="472">
        <v>5272007539</v>
      </c>
      <c r="F31" s="472">
        <v>5484076496</v>
      </c>
      <c r="G31" s="472">
        <v>-212068957</v>
      </c>
      <c r="H31" s="472">
        <v>14213050382</v>
      </c>
    </row>
    <row r="32" spans="1:8">
      <c r="A32" s="180" t="s">
        <v>170</v>
      </c>
      <c r="B32" s="472">
        <v>19</v>
      </c>
      <c r="C32" s="472">
        <v>23215630439</v>
      </c>
      <c r="D32" s="472">
        <v>608863534</v>
      </c>
      <c r="E32" s="472">
        <v>3374678874</v>
      </c>
      <c r="F32" s="472">
        <v>2038514986</v>
      </c>
      <c r="G32" s="472">
        <v>1336163888</v>
      </c>
      <c r="H32" s="472">
        <v>19232088031</v>
      </c>
    </row>
    <row r="33" spans="1:8">
      <c r="A33" s="180" t="s">
        <v>260</v>
      </c>
      <c r="B33" s="472">
        <v>14</v>
      </c>
      <c r="C33" s="472">
        <v>11041927594</v>
      </c>
      <c r="D33" s="472">
        <v>4478111500</v>
      </c>
      <c r="E33" s="472">
        <v>1017538977</v>
      </c>
      <c r="F33" s="472">
        <v>1100781964</v>
      </c>
      <c r="G33" s="472">
        <v>-83242987</v>
      </c>
      <c r="H33" s="472">
        <v>5546277117</v>
      </c>
    </row>
    <row r="34" spans="1:8">
      <c r="A34" s="180" t="s">
        <v>398</v>
      </c>
      <c r="B34" s="472">
        <v>8</v>
      </c>
      <c r="C34" s="472">
        <v>5281435000</v>
      </c>
      <c r="D34" s="472">
        <v>1208174304</v>
      </c>
      <c r="E34" s="472">
        <v>2119551977</v>
      </c>
      <c r="F34" s="472">
        <v>1709252801</v>
      </c>
      <c r="G34" s="472">
        <v>410299176</v>
      </c>
      <c r="H34" s="472">
        <v>1953708719</v>
      </c>
    </row>
    <row r="35" spans="1:8">
      <c r="A35" s="180" t="s">
        <v>390</v>
      </c>
      <c r="B35" s="472">
        <v>4</v>
      </c>
      <c r="C35" s="472">
        <v>9297587800</v>
      </c>
      <c r="D35" s="472">
        <v>1407928844</v>
      </c>
      <c r="E35" s="472">
        <v>1659481483</v>
      </c>
      <c r="F35" s="472">
        <v>14971620</v>
      </c>
      <c r="G35" s="472">
        <v>1644509863</v>
      </c>
      <c r="H35" s="472">
        <v>6230177473</v>
      </c>
    </row>
    <row r="36" spans="1:8">
      <c r="A36" s="180" t="s">
        <v>147</v>
      </c>
      <c r="B36" s="472">
        <v>14</v>
      </c>
      <c r="C36" s="472">
        <v>39497302909</v>
      </c>
      <c r="D36" s="472">
        <v>14004908464</v>
      </c>
      <c r="E36" s="472">
        <v>2845592579</v>
      </c>
      <c r="F36" s="472">
        <v>2583483629</v>
      </c>
      <c r="G36" s="472">
        <v>262108950</v>
      </c>
      <c r="H36" s="472">
        <v>22646801866</v>
      </c>
    </row>
    <row r="37" spans="1:8">
      <c r="A37" s="180" t="s">
        <v>436</v>
      </c>
      <c r="B37" s="472">
        <v>12</v>
      </c>
      <c r="C37" s="472">
        <v>64264883668</v>
      </c>
      <c r="D37" s="472">
        <v>6573117954</v>
      </c>
      <c r="E37" s="472">
        <v>12837335111</v>
      </c>
      <c r="F37" s="472">
        <v>2271183359</v>
      </c>
      <c r="G37" s="472">
        <v>10566151752</v>
      </c>
      <c r="H37" s="472">
        <v>44854430603</v>
      </c>
    </row>
    <row r="38" spans="1:8">
      <c r="A38" s="180" t="s">
        <v>275</v>
      </c>
      <c r="B38" s="472">
        <v>13</v>
      </c>
      <c r="C38" s="472">
        <v>31023466662</v>
      </c>
      <c r="D38" s="472">
        <v>15258816406</v>
      </c>
      <c r="E38" s="472">
        <v>3363206570</v>
      </c>
      <c r="F38" s="472">
        <v>2682341215</v>
      </c>
      <c r="G38" s="472">
        <v>680865355</v>
      </c>
      <c r="H38" s="472">
        <v>12401443686</v>
      </c>
    </row>
    <row r="39" spans="1:8">
      <c r="A39" s="180" t="s">
        <v>85</v>
      </c>
      <c r="B39" s="472">
        <v>5</v>
      </c>
      <c r="C39" s="472">
        <v>2402343897</v>
      </c>
      <c r="D39" s="472">
        <v>1072531447</v>
      </c>
      <c r="E39" s="472">
        <v>1324636203</v>
      </c>
      <c r="F39" s="472">
        <v>991333593</v>
      </c>
      <c r="G39" s="472">
        <v>333302610</v>
      </c>
      <c r="H39" s="472">
        <v>5176247</v>
      </c>
    </row>
    <row r="40" spans="1:8">
      <c r="A40" s="180" t="s">
        <v>350</v>
      </c>
      <c r="B40" s="472">
        <v>4</v>
      </c>
      <c r="C40" s="472">
        <v>5244327095</v>
      </c>
      <c r="D40" s="472">
        <v>3282614899</v>
      </c>
      <c r="E40" s="472">
        <v>357471145</v>
      </c>
      <c r="F40" s="472">
        <v>314206758</v>
      </c>
      <c r="G40" s="472">
        <v>43264387</v>
      </c>
      <c r="H40" s="472">
        <v>1604241051</v>
      </c>
    </row>
    <row r="41" spans="1:8">
      <c r="A41" s="180" t="s">
        <v>94</v>
      </c>
      <c r="B41" s="472">
        <v>16</v>
      </c>
      <c r="C41" s="472">
        <v>9356286432</v>
      </c>
      <c r="D41" s="472">
        <v>1440972179</v>
      </c>
      <c r="E41" s="472">
        <v>898159523</v>
      </c>
      <c r="F41" s="472">
        <v>673116383</v>
      </c>
      <c r="G41" s="472">
        <v>225043140</v>
      </c>
      <c r="H41" s="472">
        <v>7017154730</v>
      </c>
    </row>
    <row r="42" spans="1:8">
      <c r="A42" s="180" t="s">
        <v>111</v>
      </c>
      <c r="B42" s="472">
        <v>9</v>
      </c>
      <c r="C42" s="472">
        <v>4513631993</v>
      </c>
      <c r="D42" s="472">
        <v>3093489670</v>
      </c>
      <c r="E42" s="472">
        <v>626063413</v>
      </c>
      <c r="F42" s="472">
        <v>258631702</v>
      </c>
      <c r="G42" s="472">
        <v>367431711</v>
      </c>
      <c r="H42" s="472">
        <v>794078910</v>
      </c>
    </row>
    <row r="43" spans="1:8">
      <c r="A43" s="180" t="s">
        <v>355</v>
      </c>
      <c r="B43" s="472">
        <v>8</v>
      </c>
      <c r="C43" s="472">
        <v>3612410091</v>
      </c>
      <c r="D43" s="472">
        <v>771466530</v>
      </c>
      <c r="E43" s="472">
        <v>1516089561</v>
      </c>
      <c r="F43" s="472">
        <v>985327900</v>
      </c>
      <c r="G43" s="472">
        <v>530761661</v>
      </c>
      <c r="H43" s="472">
        <v>1324854000</v>
      </c>
    </row>
    <row r="44" spans="1:8">
      <c r="A44" s="180" t="s">
        <v>362</v>
      </c>
      <c r="B44" s="472">
        <v>13</v>
      </c>
      <c r="C44" s="472">
        <v>7700081000</v>
      </c>
      <c r="D44" s="472">
        <v>2391277130</v>
      </c>
      <c r="E44" s="472">
        <v>1260652396</v>
      </c>
      <c r="F44" s="472">
        <v>606211946</v>
      </c>
      <c r="G44" s="472">
        <v>654440450</v>
      </c>
      <c r="H44" s="472">
        <v>4048151474</v>
      </c>
    </row>
    <row r="45" spans="1:8">
      <c r="A45" s="180" t="s">
        <v>374</v>
      </c>
      <c r="B45" s="472">
        <v>11</v>
      </c>
      <c r="C45" s="472">
        <v>4656221990</v>
      </c>
      <c r="D45" s="472">
        <v>1959994133</v>
      </c>
      <c r="E45" s="472">
        <v>1249408876</v>
      </c>
      <c r="F45" s="472">
        <v>688083857</v>
      </c>
      <c r="G45" s="472">
        <v>561325019</v>
      </c>
      <c r="H45" s="472">
        <v>1446818981</v>
      </c>
    </row>
    <row r="46" spans="1:8">
      <c r="A46" s="180" t="s">
        <v>385</v>
      </c>
      <c r="B46" s="472">
        <v>5</v>
      </c>
      <c r="C46" s="472">
        <v>1713997000</v>
      </c>
      <c r="D46" s="472">
        <v>139946000</v>
      </c>
      <c r="E46" s="472">
        <v>482391383</v>
      </c>
      <c r="F46" s="472">
        <v>331707083</v>
      </c>
      <c r="G46" s="472">
        <v>150684300</v>
      </c>
      <c r="H46" s="472">
        <v>1091659617</v>
      </c>
    </row>
    <row r="47" spans="1:8">
      <c r="A47" s="180" t="s">
        <v>450</v>
      </c>
      <c r="B47" s="472">
        <v>25</v>
      </c>
      <c r="C47" s="472">
        <v>39097134956</v>
      </c>
      <c r="D47" s="472">
        <v>6926059341</v>
      </c>
      <c r="E47" s="472">
        <v>18609303361</v>
      </c>
      <c r="F47" s="472">
        <v>4896093047</v>
      </c>
      <c r="G47" s="472">
        <v>13713210314</v>
      </c>
      <c r="H47" s="472">
        <v>13561772254</v>
      </c>
    </row>
    <row r="48" spans="1:8">
      <c r="A48" s="180" t="s">
        <v>122</v>
      </c>
      <c r="B48" s="472">
        <v>8</v>
      </c>
      <c r="C48" s="472">
        <v>2691105769</v>
      </c>
      <c r="D48" s="472">
        <v>1180324687</v>
      </c>
      <c r="E48" s="472">
        <v>264139551</v>
      </c>
      <c r="F48" s="472">
        <v>168905430</v>
      </c>
      <c r="G48" s="472">
        <v>95234121</v>
      </c>
      <c r="H48" s="472">
        <v>1246641531</v>
      </c>
    </row>
    <row r="49" spans="1:8">
      <c r="A49" s="180" t="s">
        <v>135</v>
      </c>
      <c r="B49" s="472">
        <v>5</v>
      </c>
      <c r="C49" s="472">
        <v>7820857318</v>
      </c>
      <c r="D49" s="472">
        <v>3231549001</v>
      </c>
      <c r="E49" s="472">
        <v>271707628</v>
      </c>
      <c r="F49" s="472">
        <v>203832461</v>
      </c>
      <c r="G49" s="472">
        <v>67875167</v>
      </c>
      <c r="H49" s="472">
        <v>4317600689</v>
      </c>
    </row>
    <row r="50" spans="1:8">
      <c r="A50" s="180" t="s">
        <v>141</v>
      </c>
      <c r="B50" s="472">
        <v>5</v>
      </c>
      <c r="C50" s="472">
        <v>4035560591</v>
      </c>
      <c r="D50" s="472">
        <v>11729500</v>
      </c>
      <c r="E50" s="472">
        <v>2605694534</v>
      </c>
      <c r="F50" s="472">
        <v>2357995184</v>
      </c>
      <c r="G50" s="472">
        <v>247699350</v>
      </c>
      <c r="H50" s="472">
        <v>1418136557</v>
      </c>
    </row>
    <row r="51" spans="1:8">
      <c r="A51" s="180" t="s">
        <v>633</v>
      </c>
      <c r="B51" s="472">
        <v>418</v>
      </c>
      <c r="C51" s="472">
        <v>455974784405</v>
      </c>
      <c r="D51" s="472">
        <v>122539433254</v>
      </c>
      <c r="E51" s="472">
        <v>97867827752</v>
      </c>
      <c r="F51" s="472">
        <v>53740450311</v>
      </c>
      <c r="G51" s="472">
        <v>44127377441</v>
      </c>
      <c r="H51" s="472">
        <v>235297226399</v>
      </c>
    </row>
    <row r="56" spans="1:8">
      <c r="A56" s="471" t="s">
        <v>632</v>
      </c>
      <c r="B56" t="s">
        <v>636</v>
      </c>
      <c r="C56" t="s">
        <v>850</v>
      </c>
      <c r="D56" t="s">
        <v>637</v>
      </c>
    </row>
    <row r="57" spans="1:8">
      <c r="A57" s="180" t="s">
        <v>303</v>
      </c>
      <c r="B57" s="472">
        <v>5394362000</v>
      </c>
      <c r="C57" s="472">
        <v>2478133982</v>
      </c>
      <c r="D57" s="472">
        <v>2916228018</v>
      </c>
    </row>
    <row r="58" spans="1:8">
      <c r="A58" s="180" t="s">
        <v>39</v>
      </c>
      <c r="B58" s="472">
        <v>2606915000</v>
      </c>
      <c r="C58" s="472">
        <v>271300000</v>
      </c>
      <c r="D58" s="472">
        <v>2335615000</v>
      </c>
    </row>
    <row r="59" spans="1:8">
      <c r="A59" s="180" t="s">
        <v>575</v>
      </c>
      <c r="B59" s="472">
        <v>1101081000</v>
      </c>
      <c r="C59" s="472">
        <v>0</v>
      </c>
      <c r="D59" s="472">
        <v>1101081000</v>
      </c>
    </row>
    <row r="60" spans="1:8">
      <c r="A60" s="180" t="s">
        <v>87</v>
      </c>
      <c r="B60" s="472">
        <v>511250000</v>
      </c>
      <c r="C60" s="472">
        <v>303836471</v>
      </c>
      <c r="D60" s="472">
        <v>207413529</v>
      </c>
    </row>
    <row r="61" spans="1:8">
      <c r="A61" s="180" t="s">
        <v>76</v>
      </c>
      <c r="B61" s="472">
        <v>7250759349</v>
      </c>
      <c r="C61" s="472">
        <v>5664215083</v>
      </c>
      <c r="D61" s="472">
        <v>1586544266</v>
      </c>
    </row>
    <row r="62" spans="1:8">
      <c r="A62" s="475" t="s">
        <v>46</v>
      </c>
      <c r="B62" s="476">
        <v>62150586009</v>
      </c>
      <c r="C62" s="476">
        <v>40312561944</v>
      </c>
      <c r="D62" s="476">
        <v>21838024065</v>
      </c>
    </row>
    <row r="63" spans="1:8">
      <c r="A63" s="180" t="s">
        <v>341</v>
      </c>
      <c r="B63" s="472">
        <v>1017731422</v>
      </c>
      <c r="C63" s="472">
        <v>338959949</v>
      </c>
      <c r="D63" s="472">
        <v>678771473</v>
      </c>
    </row>
    <row r="64" spans="1:8">
      <c r="A64" s="180" t="s">
        <v>274</v>
      </c>
      <c r="B64" s="472">
        <v>14524435972</v>
      </c>
      <c r="C64" s="472">
        <v>2702031427</v>
      </c>
      <c r="D64" s="472">
        <v>11822404545</v>
      </c>
    </row>
    <row r="65" spans="1:7">
      <c r="A65" s="180" t="s">
        <v>128</v>
      </c>
      <c r="B65" s="472">
        <v>1124878000</v>
      </c>
      <c r="C65" s="472">
        <v>919878000</v>
      </c>
      <c r="D65" s="472">
        <v>205000000</v>
      </c>
    </row>
    <row r="66" spans="1:7">
      <c r="A66" s="180" t="s">
        <v>240</v>
      </c>
      <c r="B66" s="472">
        <v>661854000</v>
      </c>
      <c r="C66" s="472">
        <v>234353703</v>
      </c>
      <c r="D66" s="472">
        <v>427500297</v>
      </c>
    </row>
    <row r="67" spans="1:7">
      <c r="A67" s="180" t="s">
        <v>623</v>
      </c>
      <c r="B67" s="472">
        <v>623429000</v>
      </c>
      <c r="C67" s="472">
        <v>0</v>
      </c>
      <c r="D67" s="472">
        <v>623429000</v>
      </c>
    </row>
    <row r="68" spans="1:7">
      <c r="A68" s="180" t="s">
        <v>201</v>
      </c>
      <c r="B68" s="472">
        <v>900546000</v>
      </c>
      <c r="C68" s="472">
        <v>515179752</v>
      </c>
      <c r="D68" s="472">
        <v>385366248</v>
      </c>
    </row>
    <row r="69" spans="1:7">
      <c r="A69" s="180" t="s">
        <v>633</v>
      </c>
      <c r="B69" s="472">
        <v>97867827752</v>
      </c>
      <c r="C69" s="472">
        <v>53740450311</v>
      </c>
      <c r="D69" s="472">
        <v>44127377441</v>
      </c>
    </row>
    <row r="73" spans="1:7">
      <c r="A73" s="471" t="s">
        <v>632</v>
      </c>
      <c r="B73" t="s">
        <v>634</v>
      </c>
      <c r="C73" t="s">
        <v>635</v>
      </c>
      <c r="D73" t="s">
        <v>636</v>
      </c>
      <c r="E73" t="s">
        <v>850</v>
      </c>
      <c r="F73" t="s">
        <v>637</v>
      </c>
      <c r="G73" t="s">
        <v>638</v>
      </c>
    </row>
    <row r="74" spans="1:7">
      <c r="A74" s="180" t="s">
        <v>72</v>
      </c>
      <c r="B74" s="472">
        <v>19815919717</v>
      </c>
      <c r="C74" s="472">
        <v>4602957235</v>
      </c>
      <c r="D74" s="472">
        <v>4607968497</v>
      </c>
      <c r="E74" s="472">
        <v>3839213207</v>
      </c>
      <c r="F74" s="472">
        <v>768755290</v>
      </c>
      <c r="G74" s="472">
        <v>10604993985</v>
      </c>
    </row>
    <row r="75" spans="1:7">
      <c r="A75" s="180" t="s">
        <v>45</v>
      </c>
      <c r="B75" s="472">
        <v>26328145354</v>
      </c>
      <c r="C75" s="472">
        <v>7334863234</v>
      </c>
      <c r="D75" s="472">
        <v>6229520709</v>
      </c>
      <c r="E75" s="472">
        <v>1668898501</v>
      </c>
      <c r="F75" s="472">
        <v>4560622208</v>
      </c>
      <c r="G75" s="472">
        <v>12763761411</v>
      </c>
    </row>
    <row r="76" spans="1:7">
      <c r="A76" s="180" t="s">
        <v>53</v>
      </c>
      <c r="B76" s="472">
        <v>19864382095</v>
      </c>
      <c r="C76" s="472">
        <v>8599013899</v>
      </c>
      <c r="D76" s="472">
        <v>2336987719</v>
      </c>
      <c r="E76" s="472">
        <v>1587863291</v>
      </c>
      <c r="F76" s="472">
        <v>749124428</v>
      </c>
      <c r="G76" s="472">
        <v>8928380477</v>
      </c>
    </row>
    <row r="77" spans="1:7">
      <c r="A77" s="180" t="s">
        <v>50</v>
      </c>
      <c r="B77" s="472">
        <v>73660239729</v>
      </c>
      <c r="C77" s="472">
        <v>23251568374</v>
      </c>
      <c r="D77" s="472">
        <v>11902870371</v>
      </c>
      <c r="E77" s="472">
        <v>10853115027</v>
      </c>
      <c r="F77" s="472">
        <v>1049755344</v>
      </c>
      <c r="G77" s="472">
        <v>38505800984</v>
      </c>
    </row>
    <row r="78" spans="1:7">
      <c r="A78" s="180" t="s">
        <v>204</v>
      </c>
      <c r="B78" s="472">
        <v>7457834000</v>
      </c>
      <c r="C78" s="472">
        <v>0</v>
      </c>
      <c r="D78" s="472">
        <v>5461631195</v>
      </c>
      <c r="E78" s="472">
        <v>2545403177</v>
      </c>
      <c r="F78" s="472">
        <v>2916228018</v>
      </c>
      <c r="G78" s="472">
        <v>1996202805</v>
      </c>
    </row>
    <row r="79" spans="1:7">
      <c r="A79" s="180" t="s">
        <v>288</v>
      </c>
      <c r="B79" s="472">
        <v>18136352845</v>
      </c>
      <c r="C79" s="472">
        <v>7323079660</v>
      </c>
      <c r="D79" s="472">
        <v>5465988132</v>
      </c>
      <c r="E79" s="472">
        <v>2273113264</v>
      </c>
      <c r="F79" s="472">
        <v>3192874868</v>
      </c>
      <c r="G79" s="472">
        <v>5342045053</v>
      </c>
    </row>
    <row r="80" spans="1:7">
      <c r="A80" s="180" t="s">
        <v>55</v>
      </c>
      <c r="B80" s="472">
        <v>76160000</v>
      </c>
      <c r="C80" s="472">
        <v>0</v>
      </c>
      <c r="D80" s="472">
        <v>7497000</v>
      </c>
      <c r="E80" s="472">
        <v>7497000</v>
      </c>
      <c r="F80" s="472">
        <v>0</v>
      </c>
      <c r="G80" s="472">
        <v>68663000</v>
      </c>
    </row>
    <row r="81" spans="1:7">
      <c r="A81" s="180" t="s">
        <v>61</v>
      </c>
      <c r="B81" s="472">
        <v>66264566446</v>
      </c>
      <c r="C81" s="472">
        <v>13597423949</v>
      </c>
      <c r="D81" s="472">
        <v>18657652096</v>
      </c>
      <c r="E81" s="472">
        <v>9470381803</v>
      </c>
      <c r="F81" s="472">
        <v>9187270293</v>
      </c>
      <c r="G81" s="472">
        <v>33937486401</v>
      </c>
    </row>
    <row r="82" spans="1:7">
      <c r="A82" s="180" t="s">
        <v>501</v>
      </c>
      <c r="B82" s="472">
        <v>2797800000</v>
      </c>
      <c r="C82" s="472">
        <v>1520666157</v>
      </c>
      <c r="D82" s="472">
        <v>1063369000</v>
      </c>
      <c r="E82" s="472">
        <v>400000000</v>
      </c>
      <c r="F82" s="472">
        <v>663369000</v>
      </c>
      <c r="G82" s="472">
        <v>213764843</v>
      </c>
    </row>
    <row r="83" spans="1:7">
      <c r="A83" s="180" t="s">
        <v>84</v>
      </c>
      <c r="B83" s="472">
        <v>58612924095</v>
      </c>
      <c r="C83" s="472">
        <v>11560892845</v>
      </c>
      <c r="D83" s="472">
        <v>8424839060</v>
      </c>
      <c r="E83" s="472">
        <v>2565017099</v>
      </c>
      <c r="F83" s="472">
        <v>5859821961</v>
      </c>
      <c r="G83" s="472">
        <v>38627192190</v>
      </c>
    </row>
    <row r="84" spans="1:7">
      <c r="A84" s="180" t="s">
        <v>494</v>
      </c>
      <c r="B84" s="472">
        <v>14396380347</v>
      </c>
      <c r="C84" s="472">
        <v>6849381447</v>
      </c>
      <c r="D84" s="472">
        <v>1563576000</v>
      </c>
      <c r="E84" s="472">
        <v>673243275</v>
      </c>
      <c r="F84" s="472">
        <v>890332725</v>
      </c>
      <c r="G84" s="472">
        <v>5790369900</v>
      </c>
    </row>
    <row r="85" spans="1:7">
      <c r="A85" s="180" t="s">
        <v>37</v>
      </c>
      <c r="B85" s="472">
        <v>103319792747</v>
      </c>
      <c r="C85" s="472">
        <v>32779562516</v>
      </c>
      <c r="D85" s="472">
        <v>20895863079</v>
      </c>
      <c r="E85" s="472">
        <v>8321771394</v>
      </c>
      <c r="F85" s="472">
        <v>12574091685</v>
      </c>
      <c r="G85" s="472">
        <v>49644367152</v>
      </c>
    </row>
    <row r="86" spans="1:7">
      <c r="A86" s="180" t="s">
        <v>64</v>
      </c>
      <c r="B86" s="472">
        <v>45244287030</v>
      </c>
      <c r="C86" s="472">
        <v>5120023938</v>
      </c>
      <c r="D86" s="472">
        <v>11250064894</v>
      </c>
      <c r="E86" s="472">
        <v>9534933273</v>
      </c>
      <c r="F86" s="472">
        <v>1715131621</v>
      </c>
      <c r="G86" s="472">
        <v>28874198198</v>
      </c>
    </row>
    <row r="87" spans="1:7">
      <c r="A87" s="180" t="s">
        <v>633</v>
      </c>
      <c r="B87" s="472">
        <v>455974784405</v>
      </c>
      <c r="C87" s="472">
        <v>122539433254</v>
      </c>
      <c r="D87" s="472">
        <v>97867827752</v>
      </c>
      <c r="E87" s="472">
        <v>53740450311</v>
      </c>
      <c r="F87" s="472">
        <v>44127377441</v>
      </c>
      <c r="G87" s="472">
        <v>235297226399</v>
      </c>
    </row>
    <row r="92" spans="1:7">
      <c r="A92" s="471" t="s">
        <v>632</v>
      </c>
      <c r="B92" t="s">
        <v>634</v>
      </c>
      <c r="C92" t="s">
        <v>635</v>
      </c>
      <c r="D92" t="s">
        <v>636</v>
      </c>
      <c r="E92" t="s">
        <v>850</v>
      </c>
      <c r="F92" t="s">
        <v>637</v>
      </c>
      <c r="G92" t="s">
        <v>638</v>
      </c>
    </row>
    <row r="93" spans="1:7">
      <c r="A93" s="180">
        <v>22</v>
      </c>
      <c r="B93" s="472">
        <v>1250002000</v>
      </c>
      <c r="C93" s="472">
        <v>123900000</v>
      </c>
      <c r="D93" s="472">
        <v>520000000</v>
      </c>
      <c r="E93" s="472">
        <v>229682750</v>
      </c>
      <c r="F93" s="472">
        <v>290317250</v>
      </c>
      <c r="G93" s="472">
        <v>606102000</v>
      </c>
    </row>
    <row r="94" spans="1:7">
      <c r="A94" s="180">
        <v>24</v>
      </c>
      <c r="B94" s="472">
        <v>8720352000</v>
      </c>
      <c r="C94" s="472">
        <v>0</v>
      </c>
      <c r="D94" s="472">
        <v>8720352000</v>
      </c>
      <c r="E94" s="472">
        <v>2630933683</v>
      </c>
      <c r="F94" s="472">
        <v>6089418317</v>
      </c>
      <c r="G94" s="472">
        <v>0</v>
      </c>
    </row>
    <row r="95" spans="1:7">
      <c r="A95" s="180">
        <v>29</v>
      </c>
      <c r="B95" s="472">
        <v>15692753887</v>
      </c>
      <c r="C95" s="472">
        <v>1227552821</v>
      </c>
      <c r="D95" s="472">
        <v>6170012000</v>
      </c>
      <c r="E95" s="472">
        <v>622626963</v>
      </c>
      <c r="F95" s="472">
        <v>5547385037</v>
      </c>
      <c r="G95" s="472">
        <v>8295189066</v>
      </c>
    </row>
    <row r="96" spans="1:7">
      <c r="A96" s="180">
        <v>31</v>
      </c>
      <c r="B96" s="472">
        <v>359635497198</v>
      </c>
      <c r="C96" s="472">
        <v>103530162205</v>
      </c>
      <c r="D96" s="472">
        <v>60076365403</v>
      </c>
      <c r="E96" s="472">
        <v>41089054475</v>
      </c>
      <c r="F96" s="472">
        <v>18987310928</v>
      </c>
      <c r="G96" s="472">
        <v>196028969590</v>
      </c>
    </row>
    <row r="97" spans="1:7">
      <c r="A97" s="180">
        <v>33</v>
      </c>
      <c r="B97" s="472">
        <v>70676179320</v>
      </c>
      <c r="C97" s="472">
        <v>17657818228</v>
      </c>
      <c r="D97" s="472">
        <v>22381098349</v>
      </c>
      <c r="E97" s="472">
        <v>9168152440</v>
      </c>
      <c r="F97" s="472">
        <v>13212945909</v>
      </c>
      <c r="G97" s="472">
        <v>30366965743</v>
      </c>
    </row>
    <row r="98" spans="1:7">
      <c r="A98" s="180" t="s">
        <v>633</v>
      </c>
      <c r="B98" s="472">
        <v>455974784405</v>
      </c>
      <c r="C98" s="472">
        <v>122539433254</v>
      </c>
      <c r="D98" s="472">
        <v>97867827752</v>
      </c>
      <c r="E98" s="472">
        <v>53740450311</v>
      </c>
      <c r="F98" s="472">
        <v>44127377441</v>
      </c>
      <c r="G98" s="472">
        <v>235297226399</v>
      </c>
    </row>
  </sheetData>
  <pageMargins left="0.7" right="0.7" top="0.75" bottom="0.75" header="0.3" footer="0.3"/>
  <pageSetup orientation="portrait" horizontalDpi="12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21</vt:i4>
      </vt:variant>
    </vt:vector>
  </HeadingPairs>
  <TitlesOfParts>
    <vt:vector size="37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AC. SOC. COMPLEMENTARIO</vt:lpstr>
      <vt:lpstr>ELECTRICOS EN EJECUCION (2)</vt:lpstr>
      <vt:lpstr>ELECTRICOS EN EJECUCION</vt:lpstr>
      <vt:lpstr>RESUMEN</vt:lpstr>
      <vt:lpstr>'AC. SOC. COMPLEMENTARIO'!Área_de_impresión</vt:lpstr>
      <vt:lpstr>CHILOE!Área_de_impresión</vt:lpstr>
      <vt:lpstr>EFICIENCIA!Área_de_impresión</vt:lpstr>
      <vt:lpstr>'ELECTRICOS EN EJECUCION'!Área_de_impresión</vt:lpstr>
      <vt:lpstr>'ELECTRICOS EN EJECUCION (2)'!Área_de_impresión</vt:lpstr>
      <vt:lpstr>'ESTADO SITUACION'!Área_de_impresión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SITUACION'!Print_Area</vt:lpstr>
      <vt:lpstr>'ESTADO SITUACION'!Print_Titles</vt:lpstr>
      <vt:lpstr>'AC. SOC. COMPLEMENTARIO'!Títulos_a_imprimir</vt:lpstr>
      <vt:lpstr>'ELECTRICOS EN EJECUCION'!Títulos_a_imprimir</vt:lpstr>
      <vt:lpstr>'ELECTRICOS EN EJECUCION (2)'!Títulos_a_imprimir</vt:lpstr>
      <vt:lpstr>'ESTADO SITUACION'!Títulos_a_imprimir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Segundo Alarcon</dc:creator>
  <cp:lastModifiedBy>Usuario de Windows</cp:lastModifiedBy>
  <cp:lastPrinted>2021-10-07T14:44:38Z</cp:lastPrinted>
  <dcterms:created xsi:type="dcterms:W3CDTF">2021-02-02T02:19:29Z</dcterms:created>
  <dcterms:modified xsi:type="dcterms:W3CDTF">2021-10-21T11:29:31Z</dcterms:modified>
</cp:coreProperties>
</file>