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50" windowWidth="23715" windowHeight="9525" tabRatio="616" activeTab="7"/>
  </bookViews>
  <sheets>
    <sheet name="EFICIENCIA" sheetId="20" r:id="rId1"/>
    <sheet name="GASTO" sheetId="19" r:id="rId2"/>
    <sheet name="RESUMEN" sheetId="17" r:id="rId3"/>
    <sheet name="PROVISION" sheetId="21" r:id="rId4"/>
    <sheet name="SECTOR" sheetId="22" r:id="rId5"/>
    <sheet name="SUBTITULO" sheetId="23" r:id="rId6"/>
    <sheet name="PROVINCIA" sheetId="18" r:id="rId7"/>
    <sheet name="ESTADO SITUACION" sheetId="14" r:id="rId8"/>
    <sheet name="FRIL" sheetId="25" r:id="rId9"/>
  </sheets>
  <externalReferences>
    <externalReference r:id="rId10"/>
  </externalReferences>
  <definedNames>
    <definedName name="__bookmark_1" localSheetId="0">#REF!</definedName>
    <definedName name="__bookmark_1" localSheetId="8">#REF!</definedName>
    <definedName name="__bookmark_1" localSheetId="1">#REF!</definedName>
    <definedName name="__bookmark_1" localSheetId="6">#REF!</definedName>
    <definedName name="__bookmark_1" localSheetId="3">#REF!</definedName>
    <definedName name="__bookmark_1" localSheetId="4">#REF!</definedName>
    <definedName name="__bookmark_1" localSheetId="5">#REF!</definedName>
    <definedName name="__bookmark_1">#REF!</definedName>
    <definedName name="_xlnm._FilterDatabase" localSheetId="7" hidden="1">'ESTADO SITUACION'!$A$1:$X$944</definedName>
    <definedName name="_xlnm._FilterDatabase" localSheetId="8" hidden="1">FRIL!$A$1:$CV$169</definedName>
    <definedName name="_xlnm._FilterDatabase" localSheetId="3" hidden="1">PROVISION!$A$3:$K$15</definedName>
    <definedName name="_xlnm._FilterDatabase" localSheetId="5" hidden="1">SUBTITULO!$A$3:$K$9</definedName>
    <definedName name="_xlnm.Print_Area" localSheetId="7">'ESTADO SITUACION'!$A$2:$U$31,'ESTADO SITUACION'!$A$33:$U$49,'ESTADO SITUACION'!$A$51:$U$74,'ESTADO SITUACION'!$A$76:$U$90,'ESTADO SITUACION'!$A$92:$U$114,'ESTADO SITUACION'!$A$116:$U$135,'ESTADO SITUACION'!$A$137:$U$154,'ESTADO SITUACION'!$A$156:$U$190,'ESTADO SITUACION'!$A$192:$U$233,'ESTADO SITUACION'!$A$235:$U$255,'ESTADO SITUACION'!$A$257:$U$274,'ESTADO SITUACION'!$A$276:$U$298,'ESTADO SITUACION'!$A$300:$U$333,'ESTADO SITUACION'!$A$335:$U$356,'ESTADO SITUACION'!$A$358:$U$382,'ESTADO SITUACION'!$A$384:$U$408,'ESTADO SITUACION'!$A$410:$U$437,'ESTADO SITUACION'!$A$439:$U$472,'ESTADO SITUACION'!$A$474:$U$499,'ESTADO SITUACION'!$A$501:$U$523,'ESTADO SITUACION'!$A$525:$U$545,'ESTADO SITUACION'!$A$547:$U$566,'ESTADO SITUACION'!$A$568:$U$592,'ESTADO SITUACION'!$A$594:$U$606,'ESTADO SITUACION'!$A$608:$U$626,'ESTADO SITUACION'!$A$628:$U$650,'ESTADO SITUACION'!$A$652:$U$676,'ESTADO SITUACION'!$A$678:$U$701,'ESTADO SITUACION'!$A$703:$U$727,'ESTADO SITUACION'!$A$729:$U$749,'ESTADO SITUACION'!$A$751:$U$772,'ESTADO SITUACION'!$A$774:$U$808,'ESTADO SITUACION'!$A$810:$U$830,'ESTADO SITUACION'!$A$832:$U$858,'ESTADO SITUACION'!$A$860:$U$887,'ESTADO SITUACION'!$A$889:$U$927,'ESTADO SITUACION'!$A$929:$U$944</definedName>
    <definedName name="_xlnm.Print_Area" localSheetId="8">FRIL!$A$1:$CV$35,FRIL!$A$37:$CV$88,FRIL!$A$94:$CV$138,FRIL!$A$140:$CV$161</definedName>
    <definedName name="Print_Area" localSheetId="8">FRIL!$A$1:$CV$35,FRIL!$A$49:$CV$88,FRIL!$A$94:$CV$138,FRIL!$A$140:$CV$161</definedName>
    <definedName name="Print_Titles" localSheetId="8">FRIL!$1:$1</definedName>
    <definedName name="proyectosconrecomendacion" localSheetId="0">#REF!</definedName>
    <definedName name="proyectosconrecomendacion" localSheetId="8">#REF!</definedName>
    <definedName name="proyectosconrecomendacion" localSheetId="1">#REF!</definedName>
    <definedName name="proyectosconrecomendacion" localSheetId="6">#REF!</definedName>
    <definedName name="proyectosconrecomendacion" localSheetId="3">#REF!</definedName>
    <definedName name="proyectosconrecomendacion" localSheetId="4">#REF!</definedName>
    <definedName name="proyectosconrecomendacion" localSheetId="5">#REF!</definedName>
    <definedName name="proyectosconrecomendacion">#REF!</definedName>
    <definedName name="_xlnm.Print_Titles" localSheetId="7">'ESTADO SITUACION'!$1:$1</definedName>
    <definedName name="_xlnm.Print_Titles" localSheetId="8">FRIL!$1:$1</definedName>
    <definedName name="VB" localSheetId="0">#REF!</definedName>
    <definedName name="VB" localSheetId="8">#REF!</definedName>
    <definedName name="VB" localSheetId="1">#REF!</definedName>
    <definedName name="VB" localSheetId="6">#REF!</definedName>
    <definedName name="VB" localSheetId="3">#REF!</definedName>
    <definedName name="VB" localSheetId="4">#REF!</definedName>
    <definedName name="VB" localSheetId="5">#REF!</definedName>
    <definedName name="VB">#REF!</definedName>
  </definedNames>
  <calcPr calcId="144525"/>
  <pivotCaches>
    <pivotCache cacheId="6" r:id="rId11"/>
  </pivotCaches>
</workbook>
</file>

<file path=xl/calcChain.xml><?xml version="1.0" encoding="utf-8"?>
<calcChain xmlns="http://schemas.openxmlformats.org/spreadsheetml/2006/main">
  <c r="CU161" i="25" l="1"/>
  <c r="CT161" i="25"/>
  <c r="CS161" i="25"/>
  <c r="CR161" i="25"/>
  <c r="CQ161" i="25"/>
  <c r="CP161" i="25"/>
  <c r="CO161" i="25"/>
  <c r="CN161" i="25"/>
  <c r="CM161" i="25"/>
  <c r="CL161" i="25"/>
  <c r="CK161" i="25"/>
  <c r="CJ161" i="25"/>
  <c r="CI161" i="25"/>
  <c r="CH161" i="25"/>
  <c r="CG161" i="25"/>
  <c r="CF161" i="25"/>
  <c r="CE161" i="25"/>
  <c r="CD161" i="25"/>
  <c r="CC161" i="25"/>
  <c r="CB161" i="25"/>
  <c r="CA161" i="25"/>
  <c r="BZ161" i="25"/>
  <c r="BY161" i="25"/>
  <c r="BX161" i="25"/>
  <c r="BW161" i="25"/>
  <c r="BV161" i="25"/>
  <c r="BU161" i="25"/>
  <c r="BT161" i="25"/>
  <c r="BS161" i="25"/>
  <c r="BR161" i="25"/>
  <c r="BQ161" i="25"/>
  <c r="BP161" i="25"/>
  <c r="BO161" i="25"/>
  <c r="BN161" i="25"/>
  <c r="BM161" i="25"/>
  <c r="BL161" i="25"/>
  <c r="BK161" i="25"/>
  <c r="BJ161" i="25"/>
  <c r="BI161" i="25"/>
  <c r="BH161" i="25"/>
  <c r="BG161" i="25"/>
  <c r="BF161" i="25"/>
  <c r="BE161" i="25"/>
  <c r="BD161" i="25"/>
  <c r="CU159" i="25"/>
  <c r="CT159" i="25"/>
  <c r="CS159" i="25"/>
  <c r="CR159" i="25"/>
  <c r="CQ159" i="25"/>
  <c r="CP159" i="25"/>
  <c r="CO159" i="25"/>
  <c r="CN159" i="25"/>
  <c r="CM159" i="25"/>
  <c r="CL159" i="25"/>
  <c r="CK159" i="25"/>
  <c r="CJ159" i="25"/>
  <c r="CI159" i="25"/>
  <c r="CH159" i="25"/>
  <c r="CG159" i="25"/>
  <c r="CF159" i="25"/>
  <c r="CE159" i="25"/>
  <c r="CD159" i="25"/>
  <c r="CC159" i="25"/>
  <c r="CB159" i="25"/>
  <c r="CA159" i="25"/>
  <c r="BZ159" i="25"/>
  <c r="BY159" i="25"/>
  <c r="BX159" i="25"/>
  <c r="BW159" i="25"/>
  <c r="BV159" i="25"/>
  <c r="BU159" i="25"/>
  <c r="BT159" i="25"/>
  <c r="BS159" i="25"/>
  <c r="BR159" i="25"/>
  <c r="BQ159" i="25"/>
  <c r="BP159" i="25"/>
  <c r="BO159" i="25"/>
  <c r="BN159" i="25"/>
  <c r="BM159" i="25"/>
  <c r="BL159" i="25"/>
  <c r="BK159" i="25"/>
  <c r="BJ159" i="25"/>
  <c r="BI159" i="25"/>
  <c r="BH159" i="25"/>
  <c r="BG159" i="25"/>
  <c r="BF159" i="25"/>
  <c r="BE159" i="25"/>
  <c r="BD159" i="25"/>
  <c r="CA158" i="25"/>
  <c r="BH158" i="25"/>
  <c r="BE158" i="25"/>
  <c r="CU157" i="25"/>
  <c r="CT157" i="25"/>
  <c r="CS157" i="25"/>
  <c r="CR157" i="25"/>
  <c r="CQ157" i="25"/>
  <c r="CP157" i="25"/>
  <c r="CO157" i="25"/>
  <c r="CN157" i="25"/>
  <c r="CM157" i="25"/>
  <c r="CL157" i="25"/>
  <c r="CK157" i="25"/>
  <c r="CJ157" i="25"/>
  <c r="CI157" i="25"/>
  <c r="CH157" i="25"/>
  <c r="CG157" i="25"/>
  <c r="CF157" i="25"/>
  <c r="CE157" i="25"/>
  <c r="CD157" i="25"/>
  <c r="CC157" i="25"/>
  <c r="CB157" i="25"/>
  <c r="CA157" i="25"/>
  <c r="BZ157" i="25"/>
  <c r="BY157" i="25"/>
  <c r="BX157" i="25"/>
  <c r="BW157" i="25"/>
  <c r="BV157" i="25"/>
  <c r="BU157" i="25"/>
  <c r="BT157" i="25"/>
  <c r="BS157" i="25"/>
  <c r="BR157" i="25"/>
  <c r="BQ157" i="25"/>
  <c r="BP157" i="25"/>
  <c r="BO157" i="25"/>
  <c r="BN157" i="25"/>
  <c r="BM157" i="25"/>
  <c r="BL157" i="25"/>
  <c r="BK157" i="25"/>
  <c r="BJ157" i="25"/>
  <c r="BI157" i="25"/>
  <c r="BH157" i="25"/>
  <c r="BG157" i="25"/>
  <c r="BF157" i="25"/>
  <c r="BE157" i="25"/>
  <c r="BD157" i="25"/>
  <c r="CU156" i="25"/>
  <c r="CT156" i="25"/>
  <c r="CQ156" i="25"/>
  <c r="BZ156" i="25"/>
  <c r="CU155" i="25"/>
  <c r="CT155" i="25"/>
  <c r="CU154" i="25"/>
  <c r="CT154" i="25"/>
  <c r="CQ154" i="25"/>
  <c r="CI154" i="25"/>
  <c r="BZ154" i="25"/>
  <c r="BF154" i="25"/>
  <c r="CU153" i="25"/>
  <c r="CT153" i="25"/>
  <c r="CQ153" i="25"/>
  <c r="CI153" i="25"/>
  <c r="BZ153" i="25"/>
  <c r="BV153" i="25"/>
  <c r="BR153" i="25"/>
  <c r="BK153" i="25"/>
  <c r="BJ153" i="25"/>
  <c r="BI153" i="25"/>
  <c r="BH153" i="25"/>
  <c r="BF153" i="25"/>
  <c r="AT153" i="25"/>
  <c r="AU153" i="25" s="1"/>
  <c r="AS153" i="25"/>
  <c r="AR153" i="25"/>
  <c r="Z153" i="25"/>
  <c r="Y153" i="25"/>
  <c r="X153" i="25"/>
  <c r="P153" i="25"/>
  <c r="I153" i="25"/>
  <c r="CU152" i="25"/>
  <c r="CT152" i="25"/>
  <c r="CQ152" i="25"/>
  <c r="CI152" i="25"/>
  <c r="BZ152" i="25"/>
  <c r="BV152" i="25"/>
  <c r="BR152" i="25"/>
  <c r="BK152" i="25"/>
  <c r="BJ152" i="25"/>
  <c r="BI152" i="25"/>
  <c r="BH152" i="25"/>
  <c r="BF152" i="25"/>
  <c r="AT152" i="25"/>
  <c r="AU152" i="25" s="1"/>
  <c r="AS152" i="25"/>
  <c r="AR152" i="25"/>
  <c r="Z152" i="25"/>
  <c r="Y152" i="25"/>
  <c r="X152" i="25"/>
  <c r="P152" i="25"/>
  <c r="I152" i="25"/>
  <c r="CU151" i="25"/>
  <c r="CT151" i="25"/>
  <c r="CQ151" i="25"/>
  <c r="CI151" i="25"/>
  <c r="BZ151" i="25"/>
  <c r="BV151" i="25"/>
  <c r="BR151" i="25"/>
  <c r="BK151" i="25"/>
  <c r="BJ151" i="25"/>
  <c r="BI151" i="25"/>
  <c r="BH151" i="25"/>
  <c r="BF151" i="25"/>
  <c r="AT151" i="25"/>
  <c r="AU151" i="25" s="1"/>
  <c r="AS151" i="25"/>
  <c r="AR151" i="25"/>
  <c r="Z151" i="25"/>
  <c r="Y151" i="25"/>
  <c r="X151" i="25"/>
  <c r="P151" i="25"/>
  <c r="I151" i="25"/>
  <c r="CU150" i="25"/>
  <c r="CT150" i="25"/>
  <c r="CQ150" i="25"/>
  <c r="CI150" i="25"/>
  <c r="BZ150" i="25"/>
  <c r="BV150" i="25"/>
  <c r="BR150" i="25"/>
  <c r="BK150" i="25"/>
  <c r="BJ150" i="25"/>
  <c r="BI150" i="25"/>
  <c r="BH150" i="25"/>
  <c r="BF150" i="25"/>
  <c r="AT150" i="25"/>
  <c r="AU150" i="25" s="1"/>
  <c r="AS150" i="25"/>
  <c r="AR150" i="25"/>
  <c r="Z150" i="25"/>
  <c r="Y150" i="25"/>
  <c r="X150" i="25"/>
  <c r="P150" i="25"/>
  <c r="I150" i="25"/>
  <c r="CU147" i="25"/>
  <c r="CT147" i="25"/>
  <c r="CS147" i="25"/>
  <c r="CR147" i="25"/>
  <c r="CQ147" i="25"/>
  <c r="CA147" i="25"/>
  <c r="BZ147" i="25"/>
  <c r="BY147" i="25"/>
  <c r="BX147" i="25"/>
  <c r="BW147" i="25"/>
  <c r="BV147" i="25"/>
  <c r="BU147" i="25"/>
  <c r="BT147" i="25"/>
  <c r="BS147" i="25"/>
  <c r="BR147" i="25"/>
  <c r="BQ147" i="25"/>
  <c r="BP147" i="25"/>
  <c r="BO147" i="25"/>
  <c r="BN147" i="25"/>
  <c r="BM147" i="25"/>
  <c r="BL147" i="25"/>
  <c r="BH147" i="25"/>
  <c r="BG147" i="25"/>
  <c r="BE147" i="25"/>
  <c r="BD147" i="25"/>
  <c r="CU146" i="25"/>
  <c r="CT146" i="25"/>
  <c r="CQ146" i="25"/>
  <c r="CI146" i="25"/>
  <c r="BZ146" i="25"/>
  <c r="BV146" i="25"/>
  <c r="BR146" i="25"/>
  <c r="BK146" i="25"/>
  <c r="BJ146" i="25"/>
  <c r="BI146" i="25"/>
  <c r="BH146" i="25"/>
  <c r="BF146" i="25"/>
  <c r="AT146" i="25"/>
  <c r="AU146" i="25" s="1"/>
  <c r="AS146" i="25"/>
  <c r="AR146" i="25"/>
  <c r="Z146" i="25"/>
  <c r="Y146" i="25"/>
  <c r="X146" i="25"/>
  <c r="P146" i="25"/>
  <c r="I146" i="25"/>
  <c r="CU143" i="25"/>
  <c r="CT143" i="25"/>
  <c r="CS143" i="25"/>
  <c r="CR143" i="25"/>
  <c r="CQ143" i="25"/>
  <c r="CA143" i="25"/>
  <c r="BZ143" i="25"/>
  <c r="BY143" i="25"/>
  <c r="BX143" i="25"/>
  <c r="BW143" i="25"/>
  <c r="BV143" i="25"/>
  <c r="BU143" i="25"/>
  <c r="BT143" i="25"/>
  <c r="BS143" i="25"/>
  <c r="BR143" i="25"/>
  <c r="BQ143" i="25"/>
  <c r="BP143" i="25"/>
  <c r="BO143" i="25"/>
  <c r="BN143" i="25"/>
  <c r="BM143" i="25"/>
  <c r="BL143" i="25"/>
  <c r="BH143" i="25"/>
  <c r="BG143" i="25"/>
  <c r="BE143" i="25"/>
  <c r="BD143" i="25"/>
  <c r="CU142" i="25"/>
  <c r="CT142" i="25"/>
  <c r="CQ142" i="25"/>
  <c r="CI142" i="25"/>
  <c r="BZ142" i="25"/>
  <c r="BV142" i="25"/>
  <c r="BR142" i="25"/>
  <c r="BK142" i="25"/>
  <c r="BJ142" i="25"/>
  <c r="BI142" i="25"/>
  <c r="BH142" i="25"/>
  <c r="BF142" i="25"/>
  <c r="AT142" i="25"/>
  <c r="AU142" i="25" s="1"/>
  <c r="AS142" i="25"/>
  <c r="AR142" i="25"/>
  <c r="Z142" i="25"/>
  <c r="Y142" i="25"/>
  <c r="X142" i="25"/>
  <c r="P142" i="25"/>
  <c r="I142" i="25"/>
  <c r="CU141" i="25"/>
  <c r="CT141" i="25"/>
  <c r="CQ141" i="25"/>
  <c r="CI141" i="25"/>
  <c r="BZ141" i="25"/>
  <c r="BV141" i="25"/>
  <c r="BR141" i="25"/>
  <c r="BK141" i="25"/>
  <c r="BJ141" i="25"/>
  <c r="BI141" i="25"/>
  <c r="BH141" i="25"/>
  <c r="BF141" i="25"/>
  <c r="AT141" i="25"/>
  <c r="AU141" i="25" s="1"/>
  <c r="AS141" i="25"/>
  <c r="AR141" i="25"/>
  <c r="Z141" i="25"/>
  <c r="Y141" i="25"/>
  <c r="X141" i="25"/>
  <c r="P141" i="25"/>
  <c r="I141" i="25"/>
  <c r="CU138" i="25"/>
  <c r="CT138" i="25"/>
  <c r="CS138" i="25"/>
  <c r="CR138" i="25"/>
  <c r="CQ138" i="25"/>
  <c r="CP138" i="25"/>
  <c r="CO138" i="25"/>
  <c r="CN138" i="25"/>
  <c r="CM138" i="25"/>
  <c r="CL138" i="25"/>
  <c r="CK138" i="25"/>
  <c r="CJ138" i="25"/>
  <c r="CI138" i="25"/>
  <c r="CH138" i="25"/>
  <c r="CG138" i="25"/>
  <c r="CF138" i="25"/>
  <c r="CE138" i="25"/>
  <c r="CD138" i="25"/>
  <c r="CC138" i="25"/>
  <c r="CB138" i="25"/>
  <c r="CA138" i="25"/>
  <c r="BZ138" i="25"/>
  <c r="BY138" i="25"/>
  <c r="BX138" i="25"/>
  <c r="BW138" i="25"/>
  <c r="BV138" i="25"/>
  <c r="BU138" i="25"/>
  <c r="BT138" i="25"/>
  <c r="BS138" i="25"/>
  <c r="BR138" i="25"/>
  <c r="BQ138" i="25"/>
  <c r="BP138" i="25"/>
  <c r="BO138" i="25"/>
  <c r="BN138" i="25"/>
  <c r="BM138" i="25"/>
  <c r="BL138" i="25"/>
  <c r="BK138" i="25"/>
  <c r="BJ138" i="25"/>
  <c r="BI138" i="25"/>
  <c r="BH138" i="25"/>
  <c r="BG138" i="25"/>
  <c r="BF138" i="25"/>
  <c r="BE138" i="25"/>
  <c r="BD138" i="25"/>
  <c r="CU136" i="25"/>
  <c r="CT136" i="25"/>
  <c r="CS136" i="25"/>
  <c r="CR136" i="25"/>
  <c r="CQ136" i="25"/>
  <c r="CA136" i="25"/>
  <c r="BZ136" i="25"/>
  <c r="BY136" i="25"/>
  <c r="BX136" i="25"/>
  <c r="BW136" i="25"/>
  <c r="BV136" i="25"/>
  <c r="BU136" i="25"/>
  <c r="BT136" i="25"/>
  <c r="BS136" i="25"/>
  <c r="BR136" i="25"/>
  <c r="BQ136" i="25"/>
  <c r="BP136" i="25"/>
  <c r="BO136" i="25"/>
  <c r="BN136" i="25"/>
  <c r="BM136" i="25"/>
  <c r="BL136" i="25"/>
  <c r="BH136" i="25"/>
  <c r="BG136" i="25"/>
  <c r="BE136" i="25"/>
  <c r="BD136" i="25"/>
  <c r="CU135" i="25"/>
  <c r="CT135" i="25"/>
  <c r="CQ135" i="25"/>
  <c r="CI135" i="25"/>
  <c r="BZ135" i="25"/>
  <c r="BV135" i="25"/>
  <c r="BR135" i="25"/>
  <c r="BK135" i="25"/>
  <c r="BJ135" i="25"/>
  <c r="BI135" i="25"/>
  <c r="BH135" i="25"/>
  <c r="BF135" i="25"/>
  <c r="AT135" i="25"/>
  <c r="AU135" i="25" s="1"/>
  <c r="AS135" i="25"/>
  <c r="AR135" i="25"/>
  <c r="Z135" i="25"/>
  <c r="Y135" i="25"/>
  <c r="X135" i="25"/>
  <c r="P135" i="25"/>
  <c r="I135" i="25"/>
  <c r="CU134" i="25"/>
  <c r="CT134" i="25"/>
  <c r="CQ134" i="25"/>
  <c r="CI134" i="25"/>
  <c r="BZ134" i="25"/>
  <c r="BV134" i="25"/>
  <c r="BR134" i="25"/>
  <c r="BK134" i="25"/>
  <c r="BJ134" i="25"/>
  <c r="BI134" i="25"/>
  <c r="BH134" i="25"/>
  <c r="BF134" i="25"/>
  <c r="AT134" i="25"/>
  <c r="AU134" i="25" s="1"/>
  <c r="AS134" i="25"/>
  <c r="AR134" i="25"/>
  <c r="Z134" i="25"/>
  <c r="Y134" i="25"/>
  <c r="X134" i="25"/>
  <c r="P134" i="25"/>
  <c r="I134" i="25"/>
  <c r="CU131" i="25"/>
  <c r="CT131" i="25"/>
  <c r="CS131" i="25"/>
  <c r="CR131" i="25"/>
  <c r="CQ131" i="25"/>
  <c r="CA131" i="25"/>
  <c r="BZ131" i="25"/>
  <c r="BY131" i="25"/>
  <c r="BX131" i="25"/>
  <c r="BW131" i="25"/>
  <c r="BV131" i="25"/>
  <c r="BU131" i="25"/>
  <c r="BT131" i="25"/>
  <c r="BS131" i="25"/>
  <c r="BR131" i="25"/>
  <c r="BQ131" i="25"/>
  <c r="BP131" i="25"/>
  <c r="BO131" i="25"/>
  <c r="BN131" i="25"/>
  <c r="BM131" i="25"/>
  <c r="BL131" i="25"/>
  <c r="BH131" i="25"/>
  <c r="BG131" i="25"/>
  <c r="BE131" i="25"/>
  <c r="BD131" i="25"/>
  <c r="CU130" i="25"/>
  <c r="CT130" i="25"/>
  <c r="CQ130" i="25"/>
  <c r="CI130" i="25"/>
  <c r="BZ130" i="25"/>
  <c r="BV130" i="25"/>
  <c r="BR130" i="25"/>
  <c r="BK130" i="25"/>
  <c r="BJ130" i="25"/>
  <c r="BI130" i="25"/>
  <c r="BH130" i="25"/>
  <c r="BF130" i="25"/>
  <c r="AT130" i="25"/>
  <c r="AU130" i="25" s="1"/>
  <c r="AS130" i="25"/>
  <c r="AR130" i="25"/>
  <c r="Z130" i="25"/>
  <c r="Y130" i="25"/>
  <c r="X130" i="25"/>
  <c r="P130" i="25"/>
  <c r="I130" i="25"/>
  <c r="CU129" i="25"/>
  <c r="CT129" i="25"/>
  <c r="CU128" i="25"/>
  <c r="CT128" i="25"/>
  <c r="CQ128" i="25"/>
  <c r="CI128" i="25"/>
  <c r="BZ128" i="25"/>
  <c r="BV128" i="25"/>
  <c r="BR128" i="25"/>
  <c r="BK128" i="25"/>
  <c r="BJ128" i="25"/>
  <c r="BI128" i="25"/>
  <c r="BH128" i="25"/>
  <c r="BF128" i="25"/>
  <c r="AT128" i="25"/>
  <c r="AU128" i="25" s="1"/>
  <c r="AS128" i="25"/>
  <c r="AR128" i="25"/>
  <c r="Z128" i="25"/>
  <c r="Y128" i="25"/>
  <c r="X128" i="25"/>
  <c r="P128" i="25"/>
  <c r="I128" i="25"/>
  <c r="CU127" i="25"/>
  <c r="CT127" i="25"/>
  <c r="CQ127" i="25"/>
  <c r="CI127" i="25"/>
  <c r="BZ127" i="25"/>
  <c r="BV127" i="25"/>
  <c r="BR127" i="25"/>
  <c r="BK127" i="25"/>
  <c r="BJ127" i="25"/>
  <c r="BI127" i="25"/>
  <c r="BH127" i="25"/>
  <c r="BF127" i="25"/>
  <c r="AT127" i="25"/>
  <c r="AU127" i="25" s="1"/>
  <c r="AS127" i="25"/>
  <c r="AR127" i="25"/>
  <c r="Z127" i="25"/>
  <c r="Y127" i="25"/>
  <c r="X127" i="25"/>
  <c r="P127" i="25"/>
  <c r="I127" i="25"/>
  <c r="CU126" i="25"/>
  <c r="CT126" i="25"/>
  <c r="CQ126" i="25"/>
  <c r="CI126" i="25"/>
  <c r="BZ126" i="25"/>
  <c r="BV126" i="25"/>
  <c r="BR126" i="25"/>
  <c r="BK126" i="25"/>
  <c r="BJ126" i="25"/>
  <c r="BI126" i="25"/>
  <c r="BH126" i="25"/>
  <c r="BF126" i="25"/>
  <c r="AT126" i="25"/>
  <c r="AU126" i="25" s="1"/>
  <c r="AS126" i="25"/>
  <c r="AR126" i="25"/>
  <c r="Z126" i="25"/>
  <c r="Y126" i="25"/>
  <c r="X126" i="25"/>
  <c r="P126" i="25"/>
  <c r="I126" i="25"/>
  <c r="CU125" i="25"/>
  <c r="CT125" i="25"/>
  <c r="CQ125" i="25"/>
  <c r="CI125" i="25"/>
  <c r="BZ125" i="25"/>
  <c r="BV125" i="25"/>
  <c r="BR125" i="25"/>
  <c r="BK125" i="25"/>
  <c r="BJ125" i="25"/>
  <c r="BI125" i="25"/>
  <c r="BH125" i="25"/>
  <c r="BF125" i="25"/>
  <c r="AT125" i="25"/>
  <c r="AU125" i="25" s="1"/>
  <c r="AS125" i="25"/>
  <c r="AR125" i="25"/>
  <c r="Z125" i="25"/>
  <c r="Y125" i="25"/>
  <c r="X125" i="25"/>
  <c r="P125" i="25"/>
  <c r="I125" i="25"/>
  <c r="CU124" i="25"/>
  <c r="CT124" i="25"/>
  <c r="CQ124" i="25"/>
  <c r="CI124" i="25"/>
  <c r="BZ124" i="25"/>
  <c r="BV124" i="25"/>
  <c r="BR124" i="25"/>
  <c r="BK124" i="25"/>
  <c r="BJ124" i="25"/>
  <c r="BI124" i="25"/>
  <c r="BH124" i="25"/>
  <c r="BF124" i="25"/>
  <c r="AT124" i="25"/>
  <c r="AU124" i="25" s="1"/>
  <c r="AS124" i="25"/>
  <c r="AR124" i="25"/>
  <c r="Z124" i="25"/>
  <c r="Y124" i="25"/>
  <c r="X124" i="25"/>
  <c r="P124" i="25"/>
  <c r="I124" i="25"/>
  <c r="CU123" i="25"/>
  <c r="CT123" i="25"/>
  <c r="CQ123" i="25"/>
  <c r="CI123" i="25"/>
  <c r="BZ123" i="25"/>
  <c r="BV123" i="25"/>
  <c r="BR123" i="25"/>
  <c r="BK123" i="25"/>
  <c r="BJ123" i="25"/>
  <c r="BI123" i="25"/>
  <c r="BH123" i="25"/>
  <c r="BF123" i="25"/>
  <c r="AT123" i="25"/>
  <c r="AU123" i="25" s="1"/>
  <c r="AS123" i="25"/>
  <c r="AR123" i="25"/>
  <c r="Z123" i="25"/>
  <c r="Y123" i="25"/>
  <c r="X123" i="25"/>
  <c r="P123" i="25"/>
  <c r="I123" i="25"/>
  <c r="CU120" i="25"/>
  <c r="CT120" i="25"/>
  <c r="CS120" i="25"/>
  <c r="CR120" i="25"/>
  <c r="CQ120" i="25"/>
  <c r="CP120" i="25"/>
  <c r="CO120" i="25"/>
  <c r="CN120" i="25"/>
  <c r="CM120" i="25"/>
  <c r="CL120" i="25"/>
  <c r="CK120" i="25"/>
  <c r="CJ120" i="25"/>
  <c r="CI120" i="25"/>
  <c r="CH120" i="25"/>
  <c r="CG120" i="25"/>
  <c r="CF120" i="25"/>
  <c r="CE120" i="25"/>
  <c r="CD120" i="25"/>
  <c r="CC120" i="25"/>
  <c r="CB120" i="25"/>
  <c r="CA120" i="25"/>
  <c r="BZ120" i="25"/>
  <c r="BY120" i="25"/>
  <c r="BX120" i="25"/>
  <c r="BW120" i="25"/>
  <c r="BV120" i="25"/>
  <c r="BU120" i="25"/>
  <c r="BT120" i="25"/>
  <c r="BS120" i="25"/>
  <c r="BR120" i="25"/>
  <c r="BQ120" i="25"/>
  <c r="BP120" i="25"/>
  <c r="BO120" i="25"/>
  <c r="BN120" i="25"/>
  <c r="BM120" i="25"/>
  <c r="BL120" i="25"/>
  <c r="BK120" i="25"/>
  <c r="BJ120" i="25"/>
  <c r="BI120" i="25"/>
  <c r="BH120" i="25"/>
  <c r="BG120" i="25"/>
  <c r="BF120" i="25"/>
  <c r="BE120" i="25"/>
  <c r="BD120" i="25"/>
  <c r="CU119" i="25"/>
  <c r="CT119" i="25"/>
  <c r="CQ119" i="25"/>
  <c r="BZ119" i="25"/>
  <c r="CU118" i="25"/>
  <c r="CT118" i="25"/>
  <c r="CQ118" i="25"/>
  <c r="CI118" i="25"/>
  <c r="BZ118" i="25"/>
  <c r="BV118" i="25"/>
  <c r="BR118" i="25"/>
  <c r="BK118" i="25"/>
  <c r="BJ118" i="25"/>
  <c r="BI118" i="25"/>
  <c r="BH118" i="25"/>
  <c r="BF118" i="25"/>
  <c r="AT118" i="25"/>
  <c r="AU118" i="25" s="1"/>
  <c r="AS118" i="25"/>
  <c r="AR118" i="25"/>
  <c r="Z118" i="25"/>
  <c r="Y118" i="25"/>
  <c r="X118" i="25"/>
  <c r="P118" i="25"/>
  <c r="I118" i="25"/>
  <c r="CU115" i="25"/>
  <c r="CT115" i="25"/>
  <c r="CS115" i="25"/>
  <c r="CR115" i="25"/>
  <c r="CQ115" i="25"/>
  <c r="CA115" i="25"/>
  <c r="BZ115" i="25"/>
  <c r="BY115" i="25"/>
  <c r="BX115" i="25"/>
  <c r="BW115" i="25"/>
  <c r="BV115" i="25"/>
  <c r="BU115" i="25"/>
  <c r="BT115" i="25"/>
  <c r="BS115" i="25"/>
  <c r="BR115" i="25"/>
  <c r="BQ115" i="25"/>
  <c r="BP115" i="25"/>
  <c r="BO115" i="25"/>
  <c r="BN115" i="25"/>
  <c r="BM115" i="25"/>
  <c r="BL115" i="25"/>
  <c r="BH115" i="25"/>
  <c r="BG115" i="25"/>
  <c r="BE115" i="25"/>
  <c r="BD115" i="25"/>
  <c r="CU114" i="25"/>
  <c r="CT114" i="25"/>
  <c r="CQ114" i="25"/>
  <c r="CI114" i="25"/>
  <c r="BZ114" i="25"/>
  <c r="BX114" i="25"/>
  <c r="BV114" i="25"/>
  <c r="BR114" i="25"/>
  <c r="BK114" i="25"/>
  <c r="BJ114" i="25"/>
  <c r="BI114" i="25"/>
  <c r="BH114" i="25"/>
  <c r="BF114" i="25"/>
  <c r="AT114" i="25"/>
  <c r="AU114" i="25" s="1"/>
  <c r="AS114" i="25"/>
  <c r="AR114" i="25"/>
  <c r="Z114" i="25"/>
  <c r="Y114" i="25"/>
  <c r="X114" i="25"/>
  <c r="P114" i="25"/>
  <c r="I114" i="25"/>
  <c r="CU111" i="25"/>
  <c r="CT111" i="25"/>
  <c r="CS111" i="25"/>
  <c r="CR111" i="25"/>
  <c r="CQ111" i="25"/>
  <c r="CA111" i="25"/>
  <c r="BZ111" i="25"/>
  <c r="BY111" i="25"/>
  <c r="BX111" i="25"/>
  <c r="BW111" i="25"/>
  <c r="BV111" i="25"/>
  <c r="BU111" i="25"/>
  <c r="BT111" i="25"/>
  <c r="BS111" i="25"/>
  <c r="BR111" i="25"/>
  <c r="BQ111" i="25"/>
  <c r="BP111" i="25"/>
  <c r="BO111" i="25"/>
  <c r="BN111" i="25"/>
  <c r="BM111" i="25"/>
  <c r="BL111" i="25"/>
  <c r="BH111" i="25"/>
  <c r="BG111" i="25"/>
  <c r="BE111" i="25"/>
  <c r="BD111" i="25"/>
  <c r="CU110" i="25"/>
  <c r="CT110" i="25"/>
  <c r="CQ110" i="25"/>
  <c r="CI110" i="25"/>
  <c r="BZ110" i="25"/>
  <c r="BV110" i="25"/>
  <c r="BR110" i="25"/>
  <c r="BK110" i="25"/>
  <c r="BJ110" i="25"/>
  <c r="BI110" i="25"/>
  <c r="BH110" i="25"/>
  <c r="BF110" i="25"/>
  <c r="AT110" i="25"/>
  <c r="AU110" i="25" s="1"/>
  <c r="AS110" i="25"/>
  <c r="AR110" i="25"/>
  <c r="Z110" i="25"/>
  <c r="Y110" i="25"/>
  <c r="X110" i="25"/>
  <c r="P110" i="25"/>
  <c r="I110" i="25"/>
  <c r="CU107" i="25"/>
  <c r="CT107" i="25"/>
  <c r="CS107" i="25"/>
  <c r="CR107" i="25"/>
  <c r="CQ107" i="25"/>
  <c r="CP107" i="25"/>
  <c r="CO107" i="25"/>
  <c r="CN107" i="25"/>
  <c r="CM107" i="25"/>
  <c r="CL107" i="25"/>
  <c r="CK107" i="25"/>
  <c r="CJ107" i="25"/>
  <c r="CI107" i="25"/>
  <c r="CH107" i="25"/>
  <c r="CG107" i="25"/>
  <c r="CF107" i="25"/>
  <c r="CE107" i="25"/>
  <c r="CD107" i="25"/>
  <c r="CC107" i="25"/>
  <c r="CB107" i="25"/>
  <c r="CA107" i="25"/>
  <c r="BZ107" i="25"/>
  <c r="BY107" i="25"/>
  <c r="BX107" i="25"/>
  <c r="BW107" i="25"/>
  <c r="BV107" i="25"/>
  <c r="BU107" i="25"/>
  <c r="BT107" i="25"/>
  <c r="BS107" i="25"/>
  <c r="BR107" i="25"/>
  <c r="BQ107" i="25"/>
  <c r="BP107" i="25"/>
  <c r="BO107" i="25"/>
  <c r="BN107" i="25"/>
  <c r="BM107" i="25"/>
  <c r="BL107" i="25"/>
  <c r="BK107" i="25"/>
  <c r="BJ107" i="25"/>
  <c r="BI107" i="25"/>
  <c r="BH107" i="25"/>
  <c r="BG107" i="25"/>
  <c r="BF107" i="25"/>
  <c r="BE107" i="25"/>
  <c r="BD107" i="25"/>
  <c r="CU106" i="25"/>
  <c r="CT106" i="25"/>
  <c r="CQ106" i="25"/>
  <c r="BZ106" i="25"/>
  <c r="CU103" i="25"/>
  <c r="CT103" i="25"/>
  <c r="CS103" i="25"/>
  <c r="CR103" i="25"/>
  <c r="CQ103" i="25"/>
  <c r="CA103" i="25"/>
  <c r="BZ103" i="25"/>
  <c r="BY103" i="25"/>
  <c r="BX103" i="25"/>
  <c r="BW103" i="25"/>
  <c r="BV103" i="25"/>
  <c r="BU103" i="25"/>
  <c r="BT103" i="25"/>
  <c r="BS103" i="25"/>
  <c r="BR103" i="25"/>
  <c r="BQ103" i="25"/>
  <c r="BP103" i="25"/>
  <c r="BO103" i="25"/>
  <c r="BN103" i="25"/>
  <c r="BM103" i="25"/>
  <c r="BL103" i="25"/>
  <c r="BH103" i="25"/>
  <c r="BG103" i="25"/>
  <c r="BE103" i="25"/>
  <c r="BD103" i="25"/>
  <c r="CU102" i="25"/>
  <c r="CT102" i="25"/>
  <c r="CU101" i="25"/>
  <c r="CT101" i="25"/>
  <c r="CU98" i="25"/>
  <c r="CT98" i="25"/>
  <c r="CS98" i="25"/>
  <c r="CR98" i="25"/>
  <c r="CQ98" i="25"/>
  <c r="CP98" i="25"/>
  <c r="CO98" i="25"/>
  <c r="CN98" i="25"/>
  <c r="CM98" i="25"/>
  <c r="CL98" i="25"/>
  <c r="CK98" i="25"/>
  <c r="CJ98" i="25"/>
  <c r="CI98" i="25"/>
  <c r="CH98" i="25"/>
  <c r="CG98" i="25"/>
  <c r="CF98" i="25"/>
  <c r="CE98" i="25"/>
  <c r="CD98" i="25"/>
  <c r="CC98" i="25"/>
  <c r="CB98" i="25"/>
  <c r="CA98" i="25"/>
  <c r="BZ98" i="25"/>
  <c r="BY98" i="25"/>
  <c r="BX98" i="25"/>
  <c r="BW98" i="25"/>
  <c r="BV98" i="25"/>
  <c r="BU98" i="25"/>
  <c r="BT98" i="25"/>
  <c r="BS98" i="25"/>
  <c r="BR98" i="25"/>
  <c r="BQ98" i="25"/>
  <c r="BP98" i="25"/>
  <c r="BO98" i="25"/>
  <c r="BN98" i="25"/>
  <c r="BM98" i="25"/>
  <c r="BL98" i="25"/>
  <c r="BK98" i="25"/>
  <c r="BJ98" i="25"/>
  <c r="BI98" i="25"/>
  <c r="BH98" i="25"/>
  <c r="BG98" i="25"/>
  <c r="BF98" i="25"/>
  <c r="BE98" i="25"/>
  <c r="BD98" i="25"/>
  <c r="CU97" i="25"/>
  <c r="CT97" i="25"/>
  <c r="CU96" i="25"/>
  <c r="CT96" i="25"/>
  <c r="CU95" i="25"/>
  <c r="CT95" i="25"/>
  <c r="CQ95" i="25"/>
  <c r="CI95" i="25"/>
  <c r="BZ95" i="25"/>
  <c r="BV95" i="25"/>
  <c r="BR95" i="25"/>
  <c r="BK95" i="25"/>
  <c r="BJ95" i="25"/>
  <c r="BI95" i="25"/>
  <c r="BH95" i="25"/>
  <c r="BF95" i="25"/>
  <c r="AT95" i="25"/>
  <c r="AU95" i="25" s="1"/>
  <c r="AS95" i="25"/>
  <c r="AR95" i="25"/>
  <c r="Z95" i="25"/>
  <c r="Y95" i="25"/>
  <c r="X95" i="25"/>
  <c r="P95" i="25"/>
  <c r="I95" i="25"/>
  <c r="CU92" i="25"/>
  <c r="CT92" i="25"/>
  <c r="CS92" i="25"/>
  <c r="CR92" i="25"/>
  <c r="CQ92" i="25"/>
  <c r="CP92" i="25"/>
  <c r="CO92" i="25"/>
  <c r="CN92" i="25"/>
  <c r="CM92" i="25"/>
  <c r="CL92" i="25"/>
  <c r="CK92" i="25"/>
  <c r="CJ92" i="25"/>
  <c r="CI92" i="25"/>
  <c r="CH92" i="25"/>
  <c r="CG92" i="25"/>
  <c r="CF92" i="25"/>
  <c r="CE92" i="25"/>
  <c r="CD92" i="25"/>
  <c r="CC92" i="25"/>
  <c r="CB92" i="25"/>
  <c r="CA92" i="25"/>
  <c r="BZ92" i="25"/>
  <c r="BY92" i="25"/>
  <c r="BX92" i="25"/>
  <c r="BW92" i="25"/>
  <c r="BV92" i="25"/>
  <c r="BU92" i="25"/>
  <c r="BT92" i="25"/>
  <c r="BS92" i="25"/>
  <c r="BR92" i="25"/>
  <c r="BQ92" i="25"/>
  <c r="BP92" i="25"/>
  <c r="BO92" i="25"/>
  <c r="BN92" i="25"/>
  <c r="BM92" i="25"/>
  <c r="BL92" i="25"/>
  <c r="BK92" i="25"/>
  <c r="BJ92" i="25"/>
  <c r="BI92" i="25"/>
  <c r="BH92" i="25"/>
  <c r="BG92" i="25"/>
  <c r="BF92" i="25"/>
  <c r="BE92" i="25"/>
  <c r="BD92" i="25"/>
  <c r="CU91" i="25"/>
  <c r="CT91" i="25"/>
  <c r="CU88" i="25"/>
  <c r="CT88" i="25"/>
  <c r="CS88" i="25"/>
  <c r="CR88" i="25"/>
  <c r="CQ88" i="25"/>
  <c r="CP88" i="25"/>
  <c r="CO88" i="25"/>
  <c r="CN88" i="25"/>
  <c r="CM88" i="25"/>
  <c r="CL88" i="25"/>
  <c r="CK88" i="25"/>
  <c r="CJ88" i="25"/>
  <c r="CI88" i="25"/>
  <c r="CH88" i="25"/>
  <c r="CG88" i="25"/>
  <c r="CF88" i="25"/>
  <c r="CE88" i="25"/>
  <c r="CD88" i="25"/>
  <c r="CC88" i="25"/>
  <c r="CB88" i="25"/>
  <c r="CA88" i="25"/>
  <c r="BZ88" i="25"/>
  <c r="BY88" i="25"/>
  <c r="BX88" i="25"/>
  <c r="BW88" i="25"/>
  <c r="BV88" i="25"/>
  <c r="BU88" i="25"/>
  <c r="BT88" i="25"/>
  <c r="BS88" i="25"/>
  <c r="BR88" i="25"/>
  <c r="BQ88" i="25"/>
  <c r="BP88" i="25"/>
  <c r="BO88" i="25"/>
  <c r="BN88" i="25"/>
  <c r="BM88" i="25"/>
  <c r="BL88" i="25"/>
  <c r="BK88" i="25"/>
  <c r="BJ88" i="25"/>
  <c r="BI88" i="25"/>
  <c r="BH88" i="25"/>
  <c r="BG88" i="25"/>
  <c r="BF88" i="25"/>
  <c r="BE88" i="25"/>
  <c r="BD88" i="25"/>
  <c r="CU86" i="25"/>
  <c r="CT86" i="25"/>
  <c r="CS86" i="25"/>
  <c r="CR86" i="25"/>
  <c r="CQ86" i="25"/>
  <c r="CA86" i="25"/>
  <c r="BZ86" i="25"/>
  <c r="BY86" i="25"/>
  <c r="BX86" i="25"/>
  <c r="BW86" i="25"/>
  <c r="BV86" i="25"/>
  <c r="BU86" i="25"/>
  <c r="BT86" i="25"/>
  <c r="BS86" i="25"/>
  <c r="BR86" i="25"/>
  <c r="BQ86" i="25"/>
  <c r="BP86" i="25"/>
  <c r="BO86" i="25"/>
  <c r="BN86" i="25"/>
  <c r="BM86" i="25"/>
  <c r="BL86" i="25"/>
  <c r="BH86" i="25"/>
  <c r="BG86" i="25"/>
  <c r="BE86" i="25"/>
  <c r="BD86" i="25"/>
  <c r="CU85" i="25"/>
  <c r="CT85" i="25"/>
  <c r="CQ85" i="25"/>
  <c r="CI85" i="25"/>
  <c r="BZ85" i="25"/>
  <c r="BV85" i="25"/>
  <c r="BR85" i="25"/>
  <c r="BK85" i="25"/>
  <c r="BJ85" i="25"/>
  <c r="BI85" i="25"/>
  <c r="BH85" i="25"/>
  <c r="BF85" i="25"/>
  <c r="AT85" i="25"/>
  <c r="AU85" i="25" s="1"/>
  <c r="AS85" i="25"/>
  <c r="AR85" i="25"/>
  <c r="Z85" i="25"/>
  <c r="Y85" i="25"/>
  <c r="X85" i="25"/>
  <c r="P85" i="25"/>
  <c r="I85" i="25"/>
  <c r="CU84" i="25"/>
  <c r="CT84" i="25"/>
  <c r="CU83" i="25"/>
  <c r="CT83" i="25"/>
  <c r="CU82" i="25"/>
  <c r="CT82" i="25"/>
  <c r="CQ82" i="25"/>
  <c r="BZ82" i="25"/>
  <c r="CU81" i="25"/>
  <c r="CT81" i="25"/>
  <c r="CQ81" i="25"/>
  <c r="CI81" i="25"/>
  <c r="BZ81" i="25"/>
  <c r="BV81" i="25"/>
  <c r="BR81" i="25"/>
  <c r="BK81" i="25"/>
  <c r="BJ81" i="25"/>
  <c r="BI81" i="25"/>
  <c r="BH81" i="25"/>
  <c r="BF81" i="25"/>
  <c r="AT81" i="25"/>
  <c r="AU81" i="25" s="1"/>
  <c r="AS81" i="25"/>
  <c r="AR81" i="25"/>
  <c r="Z81" i="25"/>
  <c r="Y81" i="25"/>
  <c r="X81" i="25"/>
  <c r="P81" i="25"/>
  <c r="I81" i="25"/>
  <c r="CU78" i="25"/>
  <c r="CT78" i="25"/>
  <c r="CS78" i="25"/>
  <c r="CR78" i="25"/>
  <c r="CQ78" i="25"/>
  <c r="CP78" i="25"/>
  <c r="CO78" i="25"/>
  <c r="CN78" i="25"/>
  <c r="CM78" i="25"/>
  <c r="CL78" i="25"/>
  <c r="CK78" i="25"/>
  <c r="CJ78" i="25"/>
  <c r="CI78" i="25"/>
  <c r="CH78" i="25"/>
  <c r="CG78" i="25"/>
  <c r="CF78" i="25"/>
  <c r="CE78" i="25"/>
  <c r="CD78" i="25"/>
  <c r="CC78" i="25"/>
  <c r="CB78" i="25"/>
  <c r="CA78" i="25"/>
  <c r="BZ78" i="25"/>
  <c r="BY78" i="25"/>
  <c r="BX78" i="25"/>
  <c r="BW78" i="25"/>
  <c r="BV78" i="25"/>
  <c r="BU78" i="25"/>
  <c r="BT78" i="25"/>
  <c r="BS78" i="25"/>
  <c r="BR78" i="25"/>
  <c r="BQ78" i="25"/>
  <c r="BP78" i="25"/>
  <c r="BO78" i="25"/>
  <c r="BN78" i="25"/>
  <c r="BM78" i="25"/>
  <c r="BL78" i="25"/>
  <c r="BK78" i="25"/>
  <c r="BJ78" i="25"/>
  <c r="BI78" i="25"/>
  <c r="BH78" i="25"/>
  <c r="BG78" i="25"/>
  <c r="BF78" i="25"/>
  <c r="BE78" i="25"/>
  <c r="BD78" i="25"/>
  <c r="CU77" i="25"/>
  <c r="CT77" i="25"/>
  <c r="CQ77" i="25"/>
  <c r="BZ77" i="25"/>
  <c r="CU76" i="25"/>
  <c r="CT76" i="25"/>
  <c r="CQ76" i="25"/>
  <c r="BZ76" i="25"/>
  <c r="CU73" i="25"/>
  <c r="CT73" i="25"/>
  <c r="CS73" i="25"/>
  <c r="CR73" i="25"/>
  <c r="CQ73" i="25"/>
  <c r="CP73" i="25"/>
  <c r="CO73" i="25"/>
  <c r="CN73" i="25"/>
  <c r="CM73" i="25"/>
  <c r="CL73" i="25"/>
  <c r="CK73" i="25"/>
  <c r="CJ73" i="25"/>
  <c r="CI73" i="25"/>
  <c r="CH73" i="25"/>
  <c r="CG73" i="25"/>
  <c r="CF73" i="25"/>
  <c r="CE73" i="25"/>
  <c r="CD73" i="25"/>
  <c r="CC73" i="25"/>
  <c r="CB73" i="25"/>
  <c r="CA73" i="25"/>
  <c r="BZ73" i="25"/>
  <c r="BY73" i="25"/>
  <c r="BX73" i="25"/>
  <c r="BW73" i="25"/>
  <c r="BV73" i="25"/>
  <c r="BU73" i="25"/>
  <c r="BT73" i="25"/>
  <c r="BS73" i="25"/>
  <c r="BR73" i="25"/>
  <c r="BQ73" i="25"/>
  <c r="BP73" i="25"/>
  <c r="BO73" i="25"/>
  <c r="BN73" i="25"/>
  <c r="BM73" i="25"/>
  <c r="BL73" i="25"/>
  <c r="BK73" i="25"/>
  <c r="BJ73" i="25"/>
  <c r="BI73" i="25"/>
  <c r="BH73" i="25"/>
  <c r="BG73" i="25"/>
  <c r="BF73" i="25"/>
  <c r="BE73" i="25"/>
  <c r="BD73" i="25"/>
  <c r="CU72" i="25"/>
  <c r="CT72" i="25"/>
  <c r="CU69" i="25"/>
  <c r="CT69" i="25"/>
  <c r="CS69" i="25"/>
  <c r="CR69" i="25"/>
  <c r="CQ69" i="25"/>
  <c r="CP69" i="25"/>
  <c r="CO69" i="25"/>
  <c r="CN69" i="25"/>
  <c r="CM69" i="25"/>
  <c r="CL69" i="25"/>
  <c r="CK69" i="25"/>
  <c r="CJ69" i="25"/>
  <c r="CI69" i="25"/>
  <c r="CH69" i="25"/>
  <c r="CG69" i="25"/>
  <c r="CF69" i="25"/>
  <c r="CE69" i="25"/>
  <c r="CD69" i="25"/>
  <c r="CC69" i="25"/>
  <c r="CB69" i="25"/>
  <c r="CA69" i="25"/>
  <c r="BZ69" i="25"/>
  <c r="BY69" i="25"/>
  <c r="BX69" i="25"/>
  <c r="BW69" i="25"/>
  <c r="BV69" i="25"/>
  <c r="BU69" i="25"/>
  <c r="BT69" i="25"/>
  <c r="BS69" i="25"/>
  <c r="BR69" i="25"/>
  <c r="BQ69" i="25"/>
  <c r="BP69" i="25"/>
  <c r="BO69" i="25"/>
  <c r="BN69" i="25"/>
  <c r="BM69" i="25"/>
  <c r="BL69" i="25"/>
  <c r="BK69" i="25"/>
  <c r="BJ69" i="25"/>
  <c r="BI69" i="25"/>
  <c r="BH69" i="25"/>
  <c r="BG69" i="25"/>
  <c r="BF69" i="25"/>
  <c r="BE69" i="25"/>
  <c r="BD69" i="25"/>
  <c r="CU68" i="25"/>
  <c r="CT68" i="25"/>
  <c r="CU67" i="25"/>
  <c r="CT67" i="25"/>
  <c r="CU64" i="25"/>
  <c r="CT64" i="25"/>
  <c r="CS64" i="25"/>
  <c r="CR64" i="25"/>
  <c r="CQ64" i="25"/>
  <c r="CA64" i="25"/>
  <c r="BZ64" i="25"/>
  <c r="BY64" i="25"/>
  <c r="BX64" i="25"/>
  <c r="BW64" i="25"/>
  <c r="BV64" i="25"/>
  <c r="BU64" i="25"/>
  <c r="BT64" i="25"/>
  <c r="BS64" i="25"/>
  <c r="BR64" i="25"/>
  <c r="BQ64" i="25"/>
  <c r="BP64" i="25"/>
  <c r="BO64" i="25"/>
  <c r="BN64" i="25"/>
  <c r="BM64" i="25"/>
  <c r="BL64" i="25"/>
  <c r="BH64" i="25"/>
  <c r="BG64" i="25"/>
  <c r="BE64" i="25"/>
  <c r="BD64" i="25"/>
  <c r="CU63" i="25"/>
  <c r="CT63" i="25"/>
  <c r="CQ63" i="25"/>
  <c r="CI63" i="25"/>
  <c r="BZ63" i="25"/>
  <c r="BV63" i="25"/>
  <c r="BR63" i="25"/>
  <c r="BK63" i="25"/>
  <c r="BJ63" i="25"/>
  <c r="BI63" i="25"/>
  <c r="BH63" i="25"/>
  <c r="BF63" i="25"/>
  <c r="AT63" i="25"/>
  <c r="AU63" i="25" s="1"/>
  <c r="AS63" i="25"/>
  <c r="AR63" i="25"/>
  <c r="Z63" i="25"/>
  <c r="Y63" i="25"/>
  <c r="X63" i="25"/>
  <c r="P63" i="25"/>
  <c r="I63" i="25"/>
  <c r="CU62" i="25"/>
  <c r="CT62" i="25"/>
  <c r="CU61" i="25"/>
  <c r="CT61" i="25"/>
  <c r="CQ61" i="25"/>
  <c r="CI61" i="25"/>
  <c r="BZ61" i="25"/>
  <c r="BV61" i="25"/>
  <c r="BR61" i="25"/>
  <c r="BK61" i="25"/>
  <c r="BJ61" i="25"/>
  <c r="BI61" i="25"/>
  <c r="BH61" i="25"/>
  <c r="BF61" i="25"/>
  <c r="AT61" i="25"/>
  <c r="AU61" i="25" s="1"/>
  <c r="AS61" i="25"/>
  <c r="AR61" i="25"/>
  <c r="Z61" i="25"/>
  <c r="Y61" i="25"/>
  <c r="X61" i="25"/>
  <c r="P61" i="25"/>
  <c r="I61" i="25"/>
  <c r="CU60" i="25"/>
  <c r="CT60" i="25"/>
  <c r="CQ60" i="25"/>
  <c r="CI60" i="25"/>
  <c r="BZ60" i="25"/>
  <c r="BV60" i="25"/>
  <c r="BR60" i="25"/>
  <c r="BK60" i="25"/>
  <c r="BJ60" i="25"/>
  <c r="BI60" i="25"/>
  <c r="BH60" i="25"/>
  <c r="BF60" i="25"/>
  <c r="AT60" i="25"/>
  <c r="AU60" i="25" s="1"/>
  <c r="AS60" i="25"/>
  <c r="AR60" i="25"/>
  <c r="Z60" i="25"/>
  <c r="Y60" i="25"/>
  <c r="X60" i="25"/>
  <c r="P60" i="25"/>
  <c r="I60" i="25"/>
  <c r="CU59" i="25"/>
  <c r="CT59" i="25"/>
  <c r="CQ59" i="25"/>
  <c r="CI59" i="25"/>
  <c r="BZ59" i="25"/>
  <c r="BV59" i="25"/>
  <c r="BR59" i="25"/>
  <c r="BK59" i="25"/>
  <c r="BJ59" i="25"/>
  <c r="BI59" i="25"/>
  <c r="BH59" i="25"/>
  <c r="BF59" i="25"/>
  <c r="AT59" i="25"/>
  <c r="AU59" i="25" s="1"/>
  <c r="AS59" i="25"/>
  <c r="AR59" i="25"/>
  <c r="Z59" i="25"/>
  <c r="Y59" i="25"/>
  <c r="X59" i="25"/>
  <c r="P59" i="25"/>
  <c r="I59" i="25"/>
  <c r="CU58" i="25"/>
  <c r="CT58" i="25"/>
  <c r="CQ58" i="25"/>
  <c r="CI58" i="25"/>
  <c r="BZ58" i="25"/>
  <c r="BV58" i="25"/>
  <c r="BR58" i="25"/>
  <c r="BK58" i="25"/>
  <c r="BJ58" i="25"/>
  <c r="BI58" i="25"/>
  <c r="BH58" i="25"/>
  <c r="BF58" i="25"/>
  <c r="AT58" i="25"/>
  <c r="AU58" i="25" s="1"/>
  <c r="AS58" i="25"/>
  <c r="AR58" i="25"/>
  <c r="Z58" i="25"/>
  <c r="Y58" i="25"/>
  <c r="X58" i="25"/>
  <c r="P58" i="25"/>
  <c r="I58" i="25"/>
  <c r="CU57" i="25"/>
  <c r="CT57" i="25"/>
  <c r="CQ57" i="25"/>
  <c r="CI57" i="25"/>
  <c r="BZ57" i="25"/>
  <c r="BV57" i="25"/>
  <c r="BR57" i="25"/>
  <c r="BK57" i="25"/>
  <c r="BJ57" i="25"/>
  <c r="BI57" i="25"/>
  <c r="BH57" i="25"/>
  <c r="BF57" i="25"/>
  <c r="AT57" i="25"/>
  <c r="AU57" i="25" s="1"/>
  <c r="AS57" i="25"/>
  <c r="AR57" i="25"/>
  <c r="Z57" i="25"/>
  <c r="Y57" i="25"/>
  <c r="X57" i="25"/>
  <c r="P57" i="25"/>
  <c r="I57" i="25"/>
  <c r="CU54" i="25"/>
  <c r="CT54" i="25"/>
  <c r="CS54" i="25"/>
  <c r="CR54" i="25"/>
  <c r="CQ54" i="25"/>
  <c r="CP54" i="25"/>
  <c r="CO54" i="25"/>
  <c r="CN54" i="25"/>
  <c r="CM54" i="25"/>
  <c r="CL54" i="25"/>
  <c r="CK54" i="25"/>
  <c r="CJ54" i="25"/>
  <c r="CI54" i="25"/>
  <c r="CH54" i="25"/>
  <c r="CG54" i="25"/>
  <c r="CF54" i="25"/>
  <c r="CE54" i="25"/>
  <c r="CD54" i="25"/>
  <c r="CC54" i="25"/>
  <c r="CB54" i="25"/>
  <c r="CA54" i="25"/>
  <c r="BZ54" i="25"/>
  <c r="BY54" i="25"/>
  <c r="BX54" i="25"/>
  <c r="BW54" i="25"/>
  <c r="BV54" i="25"/>
  <c r="BU54" i="25"/>
  <c r="BT54" i="25"/>
  <c r="BS54" i="25"/>
  <c r="BR54" i="25"/>
  <c r="BQ54" i="25"/>
  <c r="BP54" i="25"/>
  <c r="BO54" i="25"/>
  <c r="BN54" i="25"/>
  <c r="BM54" i="25"/>
  <c r="BL54" i="25"/>
  <c r="BK54" i="25"/>
  <c r="BJ54" i="25"/>
  <c r="BI54" i="25"/>
  <c r="BH54" i="25"/>
  <c r="BG54" i="25"/>
  <c r="BF54" i="25"/>
  <c r="BE54" i="25"/>
  <c r="BD54" i="25"/>
  <c r="CU53" i="25"/>
  <c r="CT53" i="25"/>
  <c r="CQ53" i="25"/>
  <c r="BZ53" i="25"/>
  <c r="CU52" i="25"/>
  <c r="CT52" i="25"/>
  <c r="CQ52" i="25"/>
  <c r="BZ52" i="25"/>
  <c r="CU51" i="25"/>
  <c r="CT51" i="25"/>
  <c r="CQ51" i="25"/>
  <c r="CI51" i="25"/>
  <c r="BZ51" i="25"/>
  <c r="BV51" i="25"/>
  <c r="BR51" i="25"/>
  <c r="BK51" i="25"/>
  <c r="BJ51" i="25"/>
  <c r="BI51" i="25"/>
  <c r="BH51" i="25"/>
  <c r="BF51" i="25"/>
  <c r="AT51" i="25"/>
  <c r="AU51" i="25" s="1"/>
  <c r="AS51" i="25"/>
  <c r="AR51" i="25"/>
  <c r="Z51" i="25"/>
  <c r="Y51" i="25"/>
  <c r="X51" i="25"/>
  <c r="P51" i="25"/>
  <c r="I51" i="25"/>
  <c r="CU50" i="25"/>
  <c r="CT50" i="25"/>
  <c r="CQ50" i="25"/>
  <c r="CI50" i="25"/>
  <c r="BZ50" i="25"/>
  <c r="BV50" i="25"/>
  <c r="BR50" i="25"/>
  <c r="BK50" i="25"/>
  <c r="BJ50" i="25"/>
  <c r="BI50" i="25"/>
  <c r="BH50" i="25"/>
  <c r="BF50" i="25"/>
  <c r="AT50" i="25"/>
  <c r="AU50" i="25" s="1"/>
  <c r="AS50" i="25"/>
  <c r="AR50" i="25"/>
  <c r="Z50" i="25"/>
  <c r="Y50" i="25"/>
  <c r="X50" i="25"/>
  <c r="P50" i="25"/>
  <c r="I50" i="25"/>
  <c r="CU47" i="25"/>
  <c r="CT47" i="25"/>
  <c r="CS47" i="25"/>
  <c r="CR47" i="25"/>
  <c r="CQ47" i="25"/>
  <c r="CP47" i="25"/>
  <c r="CO47" i="25"/>
  <c r="CN47" i="25"/>
  <c r="CM47" i="25"/>
  <c r="CL47" i="25"/>
  <c r="CK47" i="25"/>
  <c r="CJ47" i="25"/>
  <c r="CI47" i="25"/>
  <c r="CH47" i="25"/>
  <c r="CG47" i="25"/>
  <c r="CF47" i="25"/>
  <c r="CE47" i="25"/>
  <c r="CD47" i="25"/>
  <c r="CC47" i="25"/>
  <c r="CB47" i="25"/>
  <c r="CA47" i="25"/>
  <c r="BZ47" i="25"/>
  <c r="BY47" i="25"/>
  <c r="BX47" i="25"/>
  <c r="BW47" i="25"/>
  <c r="BV47" i="25"/>
  <c r="BU47" i="25"/>
  <c r="BT47" i="25"/>
  <c r="BS47" i="25"/>
  <c r="BR47" i="25"/>
  <c r="BQ47" i="25"/>
  <c r="BP47" i="25"/>
  <c r="BO47" i="25"/>
  <c r="BN47" i="25"/>
  <c r="BM47" i="25"/>
  <c r="BL47" i="25"/>
  <c r="BK47" i="25"/>
  <c r="BJ47" i="25"/>
  <c r="BI47" i="25"/>
  <c r="BH47" i="25"/>
  <c r="BG47" i="25"/>
  <c r="BF47" i="25"/>
  <c r="BE47" i="25"/>
  <c r="BD47" i="25"/>
  <c r="CU46" i="25"/>
  <c r="CT46" i="25"/>
  <c r="CQ46" i="25"/>
  <c r="CI46" i="25"/>
  <c r="BZ46" i="25"/>
  <c r="BF46" i="25"/>
  <c r="CU45" i="25"/>
  <c r="CT45" i="25"/>
  <c r="CQ45" i="25"/>
  <c r="CI45" i="25"/>
  <c r="BZ45" i="25"/>
  <c r="BV45" i="25"/>
  <c r="BR45" i="25"/>
  <c r="BK45" i="25"/>
  <c r="BJ45" i="25"/>
  <c r="BI45" i="25"/>
  <c r="BH45" i="25"/>
  <c r="BF45" i="25"/>
  <c r="AT45" i="25"/>
  <c r="AU45" i="25" s="1"/>
  <c r="AS45" i="25"/>
  <c r="AR45" i="25"/>
  <c r="Z45" i="25"/>
  <c r="Y45" i="25"/>
  <c r="X45" i="25"/>
  <c r="P45" i="25"/>
  <c r="I45" i="25"/>
  <c r="CU44" i="25"/>
  <c r="CT44" i="25"/>
  <c r="CQ44" i="25"/>
  <c r="CI44" i="25"/>
  <c r="BZ44" i="25"/>
  <c r="BV44" i="25"/>
  <c r="BR44" i="25"/>
  <c r="BK44" i="25"/>
  <c r="BJ44" i="25"/>
  <c r="BI44" i="25"/>
  <c r="BH44" i="25"/>
  <c r="BF44" i="25"/>
  <c r="AT44" i="25"/>
  <c r="AU44" i="25" s="1"/>
  <c r="AS44" i="25"/>
  <c r="AR44" i="25"/>
  <c r="Z44" i="25"/>
  <c r="Y44" i="25"/>
  <c r="X44" i="25"/>
  <c r="P44" i="25"/>
  <c r="I44" i="25"/>
  <c r="CU43" i="25"/>
  <c r="CT43" i="25"/>
  <c r="CQ43" i="25"/>
  <c r="CI43" i="25"/>
  <c r="BZ43" i="25"/>
  <c r="BV43" i="25"/>
  <c r="BR43" i="25"/>
  <c r="BK43" i="25"/>
  <c r="BJ43" i="25"/>
  <c r="BI43" i="25"/>
  <c r="BH43" i="25"/>
  <c r="BF43" i="25"/>
  <c r="AT43" i="25"/>
  <c r="AU43" i="25" s="1"/>
  <c r="AS43" i="25"/>
  <c r="AR43" i="25"/>
  <c r="Z43" i="25"/>
  <c r="Y43" i="25"/>
  <c r="X43" i="25"/>
  <c r="P43" i="25"/>
  <c r="I43" i="25"/>
  <c r="CU42" i="25"/>
  <c r="CT42" i="25"/>
  <c r="CQ42" i="25"/>
  <c r="CI42" i="25"/>
  <c r="BZ42" i="25"/>
  <c r="BV42" i="25"/>
  <c r="BR42" i="25"/>
  <c r="BK42" i="25"/>
  <c r="BJ42" i="25"/>
  <c r="BI42" i="25"/>
  <c r="BH42" i="25"/>
  <c r="BF42" i="25"/>
  <c r="AT42" i="25"/>
  <c r="AU42" i="25" s="1"/>
  <c r="AS42" i="25"/>
  <c r="AR42" i="25"/>
  <c r="Z42" i="25"/>
  <c r="Y42" i="25"/>
  <c r="X42" i="25"/>
  <c r="P42" i="25"/>
  <c r="I42" i="25"/>
  <c r="CU41" i="25"/>
  <c r="CT41" i="25"/>
  <c r="CQ41" i="25"/>
  <c r="CI41" i="25"/>
  <c r="BZ41" i="25"/>
  <c r="BV41" i="25"/>
  <c r="BR41" i="25"/>
  <c r="BK41" i="25"/>
  <c r="BJ41" i="25"/>
  <c r="BI41" i="25"/>
  <c r="BH41" i="25"/>
  <c r="BF41" i="25"/>
  <c r="AT41" i="25"/>
  <c r="AU41" i="25" s="1"/>
  <c r="AS41" i="25"/>
  <c r="AR41" i="25"/>
  <c r="Z41" i="25"/>
  <c r="Y41" i="25"/>
  <c r="X41" i="25"/>
  <c r="P41" i="25"/>
  <c r="I41" i="25"/>
  <c r="CU40" i="25"/>
  <c r="CT40" i="25"/>
  <c r="CQ40" i="25"/>
  <c r="CI40" i="25"/>
  <c r="BZ40" i="25"/>
  <c r="BV40" i="25"/>
  <c r="BR40" i="25"/>
  <c r="BK40" i="25"/>
  <c r="BJ40" i="25"/>
  <c r="BI40" i="25"/>
  <c r="BH40" i="25"/>
  <c r="BF40" i="25"/>
  <c r="AT40" i="25"/>
  <c r="AU40" i="25" s="1"/>
  <c r="AS40" i="25"/>
  <c r="AR40" i="25"/>
  <c r="Z40" i="25"/>
  <c r="Y40" i="25"/>
  <c r="X40" i="25"/>
  <c r="P40" i="25"/>
  <c r="I40" i="25"/>
  <c r="CU39" i="25"/>
  <c r="CT39" i="25"/>
  <c r="CQ39" i="25"/>
  <c r="CI39" i="25"/>
  <c r="BZ39" i="25"/>
  <c r="BV39" i="25"/>
  <c r="BR39" i="25"/>
  <c r="BK39" i="25"/>
  <c r="BJ39" i="25"/>
  <c r="BI39" i="25"/>
  <c r="BH39" i="25"/>
  <c r="BF39" i="25"/>
  <c r="AT39" i="25"/>
  <c r="AS39" i="25"/>
  <c r="AR39" i="25"/>
  <c r="Z39" i="25"/>
  <c r="Y39" i="25"/>
  <c r="X39" i="25"/>
  <c r="W39" i="25"/>
  <c r="P39" i="25"/>
  <c r="I39" i="25"/>
  <c r="CU38" i="25"/>
  <c r="CT38" i="25"/>
  <c r="CQ38" i="25"/>
  <c r="CI38" i="25"/>
  <c r="BZ38" i="25"/>
  <c r="BV38" i="25"/>
  <c r="BR38" i="25"/>
  <c r="BK38" i="25"/>
  <c r="BJ38" i="25"/>
  <c r="BI38" i="25"/>
  <c r="BH38" i="25"/>
  <c r="BF38" i="25"/>
  <c r="AT38" i="25"/>
  <c r="AU38" i="25" s="1"/>
  <c r="AS38" i="25"/>
  <c r="AR38" i="25"/>
  <c r="Z38" i="25"/>
  <c r="Y38" i="25"/>
  <c r="X38" i="25"/>
  <c r="P38" i="25"/>
  <c r="I38" i="25"/>
  <c r="CU35" i="25"/>
  <c r="CT35" i="25"/>
  <c r="CS35" i="25"/>
  <c r="CR35" i="25"/>
  <c r="CQ35" i="25"/>
  <c r="CP35" i="25"/>
  <c r="CO35" i="25"/>
  <c r="CN35" i="25"/>
  <c r="CM35" i="25"/>
  <c r="CL35" i="25"/>
  <c r="CK35" i="25"/>
  <c r="CJ35" i="25"/>
  <c r="CI35" i="25"/>
  <c r="CH35" i="25"/>
  <c r="CG35" i="25"/>
  <c r="CF35" i="25"/>
  <c r="CE35" i="25"/>
  <c r="CD35" i="25"/>
  <c r="CC35" i="25"/>
  <c r="CB35" i="25"/>
  <c r="CA35" i="25"/>
  <c r="BZ35" i="25"/>
  <c r="BY35" i="25"/>
  <c r="BX35" i="25"/>
  <c r="BW35" i="25"/>
  <c r="BV35" i="25"/>
  <c r="BU35" i="25"/>
  <c r="BT35" i="25"/>
  <c r="BS35" i="25"/>
  <c r="BR35" i="25"/>
  <c r="BQ35" i="25"/>
  <c r="BP35" i="25"/>
  <c r="BO35" i="25"/>
  <c r="BN35" i="25"/>
  <c r="BM35" i="25"/>
  <c r="BL35" i="25"/>
  <c r="BK35" i="25"/>
  <c r="BJ35" i="25"/>
  <c r="BI35" i="25"/>
  <c r="BH35" i="25"/>
  <c r="BG35" i="25"/>
  <c r="BF35" i="25"/>
  <c r="BE35" i="25"/>
  <c r="BD35" i="25"/>
  <c r="CU33" i="25"/>
  <c r="CT33" i="25"/>
  <c r="CS33" i="25"/>
  <c r="CR33" i="25"/>
  <c r="CQ33" i="25"/>
  <c r="CP33" i="25"/>
  <c r="CO33" i="25"/>
  <c r="CN33" i="25"/>
  <c r="CM33" i="25"/>
  <c r="CL33" i="25"/>
  <c r="CK33" i="25"/>
  <c r="CJ33" i="25"/>
  <c r="CI33" i="25"/>
  <c r="CH33" i="25"/>
  <c r="CG33" i="25"/>
  <c r="CF33" i="25"/>
  <c r="CE33" i="25"/>
  <c r="CD33" i="25"/>
  <c r="CC33" i="25"/>
  <c r="CB33" i="25"/>
  <c r="CA33" i="25"/>
  <c r="BZ33" i="25"/>
  <c r="BY33" i="25"/>
  <c r="BX33" i="25"/>
  <c r="BW33" i="25"/>
  <c r="BV33" i="25"/>
  <c r="BU33" i="25"/>
  <c r="BT33" i="25"/>
  <c r="BS33" i="25"/>
  <c r="BR33" i="25"/>
  <c r="BQ33" i="25"/>
  <c r="BP33" i="25"/>
  <c r="BO33" i="25"/>
  <c r="BN33" i="25"/>
  <c r="BM33" i="25"/>
  <c r="BL33" i="25"/>
  <c r="BK33" i="25"/>
  <c r="BJ33" i="25"/>
  <c r="BI33" i="25"/>
  <c r="BH33" i="25"/>
  <c r="BG33" i="25"/>
  <c r="BF33" i="25"/>
  <c r="BE33" i="25"/>
  <c r="BD33" i="25"/>
  <c r="CU32" i="25"/>
  <c r="CT32" i="25"/>
  <c r="CQ32" i="25"/>
  <c r="BZ32" i="25"/>
  <c r="CU29" i="25"/>
  <c r="CT29" i="25"/>
  <c r="CS29" i="25"/>
  <c r="CR29" i="25"/>
  <c r="CQ29" i="25"/>
  <c r="CA29" i="25"/>
  <c r="BZ29" i="25"/>
  <c r="BY29" i="25"/>
  <c r="BX29" i="25"/>
  <c r="BW29" i="25"/>
  <c r="BV29" i="25"/>
  <c r="BU29" i="25"/>
  <c r="BT29" i="25"/>
  <c r="BS29" i="25"/>
  <c r="BR29" i="25"/>
  <c r="BQ29" i="25"/>
  <c r="BP29" i="25"/>
  <c r="BO29" i="25"/>
  <c r="BN29" i="25"/>
  <c r="BM29" i="25"/>
  <c r="BL29" i="25"/>
  <c r="BH29" i="25"/>
  <c r="BG29" i="25"/>
  <c r="BE29" i="25"/>
  <c r="BD29" i="25"/>
  <c r="CU28" i="25"/>
  <c r="CT28" i="25"/>
  <c r="CQ28" i="25"/>
  <c r="CI28" i="25"/>
  <c r="BZ28" i="25"/>
  <c r="BV28" i="25"/>
  <c r="BR28" i="25"/>
  <c r="BK28" i="25"/>
  <c r="BJ28" i="25"/>
  <c r="BI28" i="25"/>
  <c r="BH28" i="25"/>
  <c r="BF28" i="25"/>
  <c r="AT28" i="25"/>
  <c r="AU28" i="25" s="1"/>
  <c r="AS28" i="25"/>
  <c r="AR28" i="25"/>
  <c r="Z28" i="25"/>
  <c r="Y28" i="25"/>
  <c r="X28" i="25"/>
  <c r="P28" i="25"/>
  <c r="I28" i="25"/>
  <c r="CU27" i="25"/>
  <c r="CT27" i="25"/>
  <c r="CQ27" i="25"/>
  <c r="CI27" i="25"/>
  <c r="BZ27" i="25"/>
  <c r="BV27" i="25"/>
  <c r="BR27" i="25"/>
  <c r="BK27" i="25"/>
  <c r="BJ27" i="25"/>
  <c r="BI27" i="25"/>
  <c r="BH27" i="25"/>
  <c r="BF27" i="25"/>
  <c r="AT27" i="25"/>
  <c r="AU27" i="25" s="1"/>
  <c r="AS27" i="25"/>
  <c r="AR27" i="25"/>
  <c r="Z27" i="25"/>
  <c r="Y27" i="25"/>
  <c r="X27" i="25"/>
  <c r="P27" i="25"/>
  <c r="I27" i="25"/>
  <c r="CU24" i="25"/>
  <c r="CT24" i="25"/>
  <c r="CS24" i="25"/>
  <c r="CR24" i="25"/>
  <c r="CQ24" i="25"/>
  <c r="CP24" i="25"/>
  <c r="CO24" i="25"/>
  <c r="CN24" i="25"/>
  <c r="CM24" i="25"/>
  <c r="CL24" i="25"/>
  <c r="CK24" i="25"/>
  <c r="CJ24" i="25"/>
  <c r="CI24" i="25"/>
  <c r="CH24" i="25"/>
  <c r="CG24" i="25"/>
  <c r="CF24" i="25"/>
  <c r="CE24" i="25"/>
  <c r="CD24" i="25"/>
  <c r="CC24" i="25"/>
  <c r="CB24" i="25"/>
  <c r="CA24" i="25"/>
  <c r="BZ24" i="25"/>
  <c r="BY24" i="25"/>
  <c r="BX24" i="25"/>
  <c r="BW24" i="25"/>
  <c r="BV24" i="25"/>
  <c r="BU24" i="25"/>
  <c r="BT24" i="25"/>
  <c r="BS24" i="25"/>
  <c r="BR24" i="25"/>
  <c r="BQ24" i="25"/>
  <c r="BP24" i="25"/>
  <c r="BO24" i="25"/>
  <c r="BN24" i="25"/>
  <c r="BM24" i="25"/>
  <c r="BL24" i="25"/>
  <c r="BK24" i="25"/>
  <c r="BJ24" i="25"/>
  <c r="BI24" i="25"/>
  <c r="BH24" i="25"/>
  <c r="BG24" i="25"/>
  <c r="BF24" i="25"/>
  <c r="BE24" i="25"/>
  <c r="BD24" i="25"/>
  <c r="CU23" i="25"/>
  <c r="CT23" i="25"/>
  <c r="CU22" i="25"/>
  <c r="CT22" i="25"/>
  <c r="CQ22" i="25"/>
  <c r="CI22" i="25"/>
  <c r="BZ22" i="25"/>
  <c r="BV22" i="25"/>
  <c r="BR22" i="25"/>
  <c r="BK22" i="25"/>
  <c r="BJ22" i="25"/>
  <c r="BI22" i="25"/>
  <c r="BH22" i="25"/>
  <c r="BF22" i="25"/>
  <c r="AT22" i="25"/>
  <c r="AU22" i="25" s="1"/>
  <c r="AS22" i="25"/>
  <c r="AR22" i="25"/>
  <c r="Z22" i="25"/>
  <c r="Y22" i="25"/>
  <c r="X22" i="25"/>
  <c r="P22" i="25"/>
  <c r="I22" i="25"/>
  <c r="CU21" i="25"/>
  <c r="CT21" i="25"/>
  <c r="CQ21" i="25"/>
  <c r="CI21" i="25"/>
  <c r="BZ21" i="25"/>
  <c r="BV21" i="25"/>
  <c r="BR21" i="25"/>
  <c r="BK21" i="25"/>
  <c r="BJ21" i="25"/>
  <c r="BI21" i="25"/>
  <c r="BH21" i="25"/>
  <c r="BF21" i="25"/>
  <c r="AT21" i="25"/>
  <c r="AU21" i="25" s="1"/>
  <c r="AS21" i="25"/>
  <c r="AR21" i="25"/>
  <c r="Z21" i="25"/>
  <c r="Y21" i="25"/>
  <c r="X21" i="25"/>
  <c r="P21" i="25"/>
  <c r="I21" i="25"/>
  <c r="CU18" i="25"/>
  <c r="CT18" i="25"/>
  <c r="CS18" i="25"/>
  <c r="CR18" i="25"/>
  <c r="CQ18" i="25"/>
  <c r="CP18" i="25"/>
  <c r="CO18" i="25"/>
  <c r="CN18" i="25"/>
  <c r="CM18" i="25"/>
  <c r="CL18" i="25"/>
  <c r="CK18" i="25"/>
  <c r="CJ18" i="25"/>
  <c r="CI18" i="25"/>
  <c r="CH18" i="25"/>
  <c r="CG18" i="25"/>
  <c r="CF18" i="25"/>
  <c r="CE18" i="25"/>
  <c r="CD18" i="25"/>
  <c r="CC18" i="25"/>
  <c r="CB18" i="25"/>
  <c r="CA18" i="25"/>
  <c r="BZ18" i="25"/>
  <c r="BY18" i="25"/>
  <c r="BX18" i="25"/>
  <c r="BW18" i="25"/>
  <c r="BV18" i="25"/>
  <c r="BU18" i="25"/>
  <c r="BT18" i="25"/>
  <c r="BS18" i="25"/>
  <c r="BR18" i="25"/>
  <c r="BQ18" i="25"/>
  <c r="BP18" i="25"/>
  <c r="BO18" i="25"/>
  <c r="BN18" i="25"/>
  <c r="BM18" i="25"/>
  <c r="BL18" i="25"/>
  <c r="BK18" i="25"/>
  <c r="BJ18" i="25"/>
  <c r="BI18" i="25"/>
  <c r="BH18" i="25"/>
  <c r="BG18" i="25"/>
  <c r="BF18" i="25"/>
  <c r="BE18" i="25"/>
  <c r="BD18" i="25"/>
  <c r="CU17" i="25"/>
  <c r="CT17" i="25"/>
  <c r="CU14" i="25"/>
  <c r="CT14" i="25"/>
  <c r="CS14" i="25"/>
  <c r="CR14" i="25"/>
  <c r="CQ14" i="25"/>
  <c r="CP14" i="25"/>
  <c r="CO14" i="25"/>
  <c r="CN14" i="25"/>
  <c r="CM14" i="25"/>
  <c r="CL14" i="25"/>
  <c r="CK14" i="25"/>
  <c r="CJ14" i="25"/>
  <c r="CI14" i="25"/>
  <c r="CH14" i="25"/>
  <c r="CG14" i="25"/>
  <c r="CF14" i="25"/>
  <c r="CE14" i="25"/>
  <c r="CD14" i="25"/>
  <c r="CC14" i="25"/>
  <c r="CB14" i="25"/>
  <c r="CA14" i="25"/>
  <c r="BZ14" i="25"/>
  <c r="BY14" i="25"/>
  <c r="BX14" i="25"/>
  <c r="BW14" i="25"/>
  <c r="BV14" i="25"/>
  <c r="BU14" i="25"/>
  <c r="BT14" i="25"/>
  <c r="BS14" i="25"/>
  <c r="BR14" i="25"/>
  <c r="BQ14" i="25"/>
  <c r="BP14" i="25"/>
  <c r="BO14" i="25"/>
  <c r="BN14" i="25"/>
  <c r="BM14" i="25"/>
  <c r="BL14" i="25"/>
  <c r="BK14" i="25"/>
  <c r="BJ14" i="25"/>
  <c r="BI14" i="25"/>
  <c r="BH14" i="25"/>
  <c r="BG14" i="25"/>
  <c r="BF14" i="25"/>
  <c r="BE14" i="25"/>
  <c r="BD14" i="25"/>
  <c r="CU13" i="25"/>
  <c r="CT13" i="25"/>
  <c r="CQ13" i="25"/>
  <c r="CI13" i="25"/>
  <c r="BZ13" i="25"/>
  <c r="BV13" i="25"/>
  <c r="BR13" i="25"/>
  <c r="BK13" i="25"/>
  <c r="BJ13" i="25"/>
  <c r="BI13" i="25"/>
  <c r="BH13" i="25"/>
  <c r="BF13" i="25"/>
  <c r="AT13" i="25"/>
  <c r="AU13" i="25" s="1"/>
  <c r="AS13" i="25"/>
  <c r="AR13" i="25"/>
  <c r="Z13" i="25"/>
  <c r="Y13" i="25"/>
  <c r="X13" i="25"/>
  <c r="P13" i="25"/>
  <c r="I13" i="25"/>
  <c r="CU12" i="25"/>
  <c r="CT12" i="25"/>
  <c r="CU11" i="25"/>
  <c r="CT11" i="25"/>
  <c r="CQ11" i="25"/>
  <c r="CI11" i="25"/>
  <c r="BZ11" i="25"/>
  <c r="BV11" i="25"/>
  <c r="BR11" i="25"/>
  <c r="BK11" i="25"/>
  <c r="BJ11" i="25"/>
  <c r="BI11" i="25"/>
  <c r="BH11" i="25"/>
  <c r="BF11" i="25"/>
  <c r="AT11" i="25"/>
  <c r="AU11" i="25" s="1"/>
  <c r="AS11" i="25"/>
  <c r="AR11" i="25"/>
  <c r="Z11" i="25"/>
  <c r="Y11" i="25"/>
  <c r="X11" i="25"/>
  <c r="P11" i="25"/>
  <c r="I11" i="25"/>
  <c r="CU10" i="25"/>
  <c r="CT10" i="25"/>
  <c r="CQ10" i="25"/>
  <c r="CI10" i="25"/>
  <c r="BZ10" i="25"/>
  <c r="BV10" i="25"/>
  <c r="BR10" i="25"/>
  <c r="BK10" i="25"/>
  <c r="BJ10" i="25"/>
  <c r="BI10" i="25"/>
  <c r="BH10" i="25"/>
  <c r="BF10" i="25"/>
  <c r="BC10" i="25"/>
  <c r="AT10" i="25"/>
  <c r="AU10" i="25" s="1"/>
  <c r="AS10" i="25"/>
  <c r="AR10" i="25"/>
  <c r="Z10" i="25"/>
  <c r="Y10" i="25"/>
  <c r="X10" i="25"/>
  <c r="P10" i="25"/>
  <c r="M10" i="25"/>
  <c r="I10" i="25"/>
  <c r="CU7" i="25"/>
  <c r="CT7" i="25"/>
  <c r="CS7" i="25"/>
  <c r="CR7" i="25"/>
  <c r="CQ7" i="25"/>
  <c r="CP7" i="25"/>
  <c r="CO7" i="25"/>
  <c r="CN7" i="25"/>
  <c r="CM7" i="25"/>
  <c r="CL7" i="25"/>
  <c r="CK7" i="25"/>
  <c r="CJ7" i="25"/>
  <c r="CI7" i="25"/>
  <c r="CH7" i="25"/>
  <c r="CG7" i="25"/>
  <c r="CF7" i="25"/>
  <c r="CE7" i="25"/>
  <c r="CD7" i="25"/>
  <c r="CC7" i="25"/>
  <c r="CB7" i="25"/>
  <c r="CA7" i="25"/>
  <c r="BZ7" i="25"/>
  <c r="BY7" i="25"/>
  <c r="BX7" i="25"/>
  <c r="BW7" i="25"/>
  <c r="BV7" i="25"/>
  <c r="BU7" i="25"/>
  <c r="BT7" i="25"/>
  <c r="BS7" i="25"/>
  <c r="BR7" i="25"/>
  <c r="BQ7" i="25"/>
  <c r="BP7" i="25"/>
  <c r="BO7" i="25"/>
  <c r="BN7" i="25"/>
  <c r="BM7" i="25"/>
  <c r="BL7" i="25"/>
  <c r="BK7" i="25"/>
  <c r="BJ7" i="25"/>
  <c r="BI7" i="25"/>
  <c r="BH7" i="25"/>
  <c r="BG7" i="25"/>
  <c r="BF7" i="25"/>
  <c r="BE7" i="25"/>
  <c r="BD7" i="25"/>
  <c r="CU6" i="25"/>
  <c r="CT6" i="25"/>
  <c r="CU5" i="25"/>
  <c r="CT5" i="25"/>
  <c r="CQ5" i="25"/>
  <c r="CI5" i="25"/>
  <c r="BZ5" i="25"/>
  <c r="BV5" i="25"/>
  <c r="BR5" i="25"/>
  <c r="BK5" i="25"/>
  <c r="BJ5" i="25"/>
  <c r="BI5" i="25"/>
  <c r="BH5" i="25"/>
  <c r="BF5" i="25"/>
  <c r="AT5" i="25"/>
  <c r="AU5" i="25" s="1"/>
  <c r="AS5" i="25"/>
  <c r="AR5" i="25"/>
  <c r="Z5" i="25"/>
  <c r="Y5" i="25"/>
  <c r="X5" i="25"/>
  <c r="P5" i="25"/>
  <c r="I5" i="25"/>
  <c r="CU4" i="25"/>
  <c r="CT4" i="25"/>
  <c r="CQ4" i="25"/>
  <c r="CI4" i="25"/>
  <c r="BZ4" i="25"/>
  <c r="BV4" i="25"/>
  <c r="BR4" i="25"/>
  <c r="BK4" i="25"/>
  <c r="BJ4" i="25"/>
  <c r="BI4" i="25"/>
  <c r="BH4" i="25"/>
  <c r="BF4" i="25"/>
  <c r="AT4" i="25"/>
  <c r="AU4" i="25" s="1"/>
  <c r="AS4" i="25"/>
  <c r="AR4" i="25"/>
  <c r="Z4" i="25"/>
  <c r="Y4" i="25"/>
  <c r="X4" i="25"/>
  <c r="P4" i="25"/>
  <c r="I4" i="25"/>
  <c r="T944" i="14"/>
  <c r="S944" i="14"/>
  <c r="R944" i="14"/>
  <c r="Q944" i="14"/>
  <c r="P944" i="14"/>
  <c r="O944" i="14"/>
  <c r="N944" i="14"/>
  <c r="M944" i="14"/>
  <c r="T942" i="14"/>
  <c r="S942" i="14"/>
  <c r="R942" i="14"/>
  <c r="Q942" i="14"/>
  <c r="P942" i="14"/>
  <c r="O942" i="14"/>
  <c r="N942" i="14"/>
  <c r="M942" i="14"/>
  <c r="T940" i="14"/>
  <c r="S940" i="14"/>
  <c r="R940" i="14"/>
  <c r="Q940" i="14"/>
  <c r="P940" i="14"/>
  <c r="O940" i="14"/>
  <c r="N940" i="14"/>
  <c r="M940" i="14"/>
  <c r="T939" i="14"/>
  <c r="S939" i="14"/>
  <c r="R939" i="14"/>
  <c r="T938" i="14"/>
  <c r="S938" i="14"/>
  <c r="R938" i="14"/>
  <c r="T937" i="14"/>
  <c r="S937" i="14"/>
  <c r="R937" i="14"/>
  <c r="T936" i="14"/>
  <c r="S936" i="14"/>
  <c r="R936" i="14"/>
  <c r="T935" i="14"/>
  <c r="S935" i="14"/>
  <c r="R935" i="14"/>
  <c r="T932" i="14"/>
  <c r="S932" i="14"/>
  <c r="R932" i="14"/>
  <c r="Q932" i="14"/>
  <c r="P932" i="14"/>
  <c r="O932" i="14"/>
  <c r="N932" i="14"/>
  <c r="M932" i="14"/>
  <c r="T931" i="14"/>
  <c r="S931" i="14"/>
  <c r="R931" i="14"/>
  <c r="T930" i="14"/>
  <c r="S930" i="14"/>
  <c r="R930" i="14"/>
  <c r="T927" i="14"/>
  <c r="S927" i="14"/>
  <c r="R927" i="14"/>
  <c r="Q927" i="14"/>
  <c r="P927" i="14"/>
  <c r="O927" i="14"/>
  <c r="N927" i="14"/>
  <c r="M927" i="14"/>
  <c r="T926" i="14"/>
  <c r="S926" i="14"/>
  <c r="R926" i="14"/>
  <c r="T925" i="14"/>
  <c r="S925" i="14"/>
  <c r="R925" i="14"/>
  <c r="T924" i="14"/>
  <c r="S924" i="14"/>
  <c r="R924" i="14"/>
  <c r="T923" i="14"/>
  <c r="S923" i="14"/>
  <c r="R923" i="14"/>
  <c r="T922" i="14"/>
  <c r="S922" i="14"/>
  <c r="R922" i="14"/>
  <c r="T921" i="14"/>
  <c r="S921" i="14"/>
  <c r="R921" i="14"/>
  <c r="T920" i="14"/>
  <c r="S920" i="14"/>
  <c r="R920" i="14"/>
  <c r="T919" i="14"/>
  <c r="S919" i="14"/>
  <c r="R919" i="14"/>
  <c r="T918" i="14"/>
  <c r="S918" i="14"/>
  <c r="R918" i="14"/>
  <c r="T917" i="14"/>
  <c r="S917" i="14"/>
  <c r="R917" i="14"/>
  <c r="T916" i="14"/>
  <c r="S916" i="14"/>
  <c r="R916" i="14"/>
  <c r="T915" i="14"/>
  <c r="S915" i="14"/>
  <c r="R915" i="14"/>
  <c r="T914" i="14"/>
  <c r="S914" i="14"/>
  <c r="R914" i="14"/>
  <c r="T913" i="14"/>
  <c r="S913" i="14"/>
  <c r="R913" i="14"/>
  <c r="T912" i="14"/>
  <c r="S912" i="14"/>
  <c r="R912" i="14"/>
  <c r="T911" i="14"/>
  <c r="S911" i="14"/>
  <c r="R911" i="14"/>
  <c r="T910" i="14"/>
  <c r="S910" i="14"/>
  <c r="R910" i="14"/>
  <c r="T909" i="14"/>
  <c r="S909" i="14"/>
  <c r="R909" i="14"/>
  <c r="T908" i="14"/>
  <c r="S908" i="14"/>
  <c r="R908" i="14"/>
  <c r="T907" i="14"/>
  <c r="S907" i="14"/>
  <c r="R907" i="14"/>
  <c r="T906" i="14"/>
  <c r="S906" i="14"/>
  <c r="R906" i="14"/>
  <c r="T905" i="14"/>
  <c r="S905" i="14"/>
  <c r="R905" i="14"/>
  <c r="T904" i="14"/>
  <c r="S904" i="14"/>
  <c r="R904" i="14"/>
  <c r="T903" i="14"/>
  <c r="S903" i="14"/>
  <c r="R903" i="14"/>
  <c r="T902" i="14"/>
  <c r="S902" i="14"/>
  <c r="R902" i="14"/>
  <c r="T901" i="14"/>
  <c r="S901" i="14"/>
  <c r="R901" i="14"/>
  <c r="T900" i="14"/>
  <c r="S900" i="14"/>
  <c r="R900" i="14"/>
  <c r="T899" i="14"/>
  <c r="S899" i="14"/>
  <c r="R899" i="14"/>
  <c r="T898" i="14"/>
  <c r="S898" i="14"/>
  <c r="R898" i="14"/>
  <c r="T897" i="14"/>
  <c r="S897" i="14"/>
  <c r="R897" i="14"/>
  <c r="T896" i="14"/>
  <c r="S896" i="14"/>
  <c r="R896" i="14"/>
  <c r="T895" i="14"/>
  <c r="S895" i="14"/>
  <c r="R895" i="14"/>
  <c r="T894" i="14"/>
  <c r="S894" i="14"/>
  <c r="R894" i="14"/>
  <c r="T893" i="14"/>
  <c r="S893" i="14"/>
  <c r="R893" i="14"/>
  <c r="T892" i="14"/>
  <c r="S892" i="14"/>
  <c r="R892" i="14"/>
  <c r="T891" i="14"/>
  <c r="S891" i="14"/>
  <c r="R891" i="14"/>
  <c r="T887" i="14"/>
  <c r="S887" i="14"/>
  <c r="R887" i="14"/>
  <c r="Q887" i="14"/>
  <c r="P887" i="14"/>
  <c r="O887" i="14"/>
  <c r="N887" i="14"/>
  <c r="M887" i="14"/>
  <c r="T885" i="14"/>
  <c r="S885" i="14"/>
  <c r="R885" i="14"/>
  <c r="Q885" i="14"/>
  <c r="P885" i="14"/>
  <c r="O885" i="14"/>
  <c r="N885" i="14"/>
  <c r="M885" i="14"/>
  <c r="T884" i="14"/>
  <c r="S884" i="14"/>
  <c r="R884" i="14"/>
  <c r="T883" i="14"/>
  <c r="S883" i="14"/>
  <c r="R883" i="14"/>
  <c r="T882" i="14"/>
  <c r="S882" i="14"/>
  <c r="R882" i="14"/>
  <c r="T879" i="14"/>
  <c r="S879" i="14"/>
  <c r="R879" i="14"/>
  <c r="Q879" i="14"/>
  <c r="P879" i="14"/>
  <c r="O879" i="14"/>
  <c r="N879" i="14"/>
  <c r="M879" i="14"/>
  <c r="T878" i="14"/>
  <c r="S878" i="14"/>
  <c r="R878" i="14"/>
  <c r="T877" i="14"/>
  <c r="S877" i="14"/>
  <c r="R877" i="14"/>
  <c r="T876" i="14"/>
  <c r="S876" i="14"/>
  <c r="R876" i="14"/>
  <c r="T875" i="14"/>
  <c r="S875" i="14"/>
  <c r="R875" i="14"/>
  <c r="T872" i="14"/>
  <c r="S872" i="14"/>
  <c r="R872" i="14"/>
  <c r="Q872" i="14"/>
  <c r="P872" i="14"/>
  <c r="O872" i="14"/>
  <c r="N872" i="14"/>
  <c r="M872" i="14"/>
  <c r="T871" i="14"/>
  <c r="S871" i="14"/>
  <c r="R871" i="14"/>
  <c r="T868" i="14"/>
  <c r="S868" i="14"/>
  <c r="R868" i="14"/>
  <c r="Q868" i="14"/>
  <c r="P868" i="14"/>
  <c r="O868" i="14"/>
  <c r="N868" i="14"/>
  <c r="M868" i="14"/>
  <c r="T867" i="14"/>
  <c r="S867" i="14"/>
  <c r="R867" i="14"/>
  <c r="T866" i="14"/>
  <c r="S866" i="14"/>
  <c r="R866" i="14"/>
  <c r="T865" i="14"/>
  <c r="S865" i="14"/>
  <c r="R865" i="14"/>
  <c r="T864" i="14"/>
  <c r="S864" i="14"/>
  <c r="R864" i="14"/>
  <c r="T863" i="14"/>
  <c r="S863" i="14"/>
  <c r="R863" i="14"/>
  <c r="T862" i="14"/>
  <c r="S862" i="14"/>
  <c r="R862" i="14"/>
  <c r="T858" i="14"/>
  <c r="S858" i="14"/>
  <c r="R858" i="14"/>
  <c r="Q858" i="14"/>
  <c r="P858" i="14"/>
  <c r="O858" i="14"/>
  <c r="N858" i="14"/>
  <c r="M858" i="14"/>
  <c r="T856" i="14"/>
  <c r="S856" i="14"/>
  <c r="R856" i="14"/>
  <c r="Q856" i="14"/>
  <c r="P856" i="14"/>
  <c r="O856" i="14"/>
  <c r="N856" i="14"/>
  <c r="M856" i="14"/>
  <c r="T854" i="14"/>
  <c r="S854" i="14"/>
  <c r="R854" i="14"/>
  <c r="Q854" i="14"/>
  <c r="P854" i="14"/>
  <c r="O854" i="14"/>
  <c r="N854" i="14"/>
  <c r="M854" i="14"/>
  <c r="T853" i="14"/>
  <c r="S853" i="14"/>
  <c r="R853" i="14"/>
  <c r="T852" i="14"/>
  <c r="S852" i="14"/>
  <c r="R852" i="14"/>
  <c r="T851" i="14"/>
  <c r="S851" i="14"/>
  <c r="R851" i="14"/>
  <c r="T850" i="14"/>
  <c r="S850" i="14"/>
  <c r="R850" i="14"/>
  <c r="T847" i="14"/>
  <c r="S847" i="14"/>
  <c r="R847" i="14"/>
  <c r="Q847" i="14"/>
  <c r="P847" i="14"/>
  <c r="O847" i="14"/>
  <c r="N847" i="14"/>
  <c r="M847" i="14"/>
  <c r="T846" i="14"/>
  <c r="S846" i="14"/>
  <c r="R846" i="14"/>
  <c r="T845" i="14"/>
  <c r="S845" i="14"/>
  <c r="R845" i="14"/>
  <c r="T844" i="14"/>
  <c r="S844" i="14"/>
  <c r="R844" i="14"/>
  <c r="T843" i="14"/>
  <c r="S843" i="14"/>
  <c r="R843" i="14"/>
  <c r="T840" i="14"/>
  <c r="S840" i="14"/>
  <c r="R840" i="14"/>
  <c r="Q840" i="14"/>
  <c r="P840" i="14"/>
  <c r="O840" i="14"/>
  <c r="N840" i="14"/>
  <c r="M840" i="14"/>
  <c r="T839" i="14"/>
  <c r="S839" i="14"/>
  <c r="R839" i="14"/>
  <c r="T836" i="14"/>
  <c r="S836" i="14"/>
  <c r="R836" i="14"/>
  <c r="Q836" i="14"/>
  <c r="P836" i="14"/>
  <c r="O836" i="14"/>
  <c r="N836" i="14"/>
  <c r="M836" i="14"/>
  <c r="T835" i="14"/>
  <c r="S835" i="14"/>
  <c r="R835" i="14"/>
  <c r="T834" i="14"/>
  <c r="S834" i="14"/>
  <c r="R834" i="14"/>
  <c r="T830" i="14"/>
  <c r="S830" i="14"/>
  <c r="R830" i="14"/>
  <c r="Q830" i="14"/>
  <c r="P830" i="14"/>
  <c r="O830" i="14"/>
  <c r="N830" i="14"/>
  <c r="M830" i="14"/>
  <c r="T828" i="14"/>
  <c r="S828" i="14"/>
  <c r="R828" i="14"/>
  <c r="Q828" i="14"/>
  <c r="P828" i="14"/>
  <c r="O828" i="14"/>
  <c r="N828" i="14"/>
  <c r="M828" i="14"/>
  <c r="T827" i="14"/>
  <c r="S827" i="14"/>
  <c r="R827" i="14"/>
  <c r="T826" i="14"/>
  <c r="S826" i="14"/>
  <c r="R826" i="14"/>
  <c r="T825" i="14"/>
  <c r="S825" i="14"/>
  <c r="R825" i="14"/>
  <c r="T824" i="14"/>
  <c r="S824" i="14"/>
  <c r="R824" i="14"/>
  <c r="T823" i="14"/>
  <c r="S823" i="14"/>
  <c r="R823" i="14"/>
  <c r="T822" i="14"/>
  <c r="S822" i="14"/>
  <c r="R822" i="14"/>
  <c r="T819" i="14"/>
  <c r="S819" i="14"/>
  <c r="R819" i="14"/>
  <c r="Q819" i="14"/>
  <c r="P819" i="14"/>
  <c r="O819" i="14"/>
  <c r="N819" i="14"/>
  <c r="M819" i="14"/>
  <c r="T818" i="14"/>
  <c r="S818" i="14"/>
  <c r="R818" i="14"/>
  <c r="T815" i="14"/>
  <c r="S815" i="14"/>
  <c r="R815" i="14"/>
  <c r="Q815" i="14"/>
  <c r="P815" i="14"/>
  <c r="O815" i="14"/>
  <c r="N815" i="14"/>
  <c r="M815" i="14"/>
  <c r="T814" i="14"/>
  <c r="S814" i="14"/>
  <c r="R814" i="14"/>
  <c r="T813" i="14"/>
  <c r="S813" i="14"/>
  <c r="R813" i="14"/>
  <c r="T812" i="14"/>
  <c r="S812" i="14"/>
  <c r="R812" i="14"/>
  <c r="T808" i="14"/>
  <c r="S808" i="14"/>
  <c r="R808" i="14"/>
  <c r="Q808" i="14"/>
  <c r="P808" i="14"/>
  <c r="O808" i="14"/>
  <c r="N808" i="14"/>
  <c r="M808" i="14"/>
  <c r="T806" i="14"/>
  <c r="S806" i="14"/>
  <c r="R806" i="14"/>
  <c r="Q806" i="14"/>
  <c r="P806" i="14"/>
  <c r="O806" i="14"/>
  <c r="N806" i="14"/>
  <c r="M806" i="14"/>
  <c r="T805" i="14"/>
  <c r="S805" i="14"/>
  <c r="R805" i="14"/>
  <c r="T804" i="14"/>
  <c r="S804" i="14"/>
  <c r="R804" i="14"/>
  <c r="T803" i="14"/>
  <c r="S803" i="14"/>
  <c r="R803" i="14"/>
  <c r="T802" i="14"/>
  <c r="S802" i="14"/>
  <c r="R802" i="14"/>
  <c r="T801" i="14"/>
  <c r="S801" i="14"/>
  <c r="R801" i="14"/>
  <c r="T800" i="14"/>
  <c r="S800" i="14"/>
  <c r="R800" i="14"/>
  <c r="T799" i="14"/>
  <c r="S799" i="14"/>
  <c r="R799" i="14"/>
  <c r="T798" i="14"/>
  <c r="S798" i="14"/>
  <c r="R798" i="14"/>
  <c r="T797" i="14"/>
  <c r="S797" i="14"/>
  <c r="R797" i="14"/>
  <c r="T794" i="14"/>
  <c r="S794" i="14"/>
  <c r="R794" i="14"/>
  <c r="Q794" i="14"/>
  <c r="P794" i="14"/>
  <c r="O794" i="14"/>
  <c r="N794" i="14"/>
  <c r="M794" i="14"/>
  <c r="T793" i="14"/>
  <c r="S793" i="14"/>
  <c r="R793" i="14"/>
  <c r="T792" i="14"/>
  <c r="S792" i="14"/>
  <c r="R792" i="14"/>
  <c r="T791" i="14"/>
  <c r="S791" i="14"/>
  <c r="R791" i="14"/>
  <c r="T790" i="14"/>
  <c r="S790" i="14"/>
  <c r="R790" i="14"/>
  <c r="T789" i="14"/>
  <c r="S789" i="14"/>
  <c r="R789" i="14"/>
  <c r="T788" i="14"/>
  <c r="S788" i="14"/>
  <c r="R788" i="14"/>
  <c r="T787" i="14"/>
  <c r="S787" i="14"/>
  <c r="R787" i="14"/>
  <c r="T784" i="14"/>
  <c r="S784" i="14"/>
  <c r="R784" i="14"/>
  <c r="Q784" i="14"/>
  <c r="P784" i="14"/>
  <c r="O784" i="14"/>
  <c r="N784" i="14"/>
  <c r="M784" i="14"/>
  <c r="T783" i="14"/>
  <c r="S783" i="14"/>
  <c r="R783" i="14"/>
  <c r="T780" i="14"/>
  <c r="S780" i="14"/>
  <c r="R780" i="14"/>
  <c r="Q780" i="14"/>
  <c r="P780" i="14"/>
  <c r="O780" i="14"/>
  <c r="N780" i="14"/>
  <c r="M780" i="14"/>
  <c r="T779" i="14"/>
  <c r="S779" i="14"/>
  <c r="R779" i="14"/>
  <c r="T778" i="14"/>
  <c r="S778" i="14"/>
  <c r="R778" i="14"/>
  <c r="T777" i="14"/>
  <c r="S777" i="14"/>
  <c r="R777" i="14"/>
  <c r="T776" i="14"/>
  <c r="S776" i="14"/>
  <c r="R776" i="14"/>
  <c r="T772" i="14"/>
  <c r="S772" i="14"/>
  <c r="R772" i="14"/>
  <c r="Q772" i="14"/>
  <c r="P772" i="14"/>
  <c r="O772" i="14"/>
  <c r="N772" i="14"/>
  <c r="M772" i="14"/>
  <c r="T770" i="14"/>
  <c r="S770" i="14"/>
  <c r="R770" i="14"/>
  <c r="Q770" i="14"/>
  <c r="P770" i="14"/>
  <c r="O770" i="14"/>
  <c r="N770" i="14"/>
  <c r="M770" i="14"/>
  <c r="T769" i="14"/>
  <c r="S769" i="14"/>
  <c r="R769" i="14"/>
  <c r="T768" i="14"/>
  <c r="S768" i="14"/>
  <c r="R768" i="14"/>
  <c r="T767" i="14"/>
  <c r="S767" i="14"/>
  <c r="R767" i="14"/>
  <c r="T766" i="14"/>
  <c r="S766" i="14"/>
  <c r="R766" i="14"/>
  <c r="T765" i="14"/>
  <c r="S765" i="14"/>
  <c r="R765" i="14"/>
  <c r="T762" i="14"/>
  <c r="S762" i="14"/>
  <c r="R762" i="14"/>
  <c r="Q762" i="14"/>
  <c r="P762" i="14"/>
  <c r="O762" i="14"/>
  <c r="N762" i="14"/>
  <c r="M762" i="14"/>
  <c r="T761" i="14"/>
  <c r="S761" i="14"/>
  <c r="R761" i="14"/>
  <c r="T760" i="14"/>
  <c r="S760" i="14"/>
  <c r="R760" i="14"/>
  <c r="T757" i="14"/>
  <c r="S757" i="14"/>
  <c r="R757" i="14"/>
  <c r="Q757" i="14"/>
  <c r="P757" i="14"/>
  <c r="O757" i="14"/>
  <c r="N757" i="14"/>
  <c r="M757" i="14"/>
  <c r="T756" i="14"/>
  <c r="S756" i="14"/>
  <c r="R756" i="14"/>
  <c r="T755" i="14"/>
  <c r="S755" i="14"/>
  <c r="R755" i="14"/>
  <c r="T754" i="14"/>
  <c r="S754" i="14"/>
  <c r="R754" i="14"/>
  <c r="T753" i="14"/>
  <c r="S753" i="14"/>
  <c r="R753" i="14"/>
  <c r="T749" i="14"/>
  <c r="S749" i="14"/>
  <c r="R749" i="14"/>
  <c r="Q749" i="14"/>
  <c r="P749" i="14"/>
  <c r="O749" i="14"/>
  <c r="N749" i="14"/>
  <c r="M749" i="14"/>
  <c r="T747" i="14"/>
  <c r="S747" i="14"/>
  <c r="R747" i="14"/>
  <c r="Q747" i="14"/>
  <c r="P747" i="14"/>
  <c r="O747" i="14"/>
  <c r="N747" i="14"/>
  <c r="M747" i="14"/>
  <c r="T746" i="14"/>
  <c r="S746" i="14"/>
  <c r="R746" i="14"/>
  <c r="T745" i="14"/>
  <c r="S745" i="14"/>
  <c r="R745" i="14"/>
  <c r="T744" i="14"/>
  <c r="S744" i="14"/>
  <c r="R744" i="14"/>
  <c r="T743" i="14"/>
  <c r="S743" i="14"/>
  <c r="R743" i="14"/>
  <c r="T742" i="14"/>
  <c r="S742" i="14"/>
  <c r="R742" i="14"/>
  <c r="T741" i="14"/>
  <c r="S741" i="14"/>
  <c r="R741" i="14"/>
  <c r="T738" i="14"/>
  <c r="S738" i="14"/>
  <c r="R738" i="14"/>
  <c r="Q738" i="14"/>
  <c r="P738" i="14"/>
  <c r="O738" i="14"/>
  <c r="N738" i="14"/>
  <c r="M738" i="14"/>
  <c r="T737" i="14"/>
  <c r="S737" i="14"/>
  <c r="R737" i="14"/>
  <c r="T734" i="14"/>
  <c r="S734" i="14"/>
  <c r="R734" i="14"/>
  <c r="Q734" i="14"/>
  <c r="P734" i="14"/>
  <c r="O734" i="14"/>
  <c r="N734" i="14"/>
  <c r="M734" i="14"/>
  <c r="T733" i="14"/>
  <c r="S733" i="14"/>
  <c r="R733" i="14"/>
  <c r="T732" i="14"/>
  <c r="S732" i="14"/>
  <c r="R732" i="14"/>
  <c r="T731" i="14"/>
  <c r="S731" i="14"/>
  <c r="R731" i="14"/>
  <c r="T727" i="14"/>
  <c r="S727" i="14"/>
  <c r="R727" i="14"/>
  <c r="Q727" i="14"/>
  <c r="P727" i="14"/>
  <c r="O727" i="14"/>
  <c r="N727" i="14"/>
  <c r="M727" i="14"/>
  <c r="T725" i="14"/>
  <c r="S725" i="14"/>
  <c r="R725" i="14"/>
  <c r="Q725" i="14"/>
  <c r="P725" i="14"/>
  <c r="O725" i="14"/>
  <c r="N725" i="14"/>
  <c r="M725" i="14"/>
  <c r="T723" i="14"/>
  <c r="S723" i="14"/>
  <c r="R723" i="14"/>
  <c r="Q723" i="14"/>
  <c r="P723" i="14"/>
  <c r="O723" i="14"/>
  <c r="N723" i="14"/>
  <c r="M723" i="14"/>
  <c r="T722" i="14"/>
  <c r="S722" i="14"/>
  <c r="R722" i="14"/>
  <c r="T721" i="14"/>
  <c r="S721" i="14"/>
  <c r="R721" i="14"/>
  <c r="T720" i="14"/>
  <c r="S720" i="14"/>
  <c r="R720" i="14"/>
  <c r="T719" i="14"/>
  <c r="S719" i="14"/>
  <c r="R719" i="14"/>
  <c r="T716" i="14"/>
  <c r="S716" i="14"/>
  <c r="R716" i="14"/>
  <c r="Q716" i="14"/>
  <c r="P716" i="14"/>
  <c r="O716" i="14"/>
  <c r="N716" i="14"/>
  <c r="M716" i="14"/>
  <c r="T715" i="14"/>
  <c r="S715" i="14"/>
  <c r="R715" i="14"/>
  <c r="T714" i="14"/>
  <c r="S714" i="14"/>
  <c r="R714" i="14"/>
  <c r="T711" i="14"/>
  <c r="S711" i="14"/>
  <c r="R711" i="14"/>
  <c r="Q711" i="14"/>
  <c r="P711" i="14"/>
  <c r="O711" i="14"/>
  <c r="N711" i="14"/>
  <c r="M711" i="14"/>
  <c r="T710" i="14"/>
  <c r="S710" i="14"/>
  <c r="R710" i="14"/>
  <c r="T709" i="14"/>
  <c r="S709" i="14"/>
  <c r="R709" i="14"/>
  <c r="T708" i="14"/>
  <c r="S708" i="14"/>
  <c r="R708" i="14"/>
  <c r="T707" i="14"/>
  <c r="S707" i="14"/>
  <c r="R707" i="14"/>
  <c r="T706" i="14"/>
  <c r="S706" i="14"/>
  <c r="R706" i="14"/>
  <c r="T705" i="14"/>
  <c r="S705" i="14"/>
  <c r="R705" i="14"/>
  <c r="T701" i="14"/>
  <c r="S701" i="14"/>
  <c r="R701" i="14"/>
  <c r="Q701" i="14"/>
  <c r="P701" i="14"/>
  <c r="O701" i="14"/>
  <c r="N701" i="14"/>
  <c r="M701" i="14"/>
  <c r="T699" i="14"/>
  <c r="S699" i="14"/>
  <c r="R699" i="14"/>
  <c r="Q699" i="14"/>
  <c r="P699" i="14"/>
  <c r="O699" i="14"/>
  <c r="N699" i="14"/>
  <c r="M699" i="14"/>
  <c r="T698" i="14"/>
  <c r="S698" i="14"/>
  <c r="R698" i="14"/>
  <c r="T697" i="14"/>
  <c r="S697" i="14"/>
  <c r="R697" i="14"/>
  <c r="T696" i="14"/>
  <c r="S696" i="14"/>
  <c r="R696" i="14"/>
  <c r="T695" i="14"/>
  <c r="S695" i="14"/>
  <c r="R695" i="14"/>
  <c r="T694" i="14"/>
  <c r="S694" i="14"/>
  <c r="R694" i="14"/>
  <c r="T693" i="14"/>
  <c r="S693" i="14"/>
  <c r="R693" i="14"/>
  <c r="T692" i="14"/>
  <c r="S692" i="14"/>
  <c r="R692" i="14"/>
  <c r="T689" i="14"/>
  <c r="S689" i="14"/>
  <c r="R689" i="14"/>
  <c r="Q689" i="14"/>
  <c r="P689" i="14"/>
  <c r="O689" i="14"/>
  <c r="N689" i="14"/>
  <c r="M689" i="14"/>
  <c r="T688" i="14"/>
  <c r="S688" i="14"/>
  <c r="R688" i="14"/>
  <c r="T687" i="14"/>
  <c r="S687" i="14"/>
  <c r="R687" i="14"/>
  <c r="T684" i="14"/>
  <c r="S684" i="14"/>
  <c r="R684" i="14"/>
  <c r="Q684" i="14"/>
  <c r="P684" i="14"/>
  <c r="O684" i="14"/>
  <c r="N684" i="14"/>
  <c r="M684" i="14"/>
  <c r="T683" i="14"/>
  <c r="S683" i="14"/>
  <c r="R683" i="14"/>
  <c r="T682" i="14"/>
  <c r="S682" i="14"/>
  <c r="R682" i="14"/>
  <c r="T681" i="14"/>
  <c r="S681" i="14"/>
  <c r="R681" i="14"/>
  <c r="T680" i="14"/>
  <c r="S680" i="14"/>
  <c r="R680" i="14"/>
  <c r="T676" i="14"/>
  <c r="S676" i="14"/>
  <c r="R676" i="14"/>
  <c r="Q676" i="14"/>
  <c r="P676" i="14"/>
  <c r="O676" i="14"/>
  <c r="N676" i="14"/>
  <c r="M676" i="14"/>
  <c r="T674" i="14"/>
  <c r="S674" i="14"/>
  <c r="R674" i="14"/>
  <c r="Q674" i="14"/>
  <c r="P674" i="14"/>
  <c r="O674" i="14"/>
  <c r="N674" i="14"/>
  <c r="M674" i="14"/>
  <c r="T673" i="14"/>
  <c r="S673" i="14"/>
  <c r="R673" i="14"/>
  <c r="T672" i="14"/>
  <c r="S672" i="14"/>
  <c r="R672" i="14"/>
  <c r="T671" i="14"/>
  <c r="S671" i="14"/>
  <c r="R671" i="14"/>
  <c r="T670" i="14"/>
  <c r="S670" i="14"/>
  <c r="R670" i="14"/>
  <c r="T669" i="14"/>
  <c r="S669" i="14"/>
  <c r="R669" i="14"/>
  <c r="T668" i="14"/>
  <c r="S668" i="14"/>
  <c r="R668" i="14"/>
  <c r="T667" i="14"/>
  <c r="S667" i="14"/>
  <c r="R667" i="14"/>
  <c r="T666" i="14"/>
  <c r="S666" i="14"/>
  <c r="R666" i="14"/>
  <c r="T663" i="14"/>
  <c r="S663" i="14"/>
  <c r="R663" i="14"/>
  <c r="Q663" i="14"/>
  <c r="P663" i="14"/>
  <c r="O663" i="14"/>
  <c r="N663" i="14"/>
  <c r="M663" i="14"/>
  <c r="T662" i="14"/>
  <c r="S662" i="14"/>
  <c r="R662" i="14"/>
  <c r="T659" i="14"/>
  <c r="S659" i="14"/>
  <c r="R659" i="14"/>
  <c r="Q659" i="14"/>
  <c r="P659" i="14"/>
  <c r="O659" i="14"/>
  <c r="N659" i="14"/>
  <c r="M659" i="14"/>
  <c r="T658" i="14"/>
  <c r="S658" i="14"/>
  <c r="R658" i="14"/>
  <c r="T657" i="14"/>
  <c r="S657" i="14"/>
  <c r="R657" i="14"/>
  <c r="T656" i="14"/>
  <c r="S656" i="14"/>
  <c r="R656" i="14"/>
  <c r="T655" i="14"/>
  <c r="S655" i="14"/>
  <c r="R655" i="14"/>
  <c r="T654" i="14"/>
  <c r="S654" i="14"/>
  <c r="R654" i="14"/>
  <c r="T650" i="14"/>
  <c r="S650" i="14"/>
  <c r="R650" i="14"/>
  <c r="Q650" i="14"/>
  <c r="P650" i="14"/>
  <c r="O650" i="14"/>
  <c r="N650" i="14"/>
  <c r="M650" i="14"/>
  <c r="T648" i="14"/>
  <c r="S648" i="14"/>
  <c r="R648" i="14"/>
  <c r="Q648" i="14"/>
  <c r="P648" i="14"/>
  <c r="O648" i="14"/>
  <c r="N648" i="14"/>
  <c r="M648" i="14"/>
  <c r="T647" i="14"/>
  <c r="S647" i="14"/>
  <c r="R647" i="14"/>
  <c r="T646" i="14"/>
  <c r="S646" i="14"/>
  <c r="R646" i="14"/>
  <c r="T645" i="14"/>
  <c r="S645" i="14"/>
  <c r="R645" i="14"/>
  <c r="T644" i="14"/>
  <c r="S644" i="14"/>
  <c r="R644" i="14"/>
  <c r="T643" i="14"/>
  <c r="S643" i="14"/>
  <c r="R643" i="14"/>
  <c r="T640" i="14"/>
  <c r="S640" i="14"/>
  <c r="R640" i="14"/>
  <c r="Q640" i="14"/>
  <c r="P640" i="14"/>
  <c r="O640" i="14"/>
  <c r="N640" i="14"/>
  <c r="M640" i="14"/>
  <c r="T639" i="14"/>
  <c r="S639" i="14"/>
  <c r="R639" i="14"/>
  <c r="T638" i="14"/>
  <c r="S638" i="14"/>
  <c r="R638" i="14"/>
  <c r="T635" i="14"/>
  <c r="S635" i="14"/>
  <c r="R635" i="14"/>
  <c r="Q635" i="14"/>
  <c r="P635" i="14"/>
  <c r="O635" i="14"/>
  <c r="N635" i="14"/>
  <c r="M635" i="14"/>
  <c r="T634" i="14"/>
  <c r="S634" i="14"/>
  <c r="R634" i="14"/>
  <c r="T631" i="14"/>
  <c r="S631" i="14"/>
  <c r="R631" i="14"/>
  <c r="Q631" i="14"/>
  <c r="P631" i="14"/>
  <c r="O631" i="14"/>
  <c r="N631" i="14"/>
  <c r="M631" i="14"/>
  <c r="T630" i="14"/>
  <c r="S630" i="14"/>
  <c r="R630" i="14"/>
  <c r="T626" i="14"/>
  <c r="S626" i="14"/>
  <c r="R626" i="14"/>
  <c r="Q626" i="14"/>
  <c r="P626" i="14"/>
  <c r="O626" i="14"/>
  <c r="N626" i="14"/>
  <c r="M626" i="14"/>
  <c r="T624" i="14"/>
  <c r="S624" i="14"/>
  <c r="R624" i="14"/>
  <c r="Q624" i="14"/>
  <c r="P624" i="14"/>
  <c r="O624" i="14"/>
  <c r="N624" i="14"/>
  <c r="M624" i="14"/>
  <c r="T623" i="14"/>
  <c r="S623" i="14"/>
  <c r="R623" i="14"/>
  <c r="T622" i="14"/>
  <c r="S622" i="14"/>
  <c r="R622" i="14"/>
  <c r="T621" i="14"/>
  <c r="S621" i="14"/>
  <c r="R621" i="14"/>
  <c r="T620" i="14"/>
  <c r="S620" i="14"/>
  <c r="R620" i="14"/>
  <c r="T617" i="14"/>
  <c r="S617" i="14"/>
  <c r="R617" i="14"/>
  <c r="Q617" i="14"/>
  <c r="P617" i="14"/>
  <c r="O617" i="14"/>
  <c r="N617" i="14"/>
  <c r="M617" i="14"/>
  <c r="T616" i="14"/>
  <c r="S616" i="14"/>
  <c r="R616" i="14"/>
  <c r="O616" i="14"/>
  <c r="T615" i="14"/>
  <c r="S615" i="14"/>
  <c r="R615" i="14"/>
  <c r="T612" i="14"/>
  <c r="S612" i="14"/>
  <c r="R612" i="14"/>
  <c r="Q612" i="14"/>
  <c r="P612" i="14"/>
  <c r="O612" i="14"/>
  <c r="N612" i="14"/>
  <c r="M612" i="14"/>
  <c r="T611" i="14"/>
  <c r="S611" i="14"/>
  <c r="R611" i="14"/>
  <c r="T610" i="14"/>
  <c r="S610" i="14"/>
  <c r="R610" i="14"/>
  <c r="O610" i="14"/>
  <c r="T606" i="14"/>
  <c r="S606" i="14"/>
  <c r="R606" i="14"/>
  <c r="Q606" i="14"/>
  <c r="P606" i="14"/>
  <c r="O606" i="14"/>
  <c r="N606" i="14"/>
  <c r="M606" i="14"/>
  <c r="T604" i="14"/>
  <c r="S604" i="14"/>
  <c r="R604" i="14"/>
  <c r="Q604" i="14"/>
  <c r="P604" i="14"/>
  <c r="O604" i="14"/>
  <c r="N604" i="14"/>
  <c r="M604" i="14"/>
  <c r="T603" i="14"/>
  <c r="S603" i="14"/>
  <c r="R603" i="14"/>
  <c r="T602" i="14"/>
  <c r="S602" i="14"/>
  <c r="R602" i="14"/>
  <c r="T601" i="14"/>
  <c r="S601" i="14"/>
  <c r="R601" i="14"/>
  <c r="T598" i="14"/>
  <c r="S598" i="14"/>
  <c r="R598" i="14"/>
  <c r="Q598" i="14"/>
  <c r="P598" i="14"/>
  <c r="O598" i="14"/>
  <c r="N598" i="14"/>
  <c r="M598" i="14"/>
  <c r="T597" i="14"/>
  <c r="S597" i="14"/>
  <c r="R597" i="14"/>
  <c r="T596" i="14"/>
  <c r="S596" i="14"/>
  <c r="R596" i="14"/>
  <c r="T592" i="14"/>
  <c r="S592" i="14"/>
  <c r="R592" i="14"/>
  <c r="Q592" i="14"/>
  <c r="P592" i="14"/>
  <c r="O592" i="14"/>
  <c r="N592" i="14"/>
  <c r="M592" i="14"/>
  <c r="T590" i="14"/>
  <c r="S590" i="14"/>
  <c r="R590" i="14"/>
  <c r="Q590" i="14"/>
  <c r="P590" i="14"/>
  <c r="O590" i="14"/>
  <c r="N590" i="14"/>
  <c r="M590" i="14"/>
  <c r="T589" i="14"/>
  <c r="S589" i="14"/>
  <c r="R589" i="14"/>
  <c r="T588" i="14"/>
  <c r="S588" i="14"/>
  <c r="R588" i="14"/>
  <c r="T587" i="14"/>
  <c r="S587" i="14"/>
  <c r="R587" i="14"/>
  <c r="T586" i="14"/>
  <c r="S586" i="14"/>
  <c r="R586" i="14"/>
  <c r="T585" i="14"/>
  <c r="S585" i="14"/>
  <c r="R585" i="14"/>
  <c r="T584" i="14"/>
  <c r="S584" i="14"/>
  <c r="R584" i="14"/>
  <c r="T583" i="14"/>
  <c r="S583" i="14"/>
  <c r="R583" i="14"/>
  <c r="T580" i="14"/>
  <c r="S580" i="14"/>
  <c r="R580" i="14"/>
  <c r="Q580" i="14"/>
  <c r="P580" i="14"/>
  <c r="O580" i="14"/>
  <c r="N580" i="14"/>
  <c r="M580" i="14"/>
  <c r="T579" i="14"/>
  <c r="S579" i="14"/>
  <c r="R579" i="14"/>
  <c r="T578" i="14"/>
  <c r="S578" i="14"/>
  <c r="R578" i="14"/>
  <c r="T575" i="14"/>
  <c r="S575" i="14"/>
  <c r="R575" i="14"/>
  <c r="Q575" i="14"/>
  <c r="P575" i="14"/>
  <c r="O575" i="14"/>
  <c r="N575" i="14"/>
  <c r="M575" i="14"/>
  <c r="T574" i="14"/>
  <c r="S574" i="14"/>
  <c r="R574" i="14"/>
  <c r="T573" i="14"/>
  <c r="S573" i="14"/>
  <c r="R573" i="14"/>
  <c r="T572" i="14"/>
  <c r="S572" i="14"/>
  <c r="R572" i="14"/>
  <c r="T571" i="14"/>
  <c r="S571" i="14"/>
  <c r="R571" i="14"/>
  <c r="T570" i="14"/>
  <c r="S570" i="14"/>
  <c r="R570" i="14"/>
  <c r="T566" i="14"/>
  <c r="S566" i="14"/>
  <c r="R566" i="14"/>
  <c r="Q566" i="14"/>
  <c r="P566" i="14"/>
  <c r="O566" i="14"/>
  <c r="N566" i="14"/>
  <c r="M566" i="14"/>
  <c r="T564" i="14"/>
  <c r="S564" i="14"/>
  <c r="R564" i="14"/>
  <c r="Q564" i="14"/>
  <c r="P564" i="14"/>
  <c r="O564" i="14"/>
  <c r="N564" i="14"/>
  <c r="M564" i="14"/>
  <c r="T563" i="14"/>
  <c r="S563" i="14"/>
  <c r="R563" i="14"/>
  <c r="T562" i="14"/>
  <c r="S562" i="14"/>
  <c r="R562" i="14"/>
  <c r="T559" i="14"/>
  <c r="S559" i="14"/>
  <c r="R559" i="14"/>
  <c r="Q559" i="14"/>
  <c r="P559" i="14"/>
  <c r="O559" i="14"/>
  <c r="N559" i="14"/>
  <c r="M559" i="14"/>
  <c r="T558" i="14"/>
  <c r="S558" i="14"/>
  <c r="R558" i="14"/>
  <c r="T557" i="14"/>
  <c r="S557" i="14"/>
  <c r="R557" i="14"/>
  <c r="T556" i="14"/>
  <c r="S556" i="14"/>
  <c r="R556" i="14"/>
  <c r="T555" i="14"/>
  <c r="S555" i="14"/>
  <c r="R555" i="14"/>
  <c r="T552" i="14"/>
  <c r="S552" i="14"/>
  <c r="R552" i="14"/>
  <c r="Q552" i="14"/>
  <c r="P552" i="14"/>
  <c r="O552" i="14"/>
  <c r="N552" i="14"/>
  <c r="M552" i="14"/>
  <c r="T551" i="14"/>
  <c r="S551" i="14"/>
  <c r="R551" i="14"/>
  <c r="T550" i="14"/>
  <c r="S550" i="14"/>
  <c r="R550" i="14"/>
  <c r="T549" i="14"/>
  <c r="S549" i="14"/>
  <c r="R549" i="14"/>
  <c r="T545" i="14"/>
  <c r="S545" i="14"/>
  <c r="R545" i="14"/>
  <c r="Q545" i="14"/>
  <c r="P545" i="14"/>
  <c r="O545" i="14"/>
  <c r="N545" i="14"/>
  <c r="M545" i="14"/>
  <c r="T543" i="14"/>
  <c r="S543" i="14"/>
  <c r="R543" i="14"/>
  <c r="Q543" i="14"/>
  <c r="P543" i="14"/>
  <c r="O543" i="14"/>
  <c r="N543" i="14"/>
  <c r="M543" i="14"/>
  <c r="T542" i="14"/>
  <c r="S542" i="14"/>
  <c r="R542" i="14"/>
  <c r="T541" i="14"/>
  <c r="S541" i="14"/>
  <c r="R541" i="14"/>
  <c r="T540" i="14"/>
  <c r="S540" i="14"/>
  <c r="R540" i="14"/>
  <c r="T539" i="14"/>
  <c r="S539" i="14"/>
  <c r="R539" i="14"/>
  <c r="T538" i="14"/>
  <c r="S538" i="14"/>
  <c r="R538" i="14"/>
  <c r="T537" i="14"/>
  <c r="S537" i="14"/>
  <c r="R537" i="14"/>
  <c r="T534" i="14"/>
  <c r="S534" i="14"/>
  <c r="R534" i="14"/>
  <c r="Q534" i="14"/>
  <c r="P534" i="14"/>
  <c r="O534" i="14"/>
  <c r="N534" i="14"/>
  <c r="M534" i="14"/>
  <c r="T533" i="14"/>
  <c r="S533" i="14"/>
  <c r="R533" i="14"/>
  <c r="T532" i="14"/>
  <c r="S532" i="14"/>
  <c r="R532" i="14"/>
  <c r="T531" i="14"/>
  <c r="S531" i="14"/>
  <c r="R531" i="14"/>
  <c r="T530" i="14"/>
  <c r="S530" i="14"/>
  <c r="R530" i="14"/>
  <c r="T529" i="14"/>
  <c r="S529" i="14"/>
  <c r="R529" i="14"/>
  <c r="T528" i="14"/>
  <c r="S528" i="14"/>
  <c r="R528" i="14"/>
  <c r="T527" i="14"/>
  <c r="S527" i="14"/>
  <c r="R527" i="14"/>
  <c r="T523" i="14"/>
  <c r="S523" i="14"/>
  <c r="R523" i="14"/>
  <c r="Q523" i="14"/>
  <c r="P523" i="14"/>
  <c r="O523" i="14"/>
  <c r="N523" i="14"/>
  <c r="M523" i="14"/>
  <c r="T521" i="14"/>
  <c r="S521" i="14"/>
  <c r="R521" i="14"/>
  <c r="Q521" i="14"/>
  <c r="P521" i="14"/>
  <c r="O521" i="14"/>
  <c r="N521" i="14"/>
  <c r="M521" i="14"/>
  <c r="T520" i="14"/>
  <c r="S520" i="14"/>
  <c r="R520" i="14"/>
  <c r="T519" i="14"/>
  <c r="S519" i="14"/>
  <c r="R519" i="14"/>
  <c r="T518" i="14"/>
  <c r="S518" i="14"/>
  <c r="R518" i="14"/>
  <c r="T517" i="14"/>
  <c r="S517" i="14"/>
  <c r="R517" i="14"/>
  <c r="T516" i="14"/>
  <c r="S516" i="14"/>
  <c r="R516" i="14"/>
  <c r="T515" i="14"/>
  <c r="S515" i="14"/>
  <c r="R515" i="14"/>
  <c r="T512" i="14"/>
  <c r="S512" i="14"/>
  <c r="R512" i="14"/>
  <c r="Q512" i="14"/>
  <c r="P512" i="14"/>
  <c r="O512" i="14"/>
  <c r="N512" i="14"/>
  <c r="M512" i="14"/>
  <c r="T511" i="14"/>
  <c r="S511" i="14"/>
  <c r="R511" i="14"/>
  <c r="T508" i="14"/>
  <c r="S508" i="14"/>
  <c r="R508" i="14"/>
  <c r="Q508" i="14"/>
  <c r="P508" i="14"/>
  <c r="O508" i="14"/>
  <c r="N508" i="14"/>
  <c r="M508" i="14"/>
  <c r="T507" i="14"/>
  <c r="S507" i="14"/>
  <c r="R507" i="14"/>
  <c r="T506" i="14"/>
  <c r="S506" i="14"/>
  <c r="R506" i="14"/>
  <c r="T505" i="14"/>
  <c r="S505" i="14"/>
  <c r="R505" i="14"/>
  <c r="T504" i="14"/>
  <c r="S504" i="14"/>
  <c r="R504" i="14"/>
  <c r="T503" i="14"/>
  <c r="S503" i="14"/>
  <c r="R503" i="14"/>
  <c r="T499" i="14"/>
  <c r="S499" i="14"/>
  <c r="R499" i="14"/>
  <c r="Q499" i="14"/>
  <c r="P499" i="14"/>
  <c r="O499" i="14"/>
  <c r="N499" i="14"/>
  <c r="M499" i="14"/>
  <c r="T497" i="14"/>
  <c r="S497" i="14"/>
  <c r="R497" i="14"/>
  <c r="Q497" i="14"/>
  <c r="P497" i="14"/>
  <c r="O497" i="14"/>
  <c r="N497" i="14"/>
  <c r="M497" i="14"/>
  <c r="T496" i="14"/>
  <c r="S496" i="14"/>
  <c r="R496" i="14"/>
  <c r="T495" i="14"/>
  <c r="S495" i="14"/>
  <c r="R495" i="14"/>
  <c r="T494" i="14"/>
  <c r="S494" i="14"/>
  <c r="R494" i="14"/>
  <c r="T493" i="14"/>
  <c r="S493" i="14"/>
  <c r="R493" i="14"/>
  <c r="T492" i="14"/>
  <c r="S492" i="14"/>
  <c r="R492" i="14"/>
  <c r="T491" i="14"/>
  <c r="S491" i="14"/>
  <c r="R491" i="14"/>
  <c r="T490" i="14"/>
  <c r="S490" i="14"/>
  <c r="R490" i="14"/>
  <c r="T487" i="14"/>
  <c r="S487" i="14"/>
  <c r="R487" i="14"/>
  <c r="Q487" i="14"/>
  <c r="P487" i="14"/>
  <c r="O487" i="14"/>
  <c r="N487" i="14"/>
  <c r="M487" i="14"/>
  <c r="T486" i="14"/>
  <c r="S486" i="14"/>
  <c r="R486" i="14"/>
  <c r="T485" i="14"/>
  <c r="S485" i="14"/>
  <c r="R485" i="14"/>
  <c r="T484" i="14"/>
  <c r="S484" i="14"/>
  <c r="R484" i="14"/>
  <c r="T481" i="14"/>
  <c r="S481" i="14"/>
  <c r="R481" i="14"/>
  <c r="Q481" i="14"/>
  <c r="P481" i="14"/>
  <c r="O481" i="14"/>
  <c r="N481" i="14"/>
  <c r="M481" i="14"/>
  <c r="T480" i="14"/>
  <c r="S480" i="14"/>
  <c r="R480" i="14"/>
  <c r="T479" i="14"/>
  <c r="S479" i="14"/>
  <c r="R479" i="14"/>
  <c r="T478" i="14"/>
  <c r="S478" i="14"/>
  <c r="R478" i="14"/>
  <c r="T477" i="14"/>
  <c r="S477" i="14"/>
  <c r="R477" i="14"/>
  <c r="O477" i="14"/>
  <c r="T476" i="14"/>
  <c r="S476" i="14"/>
  <c r="R476" i="14"/>
  <c r="O476" i="14"/>
  <c r="T472" i="14"/>
  <c r="S472" i="14"/>
  <c r="R472" i="14"/>
  <c r="Q472" i="14"/>
  <c r="P472" i="14"/>
  <c r="O472" i="14"/>
  <c r="N472" i="14"/>
  <c r="M472" i="14"/>
  <c r="T470" i="14"/>
  <c r="S470" i="14"/>
  <c r="R470" i="14"/>
  <c r="Q470" i="14"/>
  <c r="P470" i="14"/>
  <c r="O470" i="14"/>
  <c r="N470" i="14"/>
  <c r="M470" i="14"/>
  <c r="T468" i="14"/>
  <c r="S468" i="14"/>
  <c r="R468" i="14"/>
  <c r="Q468" i="14"/>
  <c r="P468" i="14"/>
  <c r="O468" i="14"/>
  <c r="N468" i="14"/>
  <c r="M468" i="14"/>
  <c r="T467" i="14"/>
  <c r="S467" i="14"/>
  <c r="R467" i="14"/>
  <c r="T466" i="14"/>
  <c r="S466" i="14"/>
  <c r="R466" i="14"/>
  <c r="T465" i="14"/>
  <c r="S465" i="14"/>
  <c r="R465" i="14"/>
  <c r="T464" i="14"/>
  <c r="S464" i="14"/>
  <c r="R464" i="14"/>
  <c r="T461" i="14"/>
  <c r="S461" i="14"/>
  <c r="R461" i="14"/>
  <c r="Q461" i="14"/>
  <c r="P461" i="14"/>
  <c r="O461" i="14"/>
  <c r="N461" i="14"/>
  <c r="M461" i="14"/>
  <c r="T460" i="14"/>
  <c r="S460" i="14"/>
  <c r="R460" i="14"/>
  <c r="T459" i="14"/>
  <c r="S459" i="14"/>
  <c r="R459" i="14"/>
  <c r="T458" i="14"/>
  <c r="S458" i="14"/>
  <c r="R458" i="14"/>
  <c r="T455" i="14"/>
  <c r="S455" i="14"/>
  <c r="R455" i="14"/>
  <c r="Q455" i="14"/>
  <c r="P455" i="14"/>
  <c r="O455" i="14"/>
  <c r="N455" i="14"/>
  <c r="M455" i="14"/>
  <c r="T454" i="14"/>
  <c r="S454" i="14"/>
  <c r="R454" i="14"/>
  <c r="T451" i="14"/>
  <c r="S451" i="14"/>
  <c r="R451" i="14"/>
  <c r="Q451" i="14"/>
  <c r="P451" i="14"/>
  <c r="O451" i="14"/>
  <c r="N451" i="14"/>
  <c r="M451" i="14"/>
  <c r="T450" i="14"/>
  <c r="S450" i="14"/>
  <c r="R450" i="14"/>
  <c r="T447" i="14"/>
  <c r="S447" i="14"/>
  <c r="R447" i="14"/>
  <c r="Q447" i="14"/>
  <c r="P447" i="14"/>
  <c r="O447" i="14"/>
  <c r="N447" i="14"/>
  <c r="M447" i="14"/>
  <c r="T446" i="14"/>
  <c r="S446" i="14"/>
  <c r="R446" i="14"/>
  <c r="T445" i="14"/>
  <c r="S445" i="14"/>
  <c r="R445" i="14"/>
  <c r="T444" i="14"/>
  <c r="S444" i="14"/>
  <c r="R444" i="14"/>
  <c r="T443" i="14"/>
  <c r="S443" i="14"/>
  <c r="R443" i="14"/>
  <c r="T442" i="14"/>
  <c r="S442" i="14"/>
  <c r="R442" i="14"/>
  <c r="T441" i="14"/>
  <c r="S441" i="14"/>
  <c r="R441" i="14"/>
  <c r="T437" i="14"/>
  <c r="S437" i="14"/>
  <c r="R437" i="14"/>
  <c r="Q437" i="14"/>
  <c r="P437" i="14"/>
  <c r="O437" i="14"/>
  <c r="N437" i="14"/>
  <c r="M437" i="14"/>
  <c r="T435" i="14"/>
  <c r="S435" i="14"/>
  <c r="R435" i="14"/>
  <c r="Q435" i="14"/>
  <c r="P435" i="14"/>
  <c r="O435" i="14"/>
  <c r="N435" i="14"/>
  <c r="M435" i="14"/>
  <c r="T434" i="14"/>
  <c r="S434" i="14"/>
  <c r="R434" i="14"/>
  <c r="T433" i="14"/>
  <c r="S433" i="14"/>
  <c r="R433" i="14"/>
  <c r="T432" i="14"/>
  <c r="S432" i="14"/>
  <c r="R432" i="14"/>
  <c r="T431" i="14"/>
  <c r="S431" i="14"/>
  <c r="R431" i="14"/>
  <c r="T430" i="14"/>
  <c r="S430" i="14"/>
  <c r="R430" i="14"/>
  <c r="T429" i="14"/>
  <c r="S429" i="14"/>
  <c r="R429" i="14"/>
  <c r="T428" i="14"/>
  <c r="S428" i="14"/>
  <c r="R428" i="14"/>
  <c r="T427" i="14"/>
  <c r="S427" i="14"/>
  <c r="R427" i="14"/>
  <c r="T426" i="14"/>
  <c r="S426" i="14"/>
  <c r="R426" i="14"/>
  <c r="T425" i="14"/>
  <c r="S425" i="14"/>
  <c r="R425" i="14"/>
  <c r="T424" i="14"/>
  <c r="S424" i="14"/>
  <c r="R424" i="14"/>
  <c r="T421" i="14"/>
  <c r="S421" i="14"/>
  <c r="R421" i="14"/>
  <c r="Q421" i="14"/>
  <c r="P421" i="14"/>
  <c r="O421" i="14"/>
  <c r="N421" i="14"/>
  <c r="M421" i="14"/>
  <c r="T420" i="14"/>
  <c r="S420" i="14"/>
  <c r="R420" i="14"/>
  <c r="T419" i="14"/>
  <c r="S419" i="14"/>
  <c r="R419" i="14"/>
  <c r="T418" i="14"/>
  <c r="S418" i="14"/>
  <c r="R418" i="14"/>
  <c r="T415" i="14"/>
  <c r="S415" i="14"/>
  <c r="R415" i="14"/>
  <c r="Q415" i="14"/>
  <c r="P415" i="14"/>
  <c r="O415" i="14"/>
  <c r="N415" i="14"/>
  <c r="M415" i="14"/>
  <c r="T414" i="14"/>
  <c r="S414" i="14"/>
  <c r="R414" i="14"/>
  <c r="T413" i="14"/>
  <c r="S413" i="14"/>
  <c r="R413" i="14"/>
  <c r="T412" i="14"/>
  <c r="S412" i="14"/>
  <c r="R412" i="14"/>
  <c r="T408" i="14"/>
  <c r="S408" i="14"/>
  <c r="R408" i="14"/>
  <c r="Q408" i="14"/>
  <c r="P408" i="14"/>
  <c r="O408" i="14"/>
  <c r="N408" i="14"/>
  <c r="M408" i="14"/>
  <c r="T406" i="14"/>
  <c r="S406" i="14"/>
  <c r="R406" i="14"/>
  <c r="Q406" i="14"/>
  <c r="P406" i="14"/>
  <c r="O406" i="14"/>
  <c r="N406" i="14"/>
  <c r="M406" i="14"/>
  <c r="T405" i="14"/>
  <c r="S405" i="14"/>
  <c r="R405" i="14"/>
  <c r="T404" i="14"/>
  <c r="S404" i="14"/>
  <c r="R404" i="14"/>
  <c r="T403" i="14"/>
  <c r="S403" i="14"/>
  <c r="R403" i="14"/>
  <c r="T402" i="14"/>
  <c r="S402" i="14"/>
  <c r="R402" i="14"/>
  <c r="T401" i="14"/>
  <c r="S401" i="14"/>
  <c r="R401" i="14"/>
  <c r="T400" i="14"/>
  <c r="S400" i="14"/>
  <c r="R400" i="14"/>
  <c r="T399" i="14"/>
  <c r="S399" i="14"/>
  <c r="R399" i="14"/>
  <c r="T396" i="14"/>
  <c r="S396" i="14"/>
  <c r="R396" i="14"/>
  <c r="Q396" i="14"/>
  <c r="P396" i="14"/>
  <c r="O396" i="14"/>
  <c r="N396" i="14"/>
  <c r="M396" i="14"/>
  <c r="T395" i="14"/>
  <c r="S395" i="14"/>
  <c r="R395" i="14"/>
  <c r="T392" i="14"/>
  <c r="S392" i="14"/>
  <c r="R392" i="14"/>
  <c r="Q392" i="14"/>
  <c r="P392" i="14"/>
  <c r="O392" i="14"/>
  <c r="N392" i="14"/>
  <c r="M392" i="14"/>
  <c r="T391" i="14"/>
  <c r="S391" i="14"/>
  <c r="R391" i="14"/>
  <c r="T388" i="14"/>
  <c r="S388" i="14"/>
  <c r="R388" i="14"/>
  <c r="Q388" i="14"/>
  <c r="P388" i="14"/>
  <c r="O388" i="14"/>
  <c r="N388" i="14"/>
  <c r="M388" i="14"/>
  <c r="T387" i="14"/>
  <c r="S387" i="14"/>
  <c r="R387" i="14"/>
  <c r="T386" i="14"/>
  <c r="S386" i="14"/>
  <c r="R386" i="14"/>
  <c r="T382" i="14"/>
  <c r="S382" i="14"/>
  <c r="R382" i="14"/>
  <c r="Q382" i="14"/>
  <c r="P382" i="14"/>
  <c r="O382" i="14"/>
  <c r="N382" i="14"/>
  <c r="M382" i="14"/>
  <c r="T380" i="14"/>
  <c r="S380" i="14"/>
  <c r="R380" i="14"/>
  <c r="Q380" i="14"/>
  <c r="P380" i="14"/>
  <c r="O380" i="14"/>
  <c r="N380" i="14"/>
  <c r="M380" i="14"/>
  <c r="T379" i="14"/>
  <c r="S379" i="14"/>
  <c r="R379" i="14"/>
  <c r="T378" i="14"/>
  <c r="S378" i="14"/>
  <c r="R378" i="14"/>
  <c r="T377" i="14"/>
  <c r="S377" i="14"/>
  <c r="R377" i="14"/>
  <c r="T376" i="14"/>
  <c r="S376" i="14"/>
  <c r="R376" i="14"/>
  <c r="T375" i="14"/>
  <c r="S375" i="14"/>
  <c r="R375" i="14"/>
  <c r="T374" i="14"/>
  <c r="S374" i="14"/>
  <c r="R374" i="14"/>
  <c r="T373" i="14"/>
  <c r="S373" i="14"/>
  <c r="R373" i="14"/>
  <c r="T372" i="14"/>
  <c r="S372" i="14"/>
  <c r="R372" i="14"/>
  <c r="T369" i="14"/>
  <c r="S369" i="14"/>
  <c r="R369" i="14"/>
  <c r="Q369" i="14"/>
  <c r="P369" i="14"/>
  <c r="O369" i="14"/>
  <c r="N369" i="14"/>
  <c r="M369" i="14"/>
  <c r="T368" i="14"/>
  <c r="S368" i="14"/>
  <c r="R368" i="14"/>
  <c r="T365" i="14"/>
  <c r="S365" i="14"/>
  <c r="R365" i="14"/>
  <c r="Q365" i="14"/>
  <c r="P365" i="14"/>
  <c r="O365" i="14"/>
  <c r="N365" i="14"/>
  <c r="M365" i="14"/>
  <c r="T364" i="14"/>
  <c r="S364" i="14"/>
  <c r="R364" i="14"/>
  <c r="T363" i="14"/>
  <c r="S363" i="14"/>
  <c r="R363" i="14"/>
  <c r="T362" i="14"/>
  <c r="S362" i="14"/>
  <c r="R362" i="14"/>
  <c r="T361" i="14"/>
  <c r="S361" i="14"/>
  <c r="R361" i="14"/>
  <c r="T360" i="14"/>
  <c r="S360" i="14"/>
  <c r="R360" i="14"/>
  <c r="T356" i="14"/>
  <c r="S356" i="14"/>
  <c r="R356" i="14"/>
  <c r="Q356" i="14"/>
  <c r="P356" i="14"/>
  <c r="O356" i="14"/>
  <c r="N356" i="14"/>
  <c r="M356" i="14"/>
  <c r="T354" i="14"/>
  <c r="S354" i="14"/>
  <c r="R354" i="14"/>
  <c r="Q354" i="14"/>
  <c r="P354" i="14"/>
  <c r="O354" i="14"/>
  <c r="N354" i="14"/>
  <c r="M354" i="14"/>
  <c r="T353" i="14"/>
  <c r="S353" i="14"/>
  <c r="R353" i="14"/>
  <c r="T352" i="14"/>
  <c r="S352" i="14"/>
  <c r="R352" i="14"/>
  <c r="T351" i="14"/>
  <c r="S351" i="14"/>
  <c r="R351" i="14"/>
  <c r="T350" i="14"/>
  <c r="S350" i="14"/>
  <c r="R350" i="14"/>
  <c r="T349" i="14"/>
  <c r="S349" i="14"/>
  <c r="R349" i="14"/>
  <c r="T346" i="14"/>
  <c r="S346" i="14"/>
  <c r="R346" i="14"/>
  <c r="Q346" i="14"/>
  <c r="P346" i="14"/>
  <c r="O346" i="14"/>
  <c r="N346" i="14"/>
  <c r="M346" i="14"/>
  <c r="T345" i="14"/>
  <c r="S345" i="14"/>
  <c r="R345" i="14"/>
  <c r="T342" i="14"/>
  <c r="S342" i="14"/>
  <c r="R342" i="14"/>
  <c r="Q342" i="14"/>
  <c r="P342" i="14"/>
  <c r="O342" i="14"/>
  <c r="N342" i="14"/>
  <c r="M342" i="14"/>
  <c r="T341" i="14"/>
  <c r="S341" i="14"/>
  <c r="R341" i="14"/>
  <c r="T340" i="14"/>
  <c r="S340" i="14"/>
  <c r="R340" i="14"/>
  <c r="T339" i="14"/>
  <c r="S339" i="14"/>
  <c r="R339" i="14"/>
  <c r="T338" i="14"/>
  <c r="S338" i="14"/>
  <c r="R338" i="14"/>
  <c r="T337" i="14"/>
  <c r="S337" i="14"/>
  <c r="R337" i="14"/>
  <c r="T333" i="14"/>
  <c r="S333" i="14"/>
  <c r="R333" i="14"/>
  <c r="Q333" i="14"/>
  <c r="P333" i="14"/>
  <c r="O333" i="14"/>
  <c r="N333" i="14"/>
  <c r="M333" i="14"/>
  <c r="T331" i="14"/>
  <c r="S331" i="14"/>
  <c r="R331" i="14"/>
  <c r="Q331" i="14"/>
  <c r="P331" i="14"/>
  <c r="O331" i="14"/>
  <c r="N331" i="14"/>
  <c r="M331" i="14"/>
  <c r="T330" i="14"/>
  <c r="S330" i="14"/>
  <c r="R330" i="14"/>
  <c r="T329" i="14"/>
  <c r="S329" i="14"/>
  <c r="R329" i="14"/>
  <c r="T328" i="14"/>
  <c r="S328" i="14"/>
  <c r="R328" i="14"/>
  <c r="T327" i="14"/>
  <c r="S327" i="14"/>
  <c r="R327" i="14"/>
  <c r="T326" i="14"/>
  <c r="S326" i="14"/>
  <c r="R326" i="14"/>
  <c r="T325" i="14"/>
  <c r="S325" i="14"/>
  <c r="R325" i="14"/>
  <c r="T324" i="14"/>
  <c r="S324" i="14"/>
  <c r="R324" i="14"/>
  <c r="T323" i="14"/>
  <c r="S323" i="14"/>
  <c r="R323" i="14"/>
  <c r="T322" i="14"/>
  <c r="S322" i="14"/>
  <c r="R322" i="14"/>
  <c r="T321" i="14"/>
  <c r="S321" i="14"/>
  <c r="R321" i="14"/>
  <c r="T318" i="14"/>
  <c r="S318" i="14"/>
  <c r="R318" i="14"/>
  <c r="Q318" i="14"/>
  <c r="P318" i="14"/>
  <c r="O318" i="14"/>
  <c r="N318" i="14"/>
  <c r="M318" i="14"/>
  <c r="T317" i="14"/>
  <c r="S317" i="14"/>
  <c r="R317" i="14"/>
  <c r="T316" i="14"/>
  <c r="S316" i="14"/>
  <c r="R316" i="14"/>
  <c r="T315" i="14"/>
  <c r="S315" i="14"/>
  <c r="R315" i="14"/>
  <c r="T314" i="14"/>
  <c r="S314" i="14"/>
  <c r="R314" i="14"/>
  <c r="T311" i="14"/>
  <c r="S311" i="14"/>
  <c r="R311" i="14"/>
  <c r="Q311" i="14"/>
  <c r="P311" i="14"/>
  <c r="O311" i="14"/>
  <c r="N311" i="14"/>
  <c r="M311" i="14"/>
  <c r="T310" i="14"/>
  <c r="S310" i="14"/>
  <c r="R310" i="14"/>
  <c r="T309" i="14"/>
  <c r="S309" i="14"/>
  <c r="R309" i="14"/>
  <c r="T308" i="14"/>
  <c r="S308" i="14"/>
  <c r="R308" i="14"/>
  <c r="T307" i="14"/>
  <c r="S307" i="14"/>
  <c r="R307" i="14"/>
  <c r="T306" i="14"/>
  <c r="S306" i="14"/>
  <c r="R306" i="14"/>
  <c r="T305" i="14"/>
  <c r="S305" i="14"/>
  <c r="R305" i="14"/>
  <c r="T304" i="14"/>
  <c r="S304" i="14"/>
  <c r="R304" i="14"/>
  <c r="T303" i="14"/>
  <c r="S303" i="14"/>
  <c r="R303" i="14"/>
  <c r="T302" i="14"/>
  <c r="S302" i="14"/>
  <c r="R302" i="14"/>
  <c r="T298" i="14"/>
  <c r="S298" i="14"/>
  <c r="R298" i="14"/>
  <c r="Q298" i="14"/>
  <c r="P298" i="14"/>
  <c r="O298" i="14"/>
  <c r="N298" i="14"/>
  <c r="M298" i="14"/>
  <c r="T296" i="14"/>
  <c r="S296" i="14"/>
  <c r="R296" i="14"/>
  <c r="Q296" i="14"/>
  <c r="P296" i="14"/>
  <c r="O296" i="14"/>
  <c r="N296" i="14"/>
  <c r="M296" i="14"/>
  <c r="T295" i="14"/>
  <c r="S295" i="14"/>
  <c r="R295" i="14"/>
  <c r="T294" i="14"/>
  <c r="S294" i="14"/>
  <c r="R294" i="14"/>
  <c r="T293" i="14"/>
  <c r="S293" i="14"/>
  <c r="R293" i="14"/>
  <c r="T292" i="14"/>
  <c r="S292" i="14"/>
  <c r="R292" i="14"/>
  <c r="T291" i="14"/>
  <c r="S291" i="14"/>
  <c r="R291" i="14"/>
  <c r="T290" i="14"/>
  <c r="S290" i="14"/>
  <c r="R290" i="14"/>
  <c r="T287" i="14"/>
  <c r="S287" i="14"/>
  <c r="R287" i="14"/>
  <c r="Q287" i="14"/>
  <c r="P287" i="14"/>
  <c r="O287" i="14"/>
  <c r="N287" i="14"/>
  <c r="M287" i="14"/>
  <c r="T286" i="14"/>
  <c r="S286" i="14"/>
  <c r="R286" i="14"/>
  <c r="T285" i="14"/>
  <c r="S285" i="14"/>
  <c r="R285" i="14"/>
  <c r="T282" i="14"/>
  <c r="S282" i="14"/>
  <c r="R282" i="14"/>
  <c r="Q282" i="14"/>
  <c r="P282" i="14"/>
  <c r="O282" i="14"/>
  <c r="N282" i="14"/>
  <c r="M282" i="14"/>
  <c r="T281" i="14"/>
  <c r="S281" i="14"/>
  <c r="R281" i="14"/>
  <c r="T280" i="14"/>
  <c r="S280" i="14"/>
  <c r="R280" i="14"/>
  <c r="T279" i="14"/>
  <c r="S279" i="14"/>
  <c r="R279" i="14"/>
  <c r="T278" i="14"/>
  <c r="S278" i="14"/>
  <c r="R278" i="14"/>
  <c r="O278" i="14"/>
  <c r="T274" i="14"/>
  <c r="S274" i="14"/>
  <c r="R274" i="14"/>
  <c r="Q274" i="14"/>
  <c r="P274" i="14"/>
  <c r="O274" i="14"/>
  <c r="N274" i="14"/>
  <c r="M274" i="14"/>
  <c r="T272" i="14"/>
  <c r="S272" i="14"/>
  <c r="R272" i="14"/>
  <c r="Q272" i="14"/>
  <c r="P272" i="14"/>
  <c r="O272" i="14"/>
  <c r="N272" i="14"/>
  <c r="M272" i="14"/>
  <c r="T271" i="14"/>
  <c r="S271" i="14"/>
  <c r="R271" i="14"/>
  <c r="T270" i="14"/>
  <c r="S270" i="14"/>
  <c r="R270" i="14"/>
  <c r="T269" i="14"/>
  <c r="S269" i="14"/>
  <c r="R269" i="14"/>
  <c r="T268" i="14"/>
  <c r="S268" i="14"/>
  <c r="R268" i="14"/>
  <c r="T267" i="14"/>
  <c r="S267" i="14"/>
  <c r="R267" i="14"/>
  <c r="T266" i="14"/>
  <c r="S266" i="14"/>
  <c r="R266" i="14"/>
  <c r="T265" i="14"/>
  <c r="S265" i="14"/>
  <c r="R265" i="14"/>
  <c r="T262" i="14"/>
  <c r="S262" i="14"/>
  <c r="R262" i="14"/>
  <c r="Q262" i="14"/>
  <c r="P262" i="14"/>
  <c r="O262" i="14"/>
  <c r="N262" i="14"/>
  <c r="M262" i="14"/>
  <c r="T261" i="14"/>
  <c r="S261" i="14"/>
  <c r="R261" i="14"/>
  <c r="T260" i="14"/>
  <c r="S260" i="14"/>
  <c r="R260" i="14"/>
  <c r="T259" i="14"/>
  <c r="S259" i="14"/>
  <c r="R259" i="14"/>
  <c r="T255" i="14"/>
  <c r="S255" i="14"/>
  <c r="R255" i="14"/>
  <c r="Q255" i="14"/>
  <c r="P255" i="14"/>
  <c r="O255" i="14"/>
  <c r="N255" i="14"/>
  <c r="M255" i="14"/>
  <c r="T253" i="14"/>
  <c r="S253" i="14"/>
  <c r="R253" i="14"/>
  <c r="Q253" i="14"/>
  <c r="P253" i="14"/>
  <c r="O253" i="14"/>
  <c r="N253" i="14"/>
  <c r="M253" i="14"/>
  <c r="T252" i="14"/>
  <c r="S252" i="14"/>
  <c r="R252" i="14"/>
  <c r="T251" i="14"/>
  <c r="S251" i="14"/>
  <c r="R251" i="14"/>
  <c r="T250" i="14"/>
  <c r="S250" i="14"/>
  <c r="R250" i="14"/>
  <c r="T249" i="14"/>
  <c r="S249" i="14"/>
  <c r="R249" i="14"/>
  <c r="T246" i="14"/>
  <c r="S246" i="14"/>
  <c r="R246" i="14"/>
  <c r="Q246" i="14"/>
  <c r="P246" i="14"/>
  <c r="O246" i="14"/>
  <c r="N246" i="14"/>
  <c r="M246" i="14"/>
  <c r="T245" i="14"/>
  <c r="S245" i="14"/>
  <c r="R245" i="14"/>
  <c r="T242" i="14"/>
  <c r="S242" i="14"/>
  <c r="R242" i="14"/>
  <c r="Q242" i="14"/>
  <c r="P242" i="14"/>
  <c r="O242" i="14"/>
  <c r="N242" i="14"/>
  <c r="M242" i="14"/>
  <c r="T241" i="14"/>
  <c r="S241" i="14"/>
  <c r="R241" i="14"/>
  <c r="T240" i="14"/>
  <c r="S240" i="14"/>
  <c r="R240" i="14"/>
  <c r="T239" i="14"/>
  <c r="S239" i="14"/>
  <c r="R239" i="14"/>
  <c r="T238" i="14"/>
  <c r="S238" i="14"/>
  <c r="R238" i="14"/>
  <c r="T237" i="14"/>
  <c r="S237" i="14"/>
  <c r="R237" i="14"/>
  <c r="T233" i="14"/>
  <c r="S233" i="14"/>
  <c r="R233" i="14"/>
  <c r="Q233" i="14"/>
  <c r="P233" i="14"/>
  <c r="O233" i="14"/>
  <c r="N233" i="14"/>
  <c r="M233" i="14"/>
  <c r="T231" i="14"/>
  <c r="S231" i="14"/>
  <c r="R231" i="14"/>
  <c r="Q231" i="14"/>
  <c r="P231" i="14"/>
  <c r="O231" i="14"/>
  <c r="N231" i="14"/>
  <c r="M231" i="14"/>
  <c r="T230" i="14"/>
  <c r="S230" i="14"/>
  <c r="R230" i="14"/>
  <c r="T229" i="14"/>
  <c r="S229" i="14"/>
  <c r="R229" i="14"/>
  <c r="T228" i="14"/>
  <c r="S228" i="14"/>
  <c r="R228" i="14"/>
  <c r="T227" i="14"/>
  <c r="S227" i="14"/>
  <c r="R227" i="14"/>
  <c r="T226" i="14"/>
  <c r="S226" i="14"/>
  <c r="R226" i="14"/>
  <c r="T225" i="14"/>
  <c r="S225" i="14"/>
  <c r="R225" i="14"/>
  <c r="T224" i="14"/>
  <c r="S224" i="14"/>
  <c r="R224" i="14"/>
  <c r="T221" i="14"/>
  <c r="S221" i="14"/>
  <c r="R221" i="14"/>
  <c r="Q221" i="14"/>
  <c r="P221" i="14"/>
  <c r="O221" i="14"/>
  <c r="N221" i="14"/>
  <c r="M221" i="14"/>
  <c r="T220" i="14"/>
  <c r="S220" i="14"/>
  <c r="R220" i="14"/>
  <c r="T219" i="14"/>
  <c r="S219" i="14"/>
  <c r="R219" i="14"/>
  <c r="T218" i="14"/>
  <c r="S218" i="14"/>
  <c r="R218" i="14"/>
  <c r="T217" i="14"/>
  <c r="S217" i="14"/>
  <c r="R217" i="14"/>
  <c r="T216" i="14"/>
  <c r="S216" i="14"/>
  <c r="R216" i="14"/>
  <c r="T215" i="14"/>
  <c r="S215" i="14"/>
  <c r="R215" i="14"/>
  <c r="T214" i="14"/>
  <c r="S214" i="14"/>
  <c r="R214" i="14"/>
  <c r="T211" i="14"/>
  <c r="S211" i="14"/>
  <c r="R211" i="14"/>
  <c r="Q211" i="14"/>
  <c r="P211" i="14"/>
  <c r="O211" i="14"/>
  <c r="N211" i="14"/>
  <c r="M211" i="14"/>
  <c r="T210" i="14"/>
  <c r="S210" i="14"/>
  <c r="R210" i="14"/>
  <c r="T209" i="14"/>
  <c r="S209" i="14"/>
  <c r="R209" i="14"/>
  <c r="T206" i="14"/>
  <c r="S206" i="14"/>
  <c r="R206" i="14"/>
  <c r="Q206" i="14"/>
  <c r="P206" i="14"/>
  <c r="O206" i="14"/>
  <c r="N206" i="14"/>
  <c r="M206" i="14"/>
  <c r="T205" i="14"/>
  <c r="S205" i="14"/>
  <c r="R205" i="14"/>
  <c r="T204" i="14"/>
  <c r="S204" i="14"/>
  <c r="R204" i="14"/>
  <c r="T203" i="14"/>
  <c r="S203" i="14"/>
  <c r="R203" i="14"/>
  <c r="O203" i="14"/>
  <c r="T202" i="14"/>
  <c r="S202" i="14"/>
  <c r="R202" i="14"/>
  <c r="N202" i="14"/>
  <c r="T201" i="14"/>
  <c r="S201" i="14"/>
  <c r="R201" i="14"/>
  <c r="T200" i="14"/>
  <c r="S200" i="14"/>
  <c r="R200" i="14"/>
  <c r="T199" i="14"/>
  <c r="S199" i="14"/>
  <c r="R199" i="14"/>
  <c r="T198" i="14"/>
  <c r="S198" i="14"/>
  <c r="R198" i="14"/>
  <c r="T197" i="14"/>
  <c r="S197" i="14"/>
  <c r="R197" i="14"/>
  <c r="T196" i="14"/>
  <c r="S196" i="14"/>
  <c r="R196" i="14"/>
  <c r="T195" i="14"/>
  <c r="S195" i="14"/>
  <c r="R195" i="14"/>
  <c r="T194" i="14"/>
  <c r="S194" i="14"/>
  <c r="R194" i="14"/>
  <c r="T190" i="14"/>
  <c r="S190" i="14"/>
  <c r="R190" i="14"/>
  <c r="Q190" i="14"/>
  <c r="P190" i="14"/>
  <c r="O190" i="14"/>
  <c r="N190" i="14"/>
  <c r="M190" i="14"/>
  <c r="T188" i="14"/>
  <c r="S188" i="14"/>
  <c r="R188" i="14"/>
  <c r="Q188" i="14"/>
  <c r="P188" i="14"/>
  <c r="O188" i="14"/>
  <c r="N188" i="14"/>
  <c r="M188" i="14"/>
  <c r="T186" i="14"/>
  <c r="S186" i="14"/>
  <c r="R186" i="14"/>
  <c r="Q186" i="14"/>
  <c r="P186" i="14"/>
  <c r="O186" i="14"/>
  <c r="N186" i="14"/>
  <c r="M186" i="14"/>
  <c r="T185" i="14"/>
  <c r="S185" i="14"/>
  <c r="R185" i="14"/>
  <c r="T184" i="14"/>
  <c r="S184" i="14"/>
  <c r="R184" i="14"/>
  <c r="T183" i="14"/>
  <c r="S183" i="14"/>
  <c r="R183" i="14"/>
  <c r="T182" i="14"/>
  <c r="S182" i="14"/>
  <c r="R182" i="14"/>
  <c r="T181" i="14"/>
  <c r="S181" i="14"/>
  <c r="R181" i="14"/>
  <c r="T180" i="14"/>
  <c r="S180" i="14"/>
  <c r="R180" i="14"/>
  <c r="T179" i="14"/>
  <c r="S179" i="14"/>
  <c r="R179" i="14"/>
  <c r="T178" i="14"/>
  <c r="S178" i="14"/>
  <c r="R178" i="14"/>
  <c r="T177" i="14"/>
  <c r="S177" i="14"/>
  <c r="R177" i="14"/>
  <c r="T174" i="14"/>
  <c r="S174" i="14"/>
  <c r="R174" i="14"/>
  <c r="Q174" i="14"/>
  <c r="P174" i="14"/>
  <c r="O174" i="14"/>
  <c r="N174" i="14"/>
  <c r="M174" i="14"/>
  <c r="T173" i="14"/>
  <c r="S173" i="14"/>
  <c r="R173" i="14"/>
  <c r="T172" i="14"/>
  <c r="S172" i="14"/>
  <c r="R172" i="14"/>
  <c r="T171" i="14"/>
  <c r="S171" i="14"/>
  <c r="R171" i="14"/>
  <c r="T170" i="14"/>
  <c r="S170" i="14"/>
  <c r="R170" i="14"/>
  <c r="T167" i="14"/>
  <c r="S167" i="14"/>
  <c r="R167" i="14"/>
  <c r="Q167" i="14"/>
  <c r="P167" i="14"/>
  <c r="O167" i="14"/>
  <c r="N167" i="14"/>
  <c r="M167" i="14"/>
  <c r="T166" i="14"/>
  <c r="S166" i="14"/>
  <c r="R166" i="14"/>
  <c r="T163" i="14"/>
  <c r="S163" i="14"/>
  <c r="R163" i="14"/>
  <c r="Q163" i="14"/>
  <c r="P163" i="14"/>
  <c r="O163" i="14"/>
  <c r="N163" i="14"/>
  <c r="M163" i="14"/>
  <c r="T162" i="14"/>
  <c r="S162" i="14"/>
  <c r="R162" i="14"/>
  <c r="T161" i="14"/>
  <c r="S161" i="14"/>
  <c r="R161" i="14"/>
  <c r="T160" i="14"/>
  <c r="S160" i="14"/>
  <c r="R160" i="14"/>
  <c r="T159" i="14"/>
  <c r="S159" i="14"/>
  <c r="R159" i="14"/>
  <c r="T158" i="14"/>
  <c r="S158" i="14"/>
  <c r="R158" i="14"/>
  <c r="T154" i="14"/>
  <c r="S154" i="14"/>
  <c r="R154" i="14"/>
  <c r="Q154" i="14"/>
  <c r="P154" i="14"/>
  <c r="O154" i="14"/>
  <c r="N154" i="14"/>
  <c r="M154" i="14"/>
  <c r="T152" i="14"/>
  <c r="S152" i="14"/>
  <c r="R152" i="14"/>
  <c r="Q152" i="14"/>
  <c r="P152" i="14"/>
  <c r="O152" i="14"/>
  <c r="N152" i="14"/>
  <c r="M152" i="14"/>
  <c r="T151" i="14"/>
  <c r="S151" i="14"/>
  <c r="R151" i="14"/>
  <c r="T150" i="14"/>
  <c r="S150" i="14"/>
  <c r="R150" i="14"/>
  <c r="T149" i="14"/>
  <c r="S149" i="14"/>
  <c r="R149" i="14"/>
  <c r="T148" i="14"/>
  <c r="S148" i="14"/>
  <c r="R148" i="14"/>
  <c r="T145" i="14"/>
  <c r="S145" i="14"/>
  <c r="R145" i="14"/>
  <c r="Q145" i="14"/>
  <c r="P145" i="14"/>
  <c r="O145" i="14"/>
  <c r="N145" i="14"/>
  <c r="M145" i="14"/>
  <c r="T144" i="14"/>
  <c r="S144" i="14"/>
  <c r="R144" i="14"/>
  <c r="T141" i="14"/>
  <c r="S141" i="14"/>
  <c r="R141" i="14"/>
  <c r="Q141" i="14"/>
  <c r="P141" i="14"/>
  <c r="O141" i="14"/>
  <c r="N141" i="14"/>
  <c r="M141" i="14"/>
  <c r="T140" i="14"/>
  <c r="S140" i="14"/>
  <c r="R140" i="14"/>
  <c r="T139" i="14"/>
  <c r="S139" i="14"/>
  <c r="R139" i="14"/>
  <c r="T135" i="14"/>
  <c r="S135" i="14"/>
  <c r="R135" i="14"/>
  <c r="Q135" i="14"/>
  <c r="P135" i="14"/>
  <c r="O135" i="14"/>
  <c r="N135" i="14"/>
  <c r="M135" i="14"/>
  <c r="T133" i="14"/>
  <c r="S133" i="14"/>
  <c r="R133" i="14"/>
  <c r="Q133" i="14"/>
  <c r="P133" i="14"/>
  <c r="O133" i="14"/>
  <c r="N133" i="14"/>
  <c r="M133" i="14"/>
  <c r="T132" i="14"/>
  <c r="S132" i="14"/>
  <c r="R132" i="14"/>
  <c r="T131" i="14"/>
  <c r="S131" i="14"/>
  <c r="R131" i="14"/>
  <c r="T130" i="14"/>
  <c r="S130" i="14"/>
  <c r="R130" i="14"/>
  <c r="T129" i="14"/>
  <c r="S129" i="14"/>
  <c r="R129" i="14"/>
  <c r="T128" i="14"/>
  <c r="S128" i="14"/>
  <c r="R128" i="14"/>
  <c r="T125" i="14"/>
  <c r="S125" i="14"/>
  <c r="R125" i="14"/>
  <c r="Q125" i="14"/>
  <c r="P125" i="14"/>
  <c r="O125" i="14"/>
  <c r="N125" i="14"/>
  <c r="M125" i="14"/>
  <c r="T124" i="14"/>
  <c r="S124" i="14"/>
  <c r="R124" i="14"/>
  <c r="T123" i="14"/>
  <c r="S123" i="14"/>
  <c r="R123" i="14"/>
  <c r="T120" i="14"/>
  <c r="S120" i="14"/>
  <c r="R120" i="14"/>
  <c r="Q120" i="14"/>
  <c r="P120" i="14"/>
  <c r="O120" i="14"/>
  <c r="N120" i="14"/>
  <c r="M120" i="14"/>
  <c r="T119" i="14"/>
  <c r="S119" i="14"/>
  <c r="R119" i="14"/>
  <c r="T118" i="14"/>
  <c r="S118" i="14"/>
  <c r="R118" i="14"/>
  <c r="T114" i="14"/>
  <c r="S114" i="14"/>
  <c r="R114" i="14"/>
  <c r="Q114" i="14"/>
  <c r="P114" i="14"/>
  <c r="O114" i="14"/>
  <c r="N114" i="14"/>
  <c r="M114" i="14"/>
  <c r="T112" i="14"/>
  <c r="S112" i="14"/>
  <c r="R112" i="14"/>
  <c r="Q112" i="14"/>
  <c r="P112" i="14"/>
  <c r="O112" i="14"/>
  <c r="N112" i="14"/>
  <c r="M112" i="14"/>
  <c r="T111" i="14"/>
  <c r="S111" i="14"/>
  <c r="R111" i="14"/>
  <c r="T110" i="14"/>
  <c r="S110" i="14"/>
  <c r="R110" i="14"/>
  <c r="T109" i="14"/>
  <c r="S109" i="14"/>
  <c r="R109" i="14"/>
  <c r="T108" i="14"/>
  <c r="S108" i="14"/>
  <c r="R108" i="14"/>
  <c r="T107" i="14"/>
  <c r="S107" i="14"/>
  <c r="R107" i="14"/>
  <c r="T106" i="14"/>
  <c r="S106" i="14"/>
  <c r="R106" i="14"/>
  <c r="T105" i="14"/>
  <c r="S105" i="14"/>
  <c r="R105" i="14"/>
  <c r="T104" i="14"/>
  <c r="S104" i="14"/>
  <c r="R104" i="14"/>
  <c r="T103" i="14"/>
  <c r="S103" i="14"/>
  <c r="R103" i="14"/>
  <c r="T102" i="14"/>
  <c r="S102" i="14"/>
  <c r="R102" i="14"/>
  <c r="T101" i="14"/>
  <c r="S101" i="14"/>
  <c r="R101" i="14"/>
  <c r="T100" i="14"/>
  <c r="S100" i="14"/>
  <c r="R100" i="14"/>
  <c r="T97" i="14"/>
  <c r="S97" i="14"/>
  <c r="R97" i="14"/>
  <c r="Q97" i="14"/>
  <c r="P97" i="14"/>
  <c r="O97" i="14"/>
  <c r="N97" i="14"/>
  <c r="M97" i="14"/>
  <c r="T96" i="14"/>
  <c r="S96" i="14"/>
  <c r="R96" i="14"/>
  <c r="T95" i="14"/>
  <c r="S95" i="14"/>
  <c r="R95" i="14"/>
  <c r="T94" i="14"/>
  <c r="S94" i="14"/>
  <c r="R94" i="14"/>
  <c r="T90" i="14"/>
  <c r="S90" i="14"/>
  <c r="R90" i="14"/>
  <c r="Q90" i="14"/>
  <c r="P90" i="14"/>
  <c r="O90" i="14"/>
  <c r="N90" i="14"/>
  <c r="M90" i="14"/>
  <c r="T88" i="14"/>
  <c r="S88" i="14"/>
  <c r="R88" i="14"/>
  <c r="Q88" i="14"/>
  <c r="P88" i="14"/>
  <c r="O88" i="14"/>
  <c r="N88" i="14"/>
  <c r="M88" i="14"/>
  <c r="T87" i="14"/>
  <c r="S87" i="14"/>
  <c r="R87" i="14"/>
  <c r="T86" i="14"/>
  <c r="S86" i="14"/>
  <c r="R86" i="14"/>
  <c r="T85" i="14"/>
  <c r="S85" i="14"/>
  <c r="R85" i="14"/>
  <c r="T84" i="14"/>
  <c r="S84" i="14"/>
  <c r="R84" i="14"/>
  <c r="T83" i="14"/>
  <c r="S83" i="14"/>
  <c r="R83" i="14"/>
  <c r="T80" i="14"/>
  <c r="S80" i="14"/>
  <c r="R80" i="14"/>
  <c r="Q80" i="14"/>
  <c r="P80" i="14"/>
  <c r="O80" i="14"/>
  <c r="N80" i="14"/>
  <c r="M80" i="14"/>
  <c r="T79" i="14"/>
  <c r="S79" i="14"/>
  <c r="R79" i="14"/>
  <c r="T78" i="14"/>
  <c r="S78" i="14"/>
  <c r="R78" i="14"/>
  <c r="T74" i="14"/>
  <c r="S74" i="14"/>
  <c r="R74" i="14"/>
  <c r="Q74" i="14"/>
  <c r="P74" i="14"/>
  <c r="O74" i="14"/>
  <c r="N74" i="14"/>
  <c r="M74" i="14"/>
  <c r="T72" i="14"/>
  <c r="S72" i="14"/>
  <c r="R72" i="14"/>
  <c r="Q72" i="14"/>
  <c r="P72" i="14"/>
  <c r="O72" i="14"/>
  <c r="N72" i="14"/>
  <c r="M72" i="14"/>
  <c r="T71" i="14"/>
  <c r="S71" i="14"/>
  <c r="R71" i="14"/>
  <c r="T70" i="14"/>
  <c r="S70" i="14"/>
  <c r="R70" i="14"/>
  <c r="T69" i="14"/>
  <c r="S69" i="14"/>
  <c r="R69" i="14"/>
  <c r="T68" i="14"/>
  <c r="S68" i="14"/>
  <c r="R68" i="14"/>
  <c r="T67" i="14"/>
  <c r="S67" i="14"/>
  <c r="R67" i="14"/>
  <c r="T64" i="14"/>
  <c r="S64" i="14"/>
  <c r="R64" i="14"/>
  <c r="Q64" i="14"/>
  <c r="P64" i="14"/>
  <c r="O64" i="14"/>
  <c r="N64" i="14"/>
  <c r="M64" i="14"/>
  <c r="T63" i="14"/>
  <c r="S63" i="14"/>
  <c r="R63" i="14"/>
  <c r="T62" i="14"/>
  <c r="S62" i="14"/>
  <c r="R62" i="14"/>
  <c r="T61" i="14"/>
  <c r="S61" i="14"/>
  <c r="R61" i="14"/>
  <c r="T60" i="14"/>
  <c r="S60" i="14"/>
  <c r="R60" i="14"/>
  <c r="T57" i="14"/>
  <c r="S57" i="14"/>
  <c r="R57" i="14"/>
  <c r="Q57" i="14"/>
  <c r="P57" i="14"/>
  <c r="O57" i="14"/>
  <c r="N57" i="14"/>
  <c r="M57" i="14"/>
  <c r="T56" i="14"/>
  <c r="S56" i="14"/>
  <c r="R56" i="14"/>
  <c r="T55" i="14"/>
  <c r="S55" i="14"/>
  <c r="R55" i="14"/>
  <c r="T54" i="14"/>
  <c r="S54" i="14"/>
  <c r="R54" i="14"/>
  <c r="T53" i="14"/>
  <c r="S53" i="14"/>
  <c r="R53" i="14"/>
  <c r="T49" i="14"/>
  <c r="S49" i="14"/>
  <c r="R49" i="14"/>
  <c r="Q49" i="14"/>
  <c r="P49" i="14"/>
  <c r="O49" i="14"/>
  <c r="N49" i="14"/>
  <c r="M49" i="14"/>
  <c r="T47" i="14"/>
  <c r="S47" i="14"/>
  <c r="R47" i="14"/>
  <c r="Q47" i="14"/>
  <c r="P47" i="14"/>
  <c r="O47" i="14"/>
  <c r="N47" i="14"/>
  <c r="M47" i="14"/>
  <c r="T46" i="14"/>
  <c r="S46" i="14"/>
  <c r="R46" i="14"/>
  <c r="T45" i="14"/>
  <c r="S45" i="14"/>
  <c r="R45" i="14"/>
  <c r="T44" i="14"/>
  <c r="S44" i="14"/>
  <c r="R44" i="14"/>
  <c r="T43" i="14"/>
  <c r="S43" i="14"/>
  <c r="R43" i="14"/>
  <c r="T42" i="14"/>
  <c r="S42" i="14"/>
  <c r="R42" i="14"/>
  <c r="T41" i="14"/>
  <c r="S41" i="14"/>
  <c r="R41" i="14"/>
  <c r="T38" i="14"/>
  <c r="S38" i="14"/>
  <c r="R38" i="14"/>
  <c r="Q38" i="14"/>
  <c r="P38" i="14"/>
  <c r="O38" i="14"/>
  <c r="N38" i="14"/>
  <c r="M38" i="14"/>
  <c r="T37" i="14"/>
  <c r="S37" i="14"/>
  <c r="R37" i="14"/>
  <c r="T36" i="14"/>
  <c r="S36" i="14"/>
  <c r="R36" i="14"/>
  <c r="T35" i="14"/>
  <c r="S35" i="14"/>
  <c r="R35" i="14"/>
  <c r="T31" i="14"/>
  <c r="S31" i="14"/>
  <c r="R31" i="14"/>
  <c r="Q31" i="14"/>
  <c r="P31" i="14"/>
  <c r="O31" i="14"/>
  <c r="N31" i="14"/>
  <c r="M31" i="14"/>
  <c r="T29" i="14"/>
  <c r="S29" i="14"/>
  <c r="R29" i="14"/>
  <c r="Q29" i="14"/>
  <c r="P29" i="14"/>
  <c r="O29" i="14"/>
  <c r="N29" i="14"/>
  <c r="M29" i="14"/>
  <c r="T28" i="14"/>
  <c r="S28" i="14"/>
  <c r="R28" i="14"/>
  <c r="T27" i="14"/>
  <c r="S27" i="14"/>
  <c r="R27" i="14"/>
  <c r="T26" i="14"/>
  <c r="S26" i="14"/>
  <c r="R26" i="14"/>
  <c r="T25" i="14"/>
  <c r="S25" i="14"/>
  <c r="R25" i="14"/>
  <c r="T24" i="14"/>
  <c r="S24" i="14"/>
  <c r="R24" i="14"/>
  <c r="T23" i="14"/>
  <c r="S23" i="14"/>
  <c r="R23" i="14"/>
  <c r="T22" i="14"/>
  <c r="S22" i="14"/>
  <c r="R22" i="14"/>
  <c r="T19" i="14"/>
  <c r="S19" i="14"/>
  <c r="R19" i="14"/>
  <c r="Q19" i="14"/>
  <c r="P19" i="14"/>
  <c r="O19" i="14"/>
  <c r="N19" i="14"/>
  <c r="M19" i="14"/>
  <c r="T18" i="14"/>
  <c r="S18" i="14"/>
  <c r="R18" i="14"/>
  <c r="T17" i="14"/>
  <c r="S17" i="14"/>
  <c r="R17" i="14"/>
  <c r="T14" i="14"/>
  <c r="S14" i="14"/>
  <c r="R14" i="14"/>
  <c r="Q14" i="14"/>
  <c r="P14" i="14"/>
  <c r="O14" i="14"/>
  <c r="N14" i="14"/>
  <c r="M14" i="14"/>
  <c r="T13" i="14"/>
  <c r="S13" i="14"/>
  <c r="R13" i="14"/>
  <c r="T12" i="14"/>
  <c r="S12" i="14"/>
  <c r="R12" i="14"/>
  <c r="T9" i="14"/>
  <c r="S9" i="14"/>
  <c r="R9" i="14"/>
  <c r="Q9" i="14"/>
  <c r="P9" i="14"/>
  <c r="O9" i="14"/>
  <c r="N9" i="14"/>
  <c r="M9" i="14"/>
  <c r="T8" i="14"/>
  <c r="S8" i="14"/>
  <c r="R8" i="14"/>
  <c r="T7" i="14"/>
  <c r="S7" i="14"/>
  <c r="R7" i="14"/>
  <c r="T6" i="14"/>
  <c r="S6" i="14"/>
  <c r="R6" i="14"/>
  <c r="T5" i="14"/>
  <c r="S5" i="14"/>
  <c r="R5" i="14"/>
  <c r="T4" i="14"/>
  <c r="S4" i="14"/>
  <c r="R4" i="14"/>
  <c r="J10" i="18"/>
  <c r="I10" i="18"/>
  <c r="H10" i="18"/>
  <c r="G10" i="18"/>
  <c r="F10" i="18"/>
  <c r="E10" i="18"/>
  <c r="D10" i="18"/>
  <c r="C10" i="18"/>
  <c r="B10" i="18"/>
  <c r="J9" i="18"/>
  <c r="I9" i="18"/>
  <c r="H9" i="18"/>
  <c r="G9" i="18"/>
  <c r="F9" i="18"/>
  <c r="E9" i="18"/>
  <c r="D9" i="18"/>
  <c r="C9" i="18"/>
  <c r="B9" i="18"/>
  <c r="A9" i="18"/>
  <c r="J8" i="18"/>
  <c r="I8" i="18"/>
  <c r="H8" i="18"/>
  <c r="G8" i="18"/>
  <c r="F8" i="18"/>
  <c r="E8" i="18"/>
  <c r="D8" i="18"/>
  <c r="C8" i="18"/>
  <c r="B8" i="18"/>
  <c r="A8" i="18"/>
  <c r="J7" i="18"/>
  <c r="I7" i="18"/>
  <c r="H7" i="18"/>
  <c r="G7" i="18"/>
  <c r="F7" i="18"/>
  <c r="E7" i="18"/>
  <c r="D7" i="18"/>
  <c r="C7" i="18"/>
  <c r="B7" i="18"/>
  <c r="A7" i="18"/>
  <c r="J6" i="18"/>
  <c r="I6" i="18"/>
  <c r="H6" i="18"/>
  <c r="G6" i="18"/>
  <c r="F6" i="18"/>
  <c r="E6" i="18"/>
  <c r="D6" i="18"/>
  <c r="C6" i="18"/>
  <c r="B6" i="18"/>
  <c r="A6" i="18"/>
  <c r="J5" i="18"/>
  <c r="I5" i="18"/>
  <c r="H5" i="18"/>
  <c r="G5" i="18"/>
  <c r="F5" i="18"/>
  <c r="E5" i="18"/>
  <c r="D5" i="18"/>
  <c r="C5" i="18"/>
  <c r="B5" i="18"/>
  <c r="A5" i="18"/>
  <c r="J4" i="18"/>
  <c r="I4" i="18"/>
  <c r="H4" i="18"/>
  <c r="G4" i="18"/>
  <c r="F4" i="18"/>
  <c r="E4" i="18"/>
  <c r="D4" i="18"/>
  <c r="C4" i="18"/>
  <c r="B4" i="18"/>
  <c r="A4" i="18"/>
  <c r="L9" i="23"/>
  <c r="K9" i="23"/>
  <c r="J9" i="23"/>
  <c r="I9" i="23"/>
  <c r="H9" i="23"/>
  <c r="G9" i="23"/>
  <c r="F9" i="23"/>
  <c r="E9" i="23"/>
  <c r="D9" i="23"/>
  <c r="C9" i="23"/>
  <c r="B9" i="23"/>
  <c r="K8" i="23"/>
  <c r="J8" i="23"/>
  <c r="I8" i="23"/>
  <c r="H8" i="23"/>
  <c r="G8" i="23"/>
  <c r="F8" i="23"/>
  <c r="E8" i="23"/>
  <c r="D8" i="23"/>
  <c r="C8" i="23"/>
  <c r="B8" i="23"/>
  <c r="A8" i="23"/>
  <c r="K7" i="23"/>
  <c r="J7" i="23"/>
  <c r="I7" i="23"/>
  <c r="H7" i="23"/>
  <c r="G7" i="23"/>
  <c r="F7" i="23"/>
  <c r="E7" i="23"/>
  <c r="D7" i="23"/>
  <c r="C7" i="23"/>
  <c r="B7" i="23"/>
  <c r="A7" i="23"/>
  <c r="K6" i="23"/>
  <c r="J6" i="23"/>
  <c r="H6" i="23"/>
  <c r="G6" i="23"/>
  <c r="F6" i="23"/>
  <c r="E6" i="23"/>
  <c r="D6" i="23"/>
  <c r="C6" i="23"/>
  <c r="B6" i="23"/>
  <c r="A6" i="23"/>
  <c r="K5" i="23"/>
  <c r="J5" i="23"/>
  <c r="H5" i="23"/>
  <c r="G5" i="23"/>
  <c r="F5" i="23"/>
  <c r="E5" i="23"/>
  <c r="D5" i="23"/>
  <c r="C5" i="23"/>
  <c r="B5" i="23"/>
  <c r="A5" i="23"/>
  <c r="K4" i="23"/>
  <c r="J4" i="23"/>
  <c r="H4" i="23"/>
  <c r="G4" i="23"/>
  <c r="F4" i="23"/>
  <c r="E4" i="23"/>
  <c r="D4" i="23"/>
  <c r="C4" i="23"/>
  <c r="B4" i="23"/>
  <c r="A4" i="23"/>
  <c r="I17" i="22"/>
  <c r="H17" i="22"/>
  <c r="G17" i="22"/>
  <c r="F17" i="22"/>
  <c r="E17" i="22"/>
  <c r="D17" i="22"/>
  <c r="C17" i="22"/>
  <c r="B17" i="22"/>
  <c r="I16" i="22"/>
  <c r="H16" i="22"/>
  <c r="G16" i="22"/>
  <c r="F16" i="22"/>
  <c r="E16" i="22"/>
  <c r="D16" i="22"/>
  <c r="C16" i="22"/>
  <c r="B16" i="22"/>
  <c r="A16" i="22"/>
  <c r="I15" i="22"/>
  <c r="H15" i="22"/>
  <c r="G15" i="22"/>
  <c r="F15" i="22"/>
  <c r="E15" i="22"/>
  <c r="D15" i="22"/>
  <c r="C15" i="22"/>
  <c r="B15" i="22"/>
  <c r="A15" i="22"/>
  <c r="I14" i="22"/>
  <c r="H14" i="22"/>
  <c r="G14" i="22"/>
  <c r="F14" i="22"/>
  <c r="E14" i="22"/>
  <c r="D14" i="22"/>
  <c r="C14" i="22"/>
  <c r="B14" i="22"/>
  <c r="A14" i="22"/>
  <c r="I13" i="22"/>
  <c r="H13" i="22"/>
  <c r="G13" i="22"/>
  <c r="F13" i="22"/>
  <c r="E13" i="22"/>
  <c r="D13" i="22"/>
  <c r="C13" i="22"/>
  <c r="B13" i="22"/>
  <c r="A13" i="22"/>
  <c r="I12" i="22"/>
  <c r="H12" i="22"/>
  <c r="G12" i="22"/>
  <c r="F12" i="22"/>
  <c r="E12" i="22"/>
  <c r="D12" i="22"/>
  <c r="C12" i="22"/>
  <c r="B12" i="22"/>
  <c r="A12" i="22"/>
  <c r="I11" i="22"/>
  <c r="H11" i="22"/>
  <c r="G11" i="22"/>
  <c r="F11" i="22"/>
  <c r="E11" i="22"/>
  <c r="D11" i="22"/>
  <c r="C11" i="22"/>
  <c r="B11" i="22"/>
  <c r="A11" i="22"/>
  <c r="I10" i="22"/>
  <c r="H10" i="22"/>
  <c r="G10" i="22"/>
  <c r="F10" i="22"/>
  <c r="E10" i="22"/>
  <c r="D10" i="22"/>
  <c r="C10" i="22"/>
  <c r="B10" i="22"/>
  <c r="A10" i="22"/>
  <c r="I9" i="22"/>
  <c r="H9" i="22"/>
  <c r="G9" i="22"/>
  <c r="F9" i="22"/>
  <c r="E9" i="22"/>
  <c r="D9" i="22"/>
  <c r="C9" i="22"/>
  <c r="B9" i="22"/>
  <c r="A9" i="22"/>
  <c r="I8" i="22"/>
  <c r="H8" i="22"/>
  <c r="G8" i="22"/>
  <c r="F8" i="22"/>
  <c r="E8" i="22"/>
  <c r="D8" i="22"/>
  <c r="C8" i="22"/>
  <c r="B8" i="22"/>
  <c r="A8" i="22"/>
  <c r="I7" i="22"/>
  <c r="H7" i="22"/>
  <c r="G7" i="22"/>
  <c r="F7" i="22"/>
  <c r="E7" i="22"/>
  <c r="D7" i="22"/>
  <c r="C7" i="22"/>
  <c r="B7" i="22"/>
  <c r="A7" i="22"/>
  <c r="I6" i="22"/>
  <c r="H6" i="22"/>
  <c r="G6" i="22"/>
  <c r="F6" i="22"/>
  <c r="E6" i="22"/>
  <c r="D6" i="22"/>
  <c r="C6" i="22"/>
  <c r="B6" i="22"/>
  <c r="A6" i="22"/>
  <c r="I5" i="22"/>
  <c r="H5" i="22"/>
  <c r="G5" i="22"/>
  <c r="F5" i="22"/>
  <c r="E5" i="22"/>
  <c r="D5" i="22"/>
  <c r="C5" i="22"/>
  <c r="B5" i="22"/>
  <c r="A5" i="22"/>
  <c r="I4" i="22"/>
  <c r="H4" i="22"/>
  <c r="G4" i="22"/>
  <c r="F4" i="22"/>
  <c r="E4" i="22"/>
  <c r="D4" i="22"/>
  <c r="C4" i="22"/>
  <c r="B4" i="22"/>
  <c r="A4" i="22"/>
  <c r="L23" i="21"/>
  <c r="N22" i="21"/>
  <c r="L18" i="21"/>
  <c r="L15" i="21"/>
  <c r="K15" i="21"/>
  <c r="J15" i="21"/>
  <c r="I15" i="21"/>
  <c r="H15" i="21"/>
  <c r="G15" i="21"/>
  <c r="F15" i="21"/>
  <c r="E15" i="21"/>
  <c r="D15" i="21"/>
  <c r="C15" i="21"/>
  <c r="B15" i="21"/>
  <c r="K14" i="21"/>
  <c r="J14" i="21"/>
  <c r="H14" i="21"/>
  <c r="G14" i="21"/>
  <c r="F14" i="21"/>
  <c r="E14" i="21"/>
  <c r="D14" i="21"/>
  <c r="C14" i="21"/>
  <c r="B14" i="21"/>
  <c r="A14" i="21"/>
  <c r="K13" i="21"/>
  <c r="J13" i="21"/>
  <c r="I13" i="21"/>
  <c r="H13" i="21"/>
  <c r="G13" i="21"/>
  <c r="F13" i="21"/>
  <c r="E13" i="21"/>
  <c r="D13" i="21"/>
  <c r="C13" i="21"/>
  <c r="B13" i="21"/>
  <c r="A13" i="21"/>
  <c r="M12" i="21"/>
  <c r="K12" i="21"/>
  <c r="J12" i="21"/>
  <c r="H12" i="21"/>
  <c r="G12" i="21"/>
  <c r="F12" i="21"/>
  <c r="E12" i="21"/>
  <c r="D12" i="21"/>
  <c r="C12" i="21"/>
  <c r="B12" i="21"/>
  <c r="A12" i="21"/>
  <c r="K11" i="21"/>
  <c r="J11" i="21"/>
  <c r="H11" i="21"/>
  <c r="G11" i="21"/>
  <c r="F11" i="21"/>
  <c r="E11" i="21"/>
  <c r="D11" i="21"/>
  <c r="C11" i="21"/>
  <c r="B11" i="21"/>
  <c r="A11" i="21"/>
  <c r="K10" i="21"/>
  <c r="J10" i="21"/>
  <c r="H10" i="21"/>
  <c r="G10" i="21"/>
  <c r="F10" i="21"/>
  <c r="E10" i="21"/>
  <c r="D10" i="21"/>
  <c r="C10" i="21"/>
  <c r="B10" i="21"/>
  <c r="A10" i="21"/>
  <c r="K9" i="21"/>
  <c r="J9" i="21"/>
  <c r="H9" i="21"/>
  <c r="G9" i="21"/>
  <c r="F9" i="21"/>
  <c r="E9" i="21"/>
  <c r="D9" i="21"/>
  <c r="C9" i="21"/>
  <c r="B9" i="21"/>
  <c r="A9" i="21"/>
  <c r="K8" i="21"/>
  <c r="J8" i="21"/>
  <c r="I8" i="21"/>
  <c r="H8" i="21"/>
  <c r="G8" i="21"/>
  <c r="F8" i="21"/>
  <c r="E8" i="21"/>
  <c r="D8" i="21"/>
  <c r="C8" i="21"/>
  <c r="B8" i="21"/>
  <c r="A8" i="21"/>
  <c r="K7" i="21"/>
  <c r="J7" i="21"/>
  <c r="H7" i="21"/>
  <c r="G7" i="21"/>
  <c r="F7" i="21"/>
  <c r="E7" i="21"/>
  <c r="D7" i="21"/>
  <c r="C7" i="21"/>
  <c r="B7" i="21"/>
  <c r="A7" i="21"/>
  <c r="K6" i="21"/>
  <c r="J6" i="21"/>
  <c r="H6" i="21"/>
  <c r="G6" i="21"/>
  <c r="F6" i="21"/>
  <c r="E6" i="21"/>
  <c r="D6" i="21"/>
  <c r="C6" i="21"/>
  <c r="B6" i="21"/>
  <c r="A6" i="21"/>
  <c r="K5" i="21"/>
  <c r="J5" i="21"/>
  <c r="I5" i="21"/>
  <c r="H5" i="21"/>
  <c r="G5" i="21"/>
  <c r="F5" i="21"/>
  <c r="E5" i="21"/>
  <c r="D5" i="21"/>
  <c r="C5" i="21"/>
  <c r="B5" i="21"/>
  <c r="A5" i="21"/>
  <c r="K4" i="21"/>
  <c r="J4" i="21"/>
  <c r="I4" i="21"/>
  <c r="H4" i="21"/>
  <c r="G4" i="21"/>
  <c r="F4" i="21"/>
  <c r="E4" i="21"/>
  <c r="D4" i="21"/>
  <c r="C4" i="21"/>
  <c r="B4" i="21"/>
  <c r="A4" i="21"/>
  <c r="D29" i="19"/>
  <c r="D28" i="19"/>
  <c r="C28" i="19"/>
  <c r="D4" i="20"/>
  <c r="D3" i="20"/>
</calcChain>
</file>

<file path=xl/comments1.xml><?xml version="1.0" encoding="utf-8"?>
<comments xmlns="http://schemas.openxmlformats.org/spreadsheetml/2006/main">
  <authors>
    <author>Autor</author>
  </authors>
  <commentList>
    <comment ref="BD12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MONTO ADJUDICADO 52,917,203 APORTE MUNICIPIO 8,000,000
TOTAL GORE 45,000,000</t>
        </r>
      </text>
    </comment>
    <comment ref="AQ130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POR 64 DIAS
</t>
        </r>
      </text>
    </comment>
  </commentList>
</comments>
</file>

<file path=xl/sharedStrings.xml><?xml version="1.0" encoding="utf-8"?>
<sst xmlns="http://schemas.openxmlformats.org/spreadsheetml/2006/main" count="7589" uniqueCount="954">
  <si>
    <t>COMUNA DE OSORNO</t>
  </si>
  <si>
    <t>OBSERVACIONES</t>
  </si>
  <si>
    <t>SUBT.</t>
  </si>
  <si>
    <t>ESTADO</t>
  </si>
  <si>
    <t>SECTOR</t>
  </si>
  <si>
    <t>TIPO CALIDAD</t>
  </si>
  <si>
    <t>AREA DE INVERSION</t>
  </si>
  <si>
    <t>PROVINCIA</t>
  </si>
  <si>
    <t>COMUNA</t>
  </si>
  <si>
    <t>PROVISION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</si>
  <si>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</si>
  <si>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</si>
  <si>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</si>
  <si>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</si>
  <si>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</si>
  <si>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</si>
  <si>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</si>
  <si>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</si>
  <si>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</si>
  <si>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</si>
  <si>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</si>
  <si>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ENERO-JUNIO</t>
  </si>
  <si>
    <t>JULIO</t>
  </si>
  <si>
    <t>TOTAL PAGADO</t>
  </si>
  <si>
    <t>SALDO A DICIEMBRE</t>
  </si>
  <si>
    <t>COMPROMISO 2019</t>
  </si>
  <si>
    <t>SALDO POR INVERTIR</t>
  </si>
  <si>
    <t>SITUACION ACTUAL</t>
  </si>
  <si>
    <t>A</t>
  </si>
  <si>
    <t>SALUD</t>
  </si>
  <si>
    <t>URBANO</t>
  </si>
  <si>
    <t>SOCIAL</t>
  </si>
  <si>
    <t>OSORNO</t>
  </si>
  <si>
    <t>FAR</t>
  </si>
  <si>
    <t>EJECUCION</t>
  </si>
  <si>
    <t>AMPLIACION CESFAM OVEJERIA OSORNO</t>
  </si>
  <si>
    <t>TERMINADO</t>
  </si>
  <si>
    <t>RS</t>
  </si>
  <si>
    <t>TRANSPORTE</t>
  </si>
  <si>
    <t>CONECTIVIDAD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</si>
  <si>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</si>
  <si>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</si>
  <si>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</si>
  <si>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</si>
  <si>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</si>
  <si>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</si>
  <si>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</si>
  <si>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</si>
  <si>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</si>
  <si>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REPOSICION LICEO CARMELA CARVAJAL DE PRAT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</si>
  <si>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</si>
  <si>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</si>
  <si>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</si>
  <si>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</si>
  <si>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</si>
  <si>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FI</t>
  </si>
  <si>
    <t>AGUA POTABLE Y ALCANTARILLADO</t>
  </si>
  <si>
    <t>RURAL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</si>
  <si>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</si>
  <si>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</si>
  <si>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</si>
  <si>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</si>
  <si>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</si>
  <si>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</si>
  <si>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 xml:space="preserve"> CONSTRUCCION ESTADIO FUTBOL OSORNO</t>
  </si>
  <si>
    <t>CONSERVACION PISTA ATLETICA, VILLA OLIMPICA, OSORNO (C33)</t>
  </si>
  <si>
    <t>SR*</t>
  </si>
  <si>
    <t>CONSERVACION VEREDAS CERVANTES COMUNA DE OSORNO (C33)</t>
  </si>
  <si>
    <t>FRIL</t>
  </si>
  <si>
    <t>FONDO REGIONAL DE INICIATIVAS LOCAL</t>
  </si>
  <si>
    <t>RS**</t>
  </si>
  <si>
    <t>COMUNA DE PUERTO OCTAY</t>
  </si>
  <si>
    <t>PTO. OCTAY</t>
  </si>
  <si>
    <t>CONSERVACION CAMINOS NO ENROLADOS(C33)</t>
  </si>
  <si>
    <t>DISEÑO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</si>
  <si>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</si>
  <si>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</si>
  <si>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</si>
  <si>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</si>
  <si>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REPOSICION CECOF LAS CASCADAS</t>
  </si>
  <si>
    <t>REPOSICION PARCIAL ESCUELA RURAL EL ISLOTE RUPANCO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</si>
  <si>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</si>
  <si>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</si>
  <si>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</si>
  <si>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</si>
  <si>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AGUA POTABLE</t>
  </si>
  <si>
    <t>CONSTRUCCION SERVICIO APR COLONIA PONCE, PURRANQUE</t>
  </si>
  <si>
    <t>L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</si>
  <si>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</si>
  <si>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</si>
  <si>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</si>
  <si>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</si>
  <si>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</si>
  <si>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</si>
  <si>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</si>
  <si>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</si>
  <si>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HABILITACION SUMINISTRO ENERGIA ELEC. SECTOR LA POZA</t>
  </si>
  <si>
    <t>CONSERVACION CAMINOS NO ENROLADOS COMUNA DE PURRANQUE (C33)</t>
  </si>
  <si>
    <t>REPOSICION DE LUMINARIAS Y EQUIPOS DEL ALUMBRADO PÚBLICO, COMUNA DE PURRANQUE(C33)</t>
  </si>
  <si>
    <t>COMUNA DE PUYEHUE</t>
  </si>
  <si>
    <t>PUYEHUE</t>
  </si>
  <si>
    <t>FIE</t>
  </si>
  <si>
    <t>REPOSICION PARCIAL LICEO LAS AMERICAS ENTRE LAGOS</t>
  </si>
  <si>
    <t>IN</t>
  </si>
  <si>
    <t>ALCANTARILLADO</t>
  </si>
  <si>
    <t>CONSTRUCCION PLANTA DE TRATAMIENTO DE AGUAS SERVIDAS DE ENTRE LAGOS</t>
  </si>
  <si>
    <t>REPOSICION ESCUELA NUEVO PORVENIR DE ENTRE LAGOS</t>
  </si>
  <si>
    <t>REPOSICION DE CAMION TOLVA Y ADQUISICION DE CAMION Y MINICARGADOR (C33)</t>
  </si>
  <si>
    <t>ADQUISICION VEHICULOS MUNICIPALES (C33)</t>
  </si>
  <si>
    <t>CONSERVACION CAMINOS NO ENROLADOS DE LA COMUNA DE PUYEHUE (C33)</t>
  </si>
  <si>
    <t>COMUNA DE RIO NEGRO</t>
  </si>
  <si>
    <t>RIO NEGRO</t>
  </si>
  <si>
    <t>REPOSICION ESCUELA ANDREW JACKSON RIO NEGRO</t>
  </si>
  <si>
    <t xml:space="preserve">URBANO </t>
  </si>
  <si>
    <t>CONSERVACION GIMNASIO FISCAL DE RIO NEGRO (C33)</t>
  </si>
  <si>
    <t>MEJORAMIENTO Y AMPLIACION PARQUE LA TOMA</t>
  </si>
  <si>
    <t>REPOSICION PLAZA DE ARMAS RIO NEGRO</t>
  </si>
  <si>
    <t>OT</t>
  </si>
  <si>
    <t>CONSTRUCCION POSTA SALUD RURAL CHAN CHAN</t>
  </si>
  <si>
    <t>REPOSICION EDIFICIO CONSISTORIAL RIO NEGRO</t>
  </si>
  <si>
    <t>ENERGIZACION</t>
  </si>
  <si>
    <t>HABILITACION SUMINISTRO ELECTRICO SECTOR CORDILLERA INOSTROZA Y HUELLELHUE</t>
  </si>
  <si>
    <t>HABILITACION SUMINISTRO ELECTRICO CHAPACO Y OTROS</t>
  </si>
  <si>
    <t>HABILITACION SUMINISTRO ELECTRICO CHIFIN EL MORO Y OTROS</t>
  </si>
  <si>
    <t>HABILITACION SUMINISTRO ELECTRICO POPOEN Y OTROS</t>
  </si>
  <si>
    <t>HABILITACION SUMINISTRO ELECTRICO CASA DE LATA Y OTROS</t>
  </si>
  <si>
    <t>CONSTRUCCION POSTA DE SALUD RURAL COSTA RIO BLANCO</t>
  </si>
  <si>
    <t>REPOSICION VEHICULOS Y MAQUINARIAS Y ADQUISICION DE EXCAVADORA (C33)</t>
  </si>
  <si>
    <t>INDUSTRIA, COMERCIO, FINANZAS Y TURISMO</t>
  </si>
  <si>
    <t>FOMENTO PRODUCTIVO</t>
  </si>
  <si>
    <t>ADQUISICION PLANTA MOVIL FAENADORA DE GANADO MENOR (C33)</t>
  </si>
  <si>
    <t>COMUNA DE SAN JUAN DE LA COSTA</t>
  </si>
  <si>
    <t>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</si>
  <si>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</si>
  <si>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</si>
  <si>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</si>
  <si>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</si>
  <si>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HABILITACION SUMINISTRO ENERGIA ELECTRICASECTOR ALEUCAPI</t>
  </si>
  <si>
    <t>CONSTRUCCION POSTA DE SALUD RURAL PUCATRIHUE</t>
  </si>
  <si>
    <t>CONSTRUCCION SISTEMA DE AGUA POTABLE RURAL LOMA DE LA PIEDRA - LIUCURA - QUILLOIMO</t>
  </si>
  <si>
    <t>ADQUISICION CARRO BOMBA 1° CIA. BOMBEROS COSTA MAR BAHIA MANSA (C33)</t>
  </si>
  <si>
    <t>COMUNA DE SAN PABLO</t>
  </si>
  <si>
    <t>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</si>
  <si>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</si>
  <si>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</si>
  <si>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</si>
  <si>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</si>
  <si>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CONSTRUCCION CALLE TECHADA</t>
  </si>
  <si>
    <t>EQUIPAMIENTO EDUCATIVO PARA ESTABLECIMIENTOS DE ENSEÑANZA PARVULARIA Y PREBASIC(C33)</t>
  </si>
  <si>
    <t>PROVINCIALES</t>
  </si>
  <si>
    <t>PROV. OSORNO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</si>
  <si>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</si>
  <si>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</si>
  <si>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</si>
  <si>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</si>
  <si>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</si>
  <si>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</si>
  <si>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</si>
  <si>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</si>
  <si>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</si>
  <si>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</si>
  <si>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REPOSICION CENTRO DE SALUD FAMILIAR CON SAR RAHUE ALTO</t>
  </si>
  <si>
    <t>CONSTRUCCION CENTRO DE DESPACHO Y BASE SAMU PROVINCIA DE OSORNO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</si>
  <si>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</si>
  <si>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</si>
  <si>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</si>
  <si>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CONSTRUCCION COSAM RAHUE</t>
  </si>
  <si>
    <t>CONSTRUCCION CENTRO DIURNO DE REHABILITACION DE SALUD MENTAL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</si>
  <si>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</si>
  <si>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</si>
  <si>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</si>
  <si>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</si>
  <si>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</si>
  <si>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</si>
  <si>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</si>
  <si>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</si>
  <si>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</si>
  <si>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</si>
  <si>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</si>
  <si>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</si>
  <si>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</si>
  <si>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</si>
  <si>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</si>
  <si>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</si>
  <si>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</si>
  <si>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</si>
  <si>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</si>
  <si>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</si>
  <si>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</si>
  <si>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</si>
  <si>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CONSTRUCCION REDES AGUA POTABLE Y ALCANT VILLA LOS PINOS ALTOS</t>
  </si>
  <si>
    <t>CONSTRUCCION CUARTEL 8° COMPAÑIA DE BOMBEROS</t>
  </si>
  <si>
    <t>REPOSICIÓN POSTA DE SALUD RURAL DE HUELMO</t>
  </si>
  <si>
    <t>REPOSICIÓN POSTA DE SALUD RURAL DE CORRENTOSO</t>
  </si>
  <si>
    <t>CONSTRUCCION CIERRE VERTEDERO MUNICIPAL COMUNA DE PUERTO MONTT</t>
  </si>
  <si>
    <t>MEJORAMIENTO CALLE PADRE HARTER</t>
  </si>
  <si>
    <t>PVP</t>
  </si>
  <si>
    <t>INVESTIGACION Y PROPUESTA DESARROLLO CULTURAL E INTERCULTURAL, RESERVA NATURAL ALTOS QUILLAIPE</t>
  </si>
  <si>
    <t>CONSTRUCCIÓN JARDÍN INFANTIL Y SALA CUNA LA VARA</t>
  </si>
  <si>
    <t>CONSTRUCCIÓN GIMNASIO ESCUELA ANAHUAC</t>
  </si>
  <si>
    <t>CONSTRUCCION CONSTRUCCION GIMNASIO ESCUELA ALEMANIA</t>
  </si>
  <si>
    <t>CONSTRUCCION CONSTRUCCION GIMNASIO ESCUELA MIRASOL</t>
  </si>
  <si>
    <t>COMUNA DE CALBUCO</t>
  </si>
  <si>
    <t>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</si>
  <si>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</si>
  <si>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</si>
  <si>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</si>
  <si>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</si>
  <si>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</si>
  <si>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CONSTRUCCION SERVICIO AGUA POTABLE RURAL ISLA QUENU.</t>
  </si>
  <si>
    <t>CONSTRUCCION INFRAESTRUCTURA SANITARIA LOCALIDAD DE PARGUA</t>
  </si>
  <si>
    <t>REPOSICION POSTA DE SALUD PEÑASMO, CALBUCO</t>
  </si>
  <si>
    <t>ACTUALIZACION PLAN REGULADOR COMUNAL CALBUCO (C33)</t>
  </si>
  <si>
    <t>COMUNA DE COCHAMO</t>
  </si>
  <si>
    <t>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</si>
  <si>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</si>
  <si>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</si>
  <si>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</si>
  <si>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</si>
  <si>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</si>
  <si>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CONSTRUCCION SISTEMA DE AGUA POTABLE RURAL DE LLAGUEPE</t>
  </si>
  <si>
    <t>CONSERVACION GIMNASIO MUNICIPAL DE COCHAMO (C33)</t>
  </si>
  <si>
    <t>CONSERVACION GIMNASIO MUNICIPAL DE PUELO (C33)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</si>
  <si>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</si>
  <si>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</si>
  <si>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</si>
  <si>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</si>
  <si>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</si>
  <si>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</si>
  <si>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</si>
  <si>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</si>
  <si>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</si>
  <si>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CONSTRUCCION ESTADIO MUNICIPAL ANFUR, COMUNA DE FRESIA</t>
  </si>
  <si>
    <t>MEJORAMIENTO DIVERSAS CALLES, COMUNA DE FRESIA</t>
  </si>
  <si>
    <t>CONSERVACION CAMINOS NO ENROLADOS, DIVERSOS SECTORES DE FRESIA (C33)</t>
  </si>
  <si>
    <t>ADQUISICION CAMIONES COMPACTADORES   (C33)</t>
  </si>
  <si>
    <t>COMUNA DE FRUTILLAR</t>
  </si>
  <si>
    <t>FRUTILLAR</t>
  </si>
  <si>
    <t>CONSTRUCCION SERVICIO DE APR SECTOR COPIHUE, FRUTILLAR</t>
  </si>
  <si>
    <t>REPOSICION Y AMPLIACION BIBLIOTECA MUNICIPAL</t>
  </si>
  <si>
    <t>CONSTRUCCION EDIFICIO CONSISTORIAL FRUTILLAR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</si>
  <si>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</si>
  <si>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</si>
  <si>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</si>
  <si>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</si>
  <si>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</si>
  <si>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</si>
  <si>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</si>
  <si>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POT. SECTOR CALLEJON SIN SALIDA, FRUTILLAR</t>
  </si>
  <si>
    <t>CONSTRUCCION RED DE AGUA POTABLE SECT. LOS RADALES, COMUNA FRUTILLAR</t>
  </si>
  <si>
    <t>CONSTRUCCION RED DE AGUA POTABLE SECTOR EL ENCANTO, COMUNA FRUTILLAR</t>
  </si>
  <si>
    <t>CONSTRUCCION RED DE AGUA POTABLE SECTOR PEDERNAL, COMUNA FRUTILLAR</t>
  </si>
  <si>
    <t>CONSTRUCCION SERVICIO DE APR SECTOR BALMACEDA-PARAGUAY, FRUTILLAR</t>
  </si>
  <si>
    <t>REPOSICION CUARTEL SEGUNDA COMPAÑÍA DE BOMBEROS</t>
  </si>
  <si>
    <t>HABILITACION SUMINISTRO ENERGIA ELECTRICA SECTOR COLONIA LA RADIO</t>
  </si>
  <si>
    <t>CONSTRUCCION SERVICIO DE APR SECTOR PICHILOPEZ, FRUTILLAR</t>
  </si>
  <si>
    <t>ADQUISICION BUS DE PASAJEROS COMUNA DE FRUTILLAR (C33)</t>
  </si>
  <si>
    <t>CONSERVACION DIVERSOS CAMINOS RURALES NO ENROLADOS DE LA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</si>
  <si>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</si>
  <si>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</si>
  <si>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</si>
  <si>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</si>
  <si>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</si>
  <si>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</si>
  <si>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ADQUISICION DE MAQUINARIA PESADA COMUNA DE LLANQUIHUE (C33)</t>
  </si>
  <si>
    <t>REPOSICIÓN DE VEHÍCULOS DAEM (C33)</t>
  </si>
  <si>
    <t>MEJORAMIENTO LUMINARIAS PUBLICAS COMUNA DE LLANQUIHUE</t>
  </si>
  <si>
    <t>CONSERVACION DE CALLES Y VIAS, COMUNA DE LLANQUIHUE (C33)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</si>
  <si>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</si>
  <si>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</si>
  <si>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</si>
  <si>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</si>
  <si>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</si>
  <si>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</si>
  <si>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AMPLIACION Y REMODELACION INTEGRAL CONSISTORIAL LOS MUERMOS</t>
  </si>
  <si>
    <t>CONSTRUCCION SERVICIO APR SANTA AMANDA</t>
  </si>
  <si>
    <t>CONSTRUCCION SERVICIO APR SAN CARLOS EL ÑADY</t>
  </si>
  <si>
    <t>MEJORAMIENTO SISTEMA APR CAÑITAS-RIO FRIO, LOS MUERMOS</t>
  </si>
  <si>
    <t>MEJORAMIENTO Y AMPLIACION GIMNASIO MUNICIPAL, COMUNA LOS MUERMOS</t>
  </si>
  <si>
    <t>CONSTRUCCION CENTRO DIALISIS COMUNA LOS MUERMOS</t>
  </si>
  <si>
    <t>ADQUISICION CLINICA MOVIL GINECOLOGICA (C33)</t>
  </si>
  <si>
    <t>CONSERVACION CAMINOS VECINALES, COMUNA LOS MUERMOS (C33)</t>
  </si>
  <si>
    <t>COMUNA DE MAULLIN</t>
  </si>
  <si>
    <t>MAULLIN</t>
  </si>
  <si>
    <t>MEJORAMIENTO SIETE CALLES LOCALIDAD DE QUENUIR, COMUNA DE MAULLIN</t>
  </si>
  <si>
    <t>MEJORAMIENTO CINCO CALLES LOCALIDAD DE CARELMAPU</t>
  </si>
  <si>
    <t>CONSTRUCCION GIMNASIO TEN - TEN, COMUNA DE MAULLIN</t>
  </si>
  <si>
    <t>CONSTRUCCION SISTEMA ALCANT. Y TRATAM. AGUAS SERVIDAS DE LOLCURA, MAULLIN</t>
  </si>
  <si>
    <t>REPOSICION CANCHA LEPIHUE, COMUNA DE MAULLIN</t>
  </si>
  <si>
    <t>REPOSICION CENTRO COMUNITARIO QUENUIR, COMUNA DE MAULLIN</t>
  </si>
  <si>
    <t>REPOSICION ALUMBRADO PÚBLICO CON TECNOLOGIA LED COMUNA DE MAULLIN(C33)</t>
  </si>
  <si>
    <t>REPOSICION POSTA DE MISQUIHUE, MAULLIN</t>
  </si>
  <si>
    <t>REPOSICION DE MOTONIVELADORA MUNICIPALIDAD DE MAULLIN (C33)</t>
  </si>
  <si>
    <t>COMUNA DE PUERTO VARAS</t>
  </si>
  <si>
    <t>P.VARAS</t>
  </si>
  <si>
    <t>REPOSICION ESTADIO EWALDO KLEIN DE PUERTO VARAS</t>
  </si>
  <si>
    <t>NORMALIZACION DE SEMAFOROS CIUDAD DE PUERTO VARAS</t>
  </si>
  <si>
    <t>ADQUISICION CEMENTERIO PARQUE   LAS ROSAS(C33)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</si>
  <si>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</si>
  <si>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</si>
  <si>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</si>
  <si>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</si>
  <si>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</si>
  <si>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</si>
  <si>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REPOSICION CUARTEL 2° COMPAÑIA DE BOMBEROS</t>
  </si>
  <si>
    <t>CONSERVACION ESCUELA GRUPO ESCOLAR (C33)</t>
  </si>
  <si>
    <t>ADQUISICION LUMINARIAS LED ALUMBRADO PUBLICO, PUERTO VARAS (C33)</t>
  </si>
  <si>
    <t>CONSERVACION PARQUE CERRO PHILIPPI PUERTO VARAS (C33)</t>
  </si>
  <si>
    <t>REPOSICION POSTA RURAL DE PEULLA</t>
  </si>
  <si>
    <t>CONSERVACION PLAZA DE ARMAS Y SU ENTORNO, PUERTO VARAS (C33)</t>
  </si>
  <si>
    <t>CONSERVACION VIAS URBANAS PUERTO VARAS (C33)</t>
  </si>
  <si>
    <t>PROV.LLANQUIHUE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</si>
  <si>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</si>
  <si>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</si>
  <si>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</si>
  <si>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</si>
  <si>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</si>
  <si>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</si>
  <si>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</si>
  <si>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</si>
  <si>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</si>
  <si>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</si>
  <si>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</si>
  <si>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</si>
  <si>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MEJORAMIENTO RUTA V-69 SECTOR PTE. PUCHEGUIN - PTE. CASCAJAL 3</t>
  </si>
  <si>
    <t>CONSTRUCCION CONECTIVIDAD INTERTERRAZAS PUERTO MONTT</t>
  </si>
  <si>
    <t>RESTAURACION IGLESIA LUTERANA COMUNA DE PUERTO VARAS</t>
  </si>
  <si>
    <t>TOTAL PROVINCIA DE LLANQUIHUE</t>
  </si>
  <si>
    <t>COMUNA DE ANCUD</t>
  </si>
  <si>
    <t>CHILOE</t>
  </si>
  <si>
    <t>ANCUD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</si>
  <si>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</si>
  <si>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</si>
  <si>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</si>
  <si>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</si>
  <si>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</si>
  <si>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</si>
  <si>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</si>
  <si>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>CONSTRUCCION SISTEMA APR LOCALIDAD RURAL DE AGUAS BUENAS, ANCUD</t>
  </si>
  <si>
    <t>CONSTRUCCION CENTRO REHABILITACION COMUNA DE ANCUD</t>
  </si>
  <si>
    <t>CONSTRUCCION RED AGUA POTABLE RURAL PUMANZANO, ANCUD</t>
  </si>
  <si>
    <t>REPOSICION Y ADQUISICION CAMIONES COMPACTADORES BASURAS</t>
  </si>
  <si>
    <t>AMPLIACION SALA PSICOMOTIZ Y HABITOS FISICOS</t>
  </si>
  <si>
    <t>CONSTRUCCION SEDE POLIFUNCIONAL INTERCULTURAL DE COÑIMO</t>
  </si>
  <si>
    <t>CONSTRUCCION SISTEMA DE APR SECTOR CAULIN LA CUMBRE, ANCUD</t>
  </si>
  <si>
    <t xml:space="preserve"> </t>
  </si>
  <si>
    <t>COMUNA DE CASTRO</t>
  </si>
  <si>
    <t>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</si>
  <si>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</si>
  <si>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</si>
  <si>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</si>
  <si>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</si>
  <si>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</si>
  <si>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</si>
  <si>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</si>
  <si>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</si>
  <si>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</si>
  <si>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</si>
  <si>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</si>
  <si>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</si>
  <si>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</si>
  <si>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</si>
  <si>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</si>
  <si>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</si>
  <si>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</si>
  <si>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</si>
  <si>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</si>
  <si>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</si>
  <si>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</si>
  <si>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</si>
  <si>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</si>
  <si>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</si>
  <si>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</si>
  <si>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</si>
  <si>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</si>
  <si>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</si>
  <si>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</si>
  <si>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</si>
  <si>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</si>
  <si>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</si>
  <si>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</si>
  <si>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</si>
  <si>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</si>
  <si>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</si>
  <si>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</si>
  <si>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</si>
  <si>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</si>
  <si>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</si>
  <si>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</si>
  <si>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</si>
  <si>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DISEÑO CANCHA SINTETICA DE FUTBOL, SECTOR MOCOPULLI, COMUNA DE DALCAHUE</t>
  </si>
  <si>
    <t>CONSTRUCCION SISTEMA APR SECTOR BUTALCURA</t>
  </si>
  <si>
    <t>REPOSICION ESCUELA TEHUACO - QUETALCO COMUNA DE DALCAHUE</t>
  </si>
  <si>
    <t>REPOSICION Y MEJORAMIENTO POSTA TENAUN DALCAHUE</t>
  </si>
  <si>
    <t>COMUNA DE PUQUELDON</t>
  </si>
  <si>
    <t>PUQUELDON</t>
  </si>
  <si>
    <t>NORMALIZACION CONSULTORIO RURAL PUQUELDON</t>
  </si>
  <si>
    <t>ADQUISICION CAMION MULIPROPOSITO MUNICIPALIDAD DE PUQUELDON(C33)</t>
  </si>
  <si>
    <t>REPOSICION INFRAESTRUCTURA BODEGA MUNICIPAL - COMUNA PUQUELDON</t>
  </si>
  <si>
    <t>CONSERVACION DE CAMINOS RURALES NO ENROLADOS, COMUNA DE PUQUELDON 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</si>
  <si>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</si>
  <si>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</si>
  <si>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</si>
  <si>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</si>
  <si>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</si>
  <si>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MEJORAMIENTO INTEGRAL ESTADIO MUNICIPAL DE QUEILEN</t>
  </si>
  <si>
    <t>ADQUISICION CAMIONETAS PARA DIVERSAS OFICINAS MUNICIPALES (C33)</t>
  </si>
  <si>
    <t>REPOSICION POSTA DE SALUD RURAL DE NEPUE, COMUNA DE QUEILEN</t>
  </si>
  <si>
    <t>REPOSICION CAMION RSD, COMUNA QUEILEN (C33)</t>
  </si>
  <si>
    <t>COMUNA DE QUELLON</t>
  </si>
  <si>
    <t>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</si>
  <si>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</si>
  <si>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</si>
  <si>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</si>
  <si>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</si>
  <si>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</si>
  <si>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CONSTRUCCION INSTALACION SISTEMA APR SECTORES CHAILDAD-CHANCO-YATEHUE, QUELLON</t>
  </si>
  <si>
    <t>CONSTRUCCION SISTEMA AGUA POTABLE RURAL ISLA LAITEC, QUELLON</t>
  </si>
  <si>
    <t>HABILITACION SUMINISTRO ENERGIA ELECTRICA PASAJE ALBERTO VANZ,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</si>
  <si>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</si>
  <si>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</si>
  <si>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</si>
  <si>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</si>
  <si>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</si>
  <si>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</si>
  <si>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</si>
  <si>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</si>
  <si>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CONSTRUCCION INFRAESTRUCTURA  AGUA POTABLE Y ALCANTARILLADO</t>
  </si>
  <si>
    <t>ADQUISICION MAQUINARIA VIAL COMUNA DE QUEMCHI(C33)</t>
  </si>
  <si>
    <t>REPOSICION POSTA DE SALUD RURAL VOIGUE</t>
  </si>
  <si>
    <t>REPOSICION CAMIONETAS MUNICIPALIDAD DE QUEMCHI (C33)</t>
  </si>
  <si>
    <t>CONSERVACION CAMINOS ISLA MECHUQUE (C33)</t>
  </si>
  <si>
    <t>CONSERVACION GIMNASIO MUNICIPAL (C33)</t>
  </si>
  <si>
    <t>ADQUISICION DE BUS PARA MUNICIPALIDAD DE QUEMCHI (C33)</t>
  </si>
  <si>
    <t>COMUNA DE QUINCHAO</t>
  </si>
  <si>
    <t>QUINCHAO</t>
  </si>
  <si>
    <t>REPOSICION ESCUELA RURAL ISLA LLINGUA</t>
  </si>
  <si>
    <t>REPOSICION ESCUELA  LA CAPILLA ISLA CAGUACH</t>
  </si>
  <si>
    <t>REPOSICION ESCUELA RURAL DE ISLA ALAO</t>
  </si>
  <si>
    <t>REPOSICION POSTA DE SALUD RURAL DE ISLA LLINGUA</t>
  </si>
  <si>
    <t>MEJORAMIENTO CANCHA SINTETICA ACHAO</t>
  </si>
  <si>
    <t>CONSERVACION  DE VEREDAS EN DIVERSOS SECTORES URBANOS, ACHAO (C33)</t>
  </si>
  <si>
    <t>ADQUISICION CAMION MULTIPROPOSITO MUNICIPAL, COMUNA DE QUINCHAO(C33)</t>
  </si>
  <si>
    <t>PROV. CHILOE</t>
  </si>
  <si>
    <t>CONSTRUCCION COMPLEJO DEPORTIVO CANCHA RAYADA</t>
  </si>
  <si>
    <t>PREFACTIBILIDAD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</si>
  <si>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</si>
  <si>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</si>
  <si>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</si>
  <si>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</si>
  <si>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</si>
  <si>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</si>
  <si>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</si>
  <si>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ANALISIS PLAN DE ACCION SOSTENIBLE CHILOE</t>
  </si>
  <si>
    <t>REPOSICION CON RELOCALIZACION HOSPITAL DE CASTRO</t>
  </si>
  <si>
    <t>REPOSICION RAMPA DE CONECTIVIDAD RILAN CASTRO</t>
  </si>
  <si>
    <t>TOTAL PROVINCIA DE CHILOE</t>
  </si>
  <si>
    <t>COMUNA DE CHAITEN</t>
  </si>
  <si>
    <t>PALENA</t>
  </si>
  <si>
    <t>CHAITEN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</si>
  <si>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</si>
  <si>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</si>
  <si>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</si>
  <si>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</si>
  <si>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</si>
  <si>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REPOSICION Y AMPLIACION MERCADO MUNICIPAL DE CHAITEN</t>
  </si>
  <si>
    <t>CONSTRUCCION TERMINAL DE BUSES CHAITEN</t>
  </si>
  <si>
    <t>REPOSICION ESTADIO MUNICIPAL DE CHAITEN</t>
  </si>
  <si>
    <t>CONSERVACION EDIFICIO PUBLICO Y HABILITACION MUSEO DE LA CARRETERA AUSTRAL (C33)</t>
  </si>
  <si>
    <t>COMUNA DE FUTALEUFU</t>
  </si>
  <si>
    <t>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</si>
  <si>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</si>
  <si>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</si>
  <si>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</si>
  <si>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</si>
  <si>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</si>
  <si>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</si>
  <si>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BODEGA Y OFICINAS MUNICIPALES COMUNA FUTALEUFU</t>
  </si>
  <si>
    <t>CONSTRUCCION SISTEMA DE APR DE NOROESTE LONCONAO, FUTALEUFU</t>
  </si>
  <si>
    <t>REPOSICION DE DOS VEHICULOS MUNICIPALES DE FUTALEUFU (C33)</t>
  </si>
  <si>
    <t>REPOSICION CAMBIO LUMINARIA LED URBANA (C33)</t>
  </si>
  <si>
    <t>COMUNA DE HUALAIHUE</t>
  </si>
  <si>
    <t>HUALAIHUE</t>
  </si>
  <si>
    <t>REPOSICION POSTA SALUD RURAL AULEN</t>
  </si>
  <si>
    <t>CONSTRUCCION CEMENTERIO DE CONTAO, HUALAIHUE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</si>
  <si>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</si>
  <si>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</si>
  <si>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</si>
  <si>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</si>
  <si>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</si>
  <si>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</si>
  <si>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</si>
  <si>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</si>
  <si>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</si>
  <si>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</si>
  <si>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CONSTRUCCION CARPETA SINTETICA CANCHA ROLECHA</t>
  </si>
  <si>
    <t>MEJORAMIENTO INFRAESTRUCTURA PORTUARIA CALETA ROLECHA</t>
  </si>
  <si>
    <t>CONSTRUCCION CONSULTORIO RURAL DE CONTAO</t>
  </si>
  <si>
    <t xml:space="preserve"> MEJORAMIENTO POSTA DE SALUD RURAL ROLECHA</t>
  </si>
  <si>
    <t>CONSTRUCCION NUEVAS DEPENDENCIAS ESCUELA RURAL MANZANO DE HUALAIHUE</t>
  </si>
  <si>
    <t>CONSTRUCCION SUMINISTRO ELECTRICO LOCALIDAD DE QUIACA</t>
  </si>
  <si>
    <t>ADQUISICION Y REPOSICION VEHICULOS Y MAQUINARIA CAMINOS VECINALES (C33)</t>
  </si>
  <si>
    <t>COMUNA DE PALENA</t>
  </si>
  <si>
    <t>REPOSICION Y AMPLIACION CUARTEL 1° COMPAÑIA DE BOMBEROS DE PALENA</t>
  </si>
  <si>
    <t>CONSTRUCCION CONEXION VIAL SECTOR PALENA-LAGO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</si>
  <si>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</si>
  <si>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</si>
  <si>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</si>
  <si>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</si>
  <si>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CONSTRUCCION CENTRO CIVICO DE PALENA</t>
  </si>
  <si>
    <t>CONSTRUCCION CONSTRUCCIÓN CENTRO DE TRATAMIENTO RESIDUOS SÓLIDOS</t>
  </si>
  <si>
    <t>MEJORAMIENTO CIRCUITO PEATONAL HISTORICO COMUNA DE PALENA</t>
  </si>
  <si>
    <t>TOTAL COMUNA DE PALENA</t>
  </si>
  <si>
    <t>PROV.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</si>
  <si>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</si>
  <si>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</si>
  <si>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</si>
  <si>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</si>
  <si>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</si>
  <si>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</si>
  <si>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</si>
  <si>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</si>
  <si>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</si>
  <si>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RESTAURACION IGLESIA SAN NICOLAS DE TOLENTINO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</si>
  <si>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</si>
  <si>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</si>
  <si>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</si>
  <si>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</si>
  <si>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</si>
  <si>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</si>
  <si>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</si>
  <si>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</si>
  <si>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SUBSIDIO OPERACION SISTEMA DE AUTOGENERACION DE ENERGIA EN ZONAS AISLADAS</t>
  </si>
  <si>
    <t>RS***</t>
  </si>
  <si>
    <t>MUNICIPALIDADES-SUBSIDIO OPERACION SISTEMA DE AUTOGENERACION DE ENERGIA EN ZONAS AISLADAS</t>
  </si>
  <si>
    <t>TRANSFERENCIA PROGRAMA RENOVACION FLOTA LOCOMOCION COLECTIVA</t>
  </si>
  <si>
    <t>ADQUISICION EQUIPOS Y EQUIPAMIENTO PARA HABILITACION PABELLON CMA (C33)</t>
  </si>
  <si>
    <t>SUBT 24</t>
  </si>
  <si>
    <t>APLICACION NUMERAL 2.1 GLOSA COMUN PARA GOBIERNOS REGIONALES</t>
  </si>
  <si>
    <t>S/C</t>
  </si>
  <si>
    <t>ACUERDO ZONAS CONTIGUA A PESCADORES ARTESANALES LOS LAGOS-AYSEN</t>
  </si>
  <si>
    <t>HABILITACION EDIFICIO EGAÑA 60 PUERTO MONTT REG. LOS LAGOS</t>
  </si>
  <si>
    <t>APORTE BOMBEROS REGION DE LOS LAGOS</t>
  </si>
  <si>
    <t>FONDO  REGIONAL DE INICIATIVA LOCAL</t>
  </si>
  <si>
    <t>FOMENTO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</si>
  <si>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</si>
  <si>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</si>
  <si>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</si>
  <si>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</si>
  <si>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</si>
  <si>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</si>
  <si>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</si>
  <si>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</si>
  <si>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</si>
  <si>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</si>
  <si>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</si>
  <si>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</si>
  <si>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</si>
  <si>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</si>
  <si>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</si>
  <si>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</si>
  <si>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</si>
  <si>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</si>
  <si>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</si>
  <si>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</si>
  <si>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</si>
  <si>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</si>
  <si>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</si>
  <si>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</si>
  <si>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</si>
  <si>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</si>
  <si>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</si>
  <si>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</si>
  <si>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</si>
  <si>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</si>
  <si>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</si>
  <si>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</si>
  <si>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</si>
  <si>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</si>
  <si>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</si>
  <si>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</si>
  <si>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</si>
  <si>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</si>
  <si>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</si>
  <si>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</si>
  <si>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</si>
  <si>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</si>
  <si>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</si>
  <si>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</si>
  <si>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</si>
  <si>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</si>
  <si>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</si>
  <si>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</si>
  <si>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</si>
  <si>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</si>
  <si>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</si>
  <si>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</si>
  <si>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</si>
  <si>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SSPP</t>
  </si>
  <si>
    <t>PROGRAMAS DE FOMENTO</t>
  </si>
  <si>
    <t>TOTAL FOMENTO</t>
  </si>
  <si>
    <t>AGOSTO</t>
  </si>
  <si>
    <t>SEPTIEMBRE</t>
  </si>
  <si>
    <t>JULIO-SEPTIEMBRE</t>
  </si>
  <si>
    <t>OCTUBRE</t>
  </si>
  <si>
    <t>NOVIEMBRE</t>
  </si>
  <si>
    <t>DICIEMBRE</t>
  </si>
  <si>
    <t>INICIATIVAS EN EJECUCION</t>
  </si>
  <si>
    <t>CONSTRUCCION CENTRO DE REFERENCIA  Y DIAGNOSTICO MEDICO</t>
  </si>
  <si>
    <t>TOTAL DE INICIATIVAS EN EJECUCION</t>
  </si>
  <si>
    <t>INICIATIVAS TERMINADAS</t>
  </si>
  <si>
    <t>TOTAL DE INICIATIVAS TERMINADAS</t>
  </si>
  <si>
    <t>INICIATIVAS EN LICITACION/ADJUDICACION</t>
  </si>
  <si>
    <t>TOTAL DE INICIATIVAS EN LICITACION/ADJUDICACION</t>
  </si>
  <si>
    <t>INICIATIVAS EN CONVENIO Y TRAMITE</t>
  </si>
  <si>
    <t>TOTAL DE INICIATIVAS EN CONVENIO Y TRAMITE</t>
  </si>
  <si>
    <t>INICIATIVAS SIN MOVIMIENTO</t>
  </si>
  <si>
    <t>TOTAL DE INICIATIVAS SIN MOVIMIENTO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</si>
  <si>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</si>
  <si>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</si>
  <si>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</si>
  <si>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</si>
  <si>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</si>
  <si>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</si>
  <si>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</si>
  <si>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</si>
  <si>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</si>
  <si>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</si>
  <si>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</si>
  <si>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</si>
  <si>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</si>
  <si>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CONSTRUCCION CASETAS SANITARIAS Y CONEXION SECTOR LOS PRADOS, FRESIA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</si>
  <si>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</si>
  <si>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</si>
  <si>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</si>
  <si>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</si>
  <si>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</si>
  <si>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</si>
  <si>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REPOSICION P.T.A.S. Y REDES AP Y ALCANT, CAÑITAS, LOS MUERMOS</t>
  </si>
  <si>
    <t>TOTAL COMUNA DE  LOS MUERMOS</t>
  </si>
  <si>
    <t>HABILITACION SUMINISTRO ENERGIA ELECTRICA, TRES CUMBRES</t>
  </si>
  <si>
    <t>TOTAL COMUNA DE  MAULLIN</t>
  </si>
  <si>
    <t>TOTAL COMUNA DE  P.VARAS</t>
  </si>
  <si>
    <t>20144598-3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</si>
  <si>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</si>
  <si>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</si>
  <si>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</si>
  <si>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</si>
  <si>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</si>
  <si>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</si>
  <si>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</si>
  <si>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</si>
  <si>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</si>
  <si>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</si>
  <si>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</si>
  <si>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</si>
  <si>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</si>
  <si>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</si>
  <si>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</si>
  <si>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ADQUISICION CAMION RECOLECTOR DE BASURA COMUNA DE QUINCHAO(C33)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</si>
  <si>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</si>
  <si>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</si>
  <si>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</si>
  <si>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</si>
  <si>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</si>
  <si>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</si>
  <si>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</si>
  <si>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</si>
  <si>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</si>
  <si>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</si>
  <si>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</si>
  <si>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</si>
  <si>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</si>
  <si>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</si>
  <si>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</si>
  <si>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TOTAL PRESUPUESTO 2018</t>
  </si>
  <si>
    <t>GASTO ACUMULADO</t>
  </si>
  <si>
    <t>PUERTO MONTT</t>
  </si>
  <si>
    <t>PUERTO OCTAY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</si>
  <si>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</si>
  <si>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</si>
  <si>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</si>
  <si>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</si>
  <si>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</si>
  <si>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</si>
  <si>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</si>
  <si>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</si>
  <si>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</si>
  <si>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</si>
  <si>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</si>
  <si>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</si>
  <si>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</si>
  <si>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</si>
  <si>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</si>
  <si>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</si>
  <si>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</si>
  <si>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</si>
  <si>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</si>
  <si>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</si>
  <si>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</si>
  <si>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</si>
  <si>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</si>
  <si>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</si>
  <si>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</si>
  <si>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EN CONVENIO</t>
  </si>
  <si>
    <t>LICITACION</t>
  </si>
  <si>
    <t>SIN MOVIMIENTO</t>
  </si>
  <si>
    <t>EDUCACION</t>
  </si>
  <si>
    <t>a</t>
  </si>
  <si>
    <t>estado2</t>
  </si>
  <si>
    <t>b</t>
  </si>
  <si>
    <t>c</t>
  </si>
  <si>
    <t>d</t>
  </si>
  <si>
    <t>cod</t>
  </si>
  <si>
    <t>Total a</t>
  </si>
  <si>
    <t>Total b</t>
  </si>
  <si>
    <t>Total c</t>
  </si>
  <si>
    <t>Total d</t>
  </si>
  <si>
    <t xml:space="preserve">   COSTO</t>
  </si>
  <si>
    <t xml:space="preserve">  GASTO ACUMULADO</t>
  </si>
  <si>
    <t xml:space="preserve">  COMPROMISO 2019</t>
  </si>
  <si>
    <t xml:space="preserve">  SALDO A DICIEMBRE</t>
  </si>
  <si>
    <t xml:space="preserve">  SALDO POR INVERTIR</t>
  </si>
  <si>
    <t>COSTO TOTAL</t>
  </si>
  <si>
    <t>%</t>
  </si>
  <si>
    <t xml:space="preserve"> TOTAL GASTO AÑOS ANTERIORES</t>
  </si>
  <si>
    <t xml:space="preserve"> COMPROMISO </t>
  </si>
  <si>
    <t>EFICIENCIA GASTO INTERNO</t>
  </si>
  <si>
    <t>DISTRIBUCIÓN DEL COMPROMISO</t>
  </si>
  <si>
    <t>SALDO</t>
  </si>
  <si>
    <t xml:space="preserve">EFICIENCIA DEL GASTO INTERNO </t>
  </si>
  <si>
    <t xml:space="preserve">PAGADO </t>
  </si>
  <si>
    <t xml:space="preserve">ACUMULADO </t>
  </si>
  <si>
    <t>DECRETADO</t>
  </si>
  <si>
    <t>EFICIENCIA REGIONAL</t>
  </si>
  <si>
    <t>PROVISIÓN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</si>
  <si>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</si>
  <si>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</si>
  <si>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</si>
  <si>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</si>
  <si>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</si>
  <si>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</si>
  <si>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</si>
  <si>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</si>
  <si>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</si>
  <si>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</si>
  <si>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</si>
  <si>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</si>
  <si>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</si>
  <si>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</si>
  <si>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</si>
  <si>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</si>
  <si>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</si>
  <si>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</si>
  <si>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SITUACION ACTUAL DEL PROYECTO</t>
  </si>
  <si>
    <t>FORMA DE EJECUCIÓN</t>
  </si>
  <si>
    <t>CERT. CORE Nº</t>
  </si>
  <si>
    <t>FECHA CERT CORE</t>
  </si>
  <si>
    <t>MONTO APROBADO CORE</t>
  </si>
  <si>
    <t>FECHA CONVENIO</t>
  </si>
  <si>
    <t>PLAZO CONVENIO (DIAS)</t>
  </si>
  <si>
    <t>FECHA TERMINO</t>
  </si>
  <si>
    <t>N° RESOLUCIÓN EXENTA QUE APRUEBA EL CONVENIO</t>
  </si>
  <si>
    <t>FECHA RESOL EXENTA</t>
  </si>
  <si>
    <t xml:space="preserve">FECHA CERTFICADO DISPONIBILIDAD PRESUPUESTARIA </t>
  </si>
  <si>
    <t>OFICIO AUTORIZA AUMENTO PLAZO</t>
  </si>
  <si>
    <t>FECHA OF AUMENTO DE PLAZO</t>
  </si>
  <si>
    <t>FECHA CONVENIO AUMENTO DE PLAZO</t>
  </si>
  <si>
    <t>PLAZO (DIAS)</t>
  </si>
  <si>
    <t>PLAZO TOTAL CONVENIO (DIAS)</t>
  </si>
  <si>
    <t>FECHA TERMINO CONVENIO AUMENTO DE PLAZO</t>
  </si>
  <si>
    <t>DIAS PARA TERMINO CONVENIO AUMENTO DE PLAZO</t>
  </si>
  <si>
    <t>RESOLUCIÓN EXENTA N° QUE APRUEBA EL AUMENTO DE PLAZO</t>
  </si>
  <si>
    <t>FECHA RESOL APRUEBA AUMENTO DE PLAZO</t>
  </si>
  <si>
    <t xml:space="preserve"> OFICIO APRUEBA BASES Y AUTORIZA EJEECUCIÓN Nº</t>
  </si>
  <si>
    <t>FECHA OFICIO QUE APRUEBA BASES</t>
  </si>
  <si>
    <t>I D MERCADO PÚBLICO</t>
  </si>
  <si>
    <t>FECHA CIERRE LICITACION</t>
  </si>
  <si>
    <t>DECRETO MUNICIPAL PARA VÍA DE EJECUCIÓN</t>
  </si>
  <si>
    <t>FECHA DECRETO</t>
  </si>
  <si>
    <t>OF GORE  AUTORIZA ADJUDICAR N°</t>
  </si>
  <si>
    <t>FECHA OF ADJUDICACIÓN GORE</t>
  </si>
  <si>
    <t xml:space="preserve">DECRETO MUNICIPAL QUE APRUEBA ADJUDICACIÓN </t>
  </si>
  <si>
    <t>FECHA</t>
  </si>
  <si>
    <t>DECRETO MUNICIPAL QUE APRUEBA EL CONTRATO</t>
  </si>
  <si>
    <t xml:space="preserve">FECHA </t>
  </si>
  <si>
    <t>FECHA  ENTREGA TERRENO</t>
  </si>
  <si>
    <t>PLAZO EJECUCIÓN DÍAS</t>
  </si>
  <si>
    <t>AUMENTO DE PLAZO DIAS (15% MAX)                  O PARALIZ.</t>
  </si>
  <si>
    <t>PLAZO TOTAL EN DIAS</t>
  </si>
  <si>
    <t>DIAS PARA TERMINO</t>
  </si>
  <si>
    <t>N° OFICIO QUE AUTORIZA AUMENTO DE PLAZO</t>
  </si>
  <si>
    <t>N° OFICIO QUE AUTORIZA PARALIZACION OBRA</t>
  </si>
  <si>
    <t>DIAS AUTORIZADOS PARALAIZACION</t>
  </si>
  <si>
    <t>ORD. AUTORIZA LIQUIDACION CONTRATO</t>
  </si>
  <si>
    <t>FECHA ORD. LIQUIDACION CONTRATO</t>
  </si>
  <si>
    <t>MONTO CONVENIO APROBADO CORE (A)</t>
  </si>
  <si>
    <t>DIFERENCIA CONVENIO-CONTRATO  (A)-(B)</t>
  </si>
  <si>
    <t>ARRASTRE</t>
  </si>
  <si>
    <t>PAGADO  AÑO ACTUAL</t>
  </si>
  <si>
    <t xml:space="preserve">TOTAL PAGADO DEL CONTRATO   </t>
  </si>
  <si>
    <t>SALDO CONTRATO  (ARRASTRE FUTURO)</t>
  </si>
  <si>
    <t>% DE AVANCE FINANCIERO</t>
  </si>
  <si>
    <t xml:space="preserve"> ENERO</t>
  </si>
  <si>
    <t xml:space="preserve"> FEBRERO</t>
  </si>
  <si>
    <t xml:space="preserve"> MARZO</t>
  </si>
  <si>
    <t xml:space="preserve"> MAYO</t>
  </si>
  <si>
    <t>ESTADO PAGOS CURSADOS EN MAYO</t>
  </si>
  <si>
    <t xml:space="preserve">TOTAL PAGADO </t>
  </si>
  <si>
    <t>PROGRAMADO MAYO</t>
  </si>
  <si>
    <t>FECHA ACTA RECEPCION PROVISORIA</t>
  </si>
  <si>
    <t>CONTRATISTA</t>
  </si>
  <si>
    <t>RUT</t>
  </si>
  <si>
    <t>MONTO ASIGNADO</t>
  </si>
  <si>
    <t>LICITACIÓN</t>
  </si>
  <si>
    <t>NO HAY</t>
  </si>
  <si>
    <t>TURISMO</t>
  </si>
  <si>
    <t>WASHINGTON ARTURO CARDENAS ARRIEGADA</t>
  </si>
  <si>
    <t>7.214.958-0</t>
  </si>
  <si>
    <t>CONSTRUCCION PISCINAS PUBLICAS PURRANQUE</t>
  </si>
  <si>
    <t>MARCELO HERANAN URIBE BUSTAMANTE</t>
  </si>
  <si>
    <t>15.292.288-4</t>
  </si>
  <si>
    <t>REPOSICION Y MANTENIMIENTO GARITAS CAMINERAS COMUNA DE PURRANQUE</t>
  </si>
  <si>
    <t>PLAZO TERMINADO</t>
  </si>
  <si>
    <t xml:space="preserve">MEJORAMIENTO ESCUELA ENTRE LAGOS </t>
  </si>
  <si>
    <t xml:space="preserve">SERVICIOS Y MAQUINARIAS EGA SPA </t>
  </si>
  <si>
    <t>76.399.034-6</t>
  </si>
  <si>
    <t>CONSTRUCCION BAÑOS, CAMARINES Y LOCALES TURISTICOS COSTANERA</t>
  </si>
  <si>
    <t>CONSTRUCTORA E INMOBILIARIA AXIAL LTDA.</t>
  </si>
  <si>
    <t>76.125.726-9</t>
  </si>
  <si>
    <t>SEGURIDAD</t>
  </si>
  <si>
    <t>RÍO NEGRO</t>
  </si>
  <si>
    <t>MEJORAMIENTO MULTICANCHA DE RIACHUELO</t>
  </si>
  <si>
    <t>MANUEL ARTURO AVENDAÑO RAMIREZ</t>
  </si>
  <si>
    <t>10.165.086-3</t>
  </si>
  <si>
    <t>MEJORAMIENTO CENTRO CIVICO DE RIACHUELO</t>
  </si>
  <si>
    <t>76.610.171-2</t>
  </si>
  <si>
    <t>LIQUIDADO  A LA ESPERA DE DOCTO. OFICIAL</t>
  </si>
  <si>
    <t>TOTAL COMUNA DE  RÍO NEGRO</t>
  </si>
  <si>
    <t>CONSTRUCCION PASEO PEATONAL CALLE SIMPSON</t>
  </si>
  <si>
    <t>3888-33-LP17</t>
  </si>
  <si>
    <t>MEJORAMIENTO PASEO PEATONAL PLAZA MAICOLPUE</t>
  </si>
  <si>
    <t>3888-34-LP17</t>
  </si>
  <si>
    <t>40008281</t>
  </si>
  <si>
    <t>MEJORAMIENTO AREAS VERDES Y PLAZA ACTIVA LOS LIRQUENES-ALERCE NORTE</t>
  </si>
  <si>
    <t>AD.DIRECTA</t>
  </si>
  <si>
    <t>ADMINISTRACION DIRECTA</t>
  </si>
  <si>
    <t>CONSTRUCCION FERIA TECHADA ALERCE SUR ENTRE TRANSVERSAL 4 Y 2 ORIENTE</t>
  </si>
  <si>
    <t>PROYECTO QUEDA A CARGO DEL MUNICIPIO.  LIQUIDADO- QUEDO SALDO PROYECTO. ESTE SE TERMINA, CON FONDOS DEL MUNICIPIO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</si>
  <si>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</si>
  <si>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</si>
  <si>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</si>
  <si>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</si>
  <si>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</si>
  <si>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</si>
  <si>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</si>
  <si>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PLAZO VENCIDO</t>
  </si>
  <si>
    <t>CONSERVACION DE ESPACIOS Y EDIFICIOS PUBLICOS VARIOS SECTORES DE CALBUCO</t>
  </si>
  <si>
    <t>MEJORAMIENTO PARQUE MUNICIPAL CAICAEN</t>
  </si>
  <si>
    <t>40008552</t>
  </si>
  <si>
    <t>40000993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</si>
  <si>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</si>
  <si>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</si>
  <si>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</si>
  <si>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</si>
  <si>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</si>
  <si>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</si>
  <si>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40007306</t>
  </si>
  <si>
    <t>40007305</t>
  </si>
  <si>
    <t>CONSTRUCCION MURO DE GAVIONES SECTOR CAMINO LA FABRICA CARELMAPU</t>
  </si>
  <si>
    <t>URGENTE REVISAR SI SE EJECUTO EMPLANTILLADO</t>
  </si>
  <si>
    <t>40007206</t>
  </si>
  <si>
    <t>CONSTRUCCION MURO DE GAVIONES SECTOR MIRADOR CORHABIT CARELMAPU</t>
  </si>
  <si>
    <t>76.683.091-9</t>
  </si>
  <si>
    <t>76.211.646-4</t>
  </si>
  <si>
    <t>76.018.798-4</t>
  </si>
  <si>
    <t>CONSTRUCTORA E INMOBILIRIAA ALTA VISTA LTDA.</t>
  </si>
  <si>
    <t>CONSTRUCCION TALLER ARTESANAL Y CENTRO POLIFUNCIONAL SINDICATO PESCADORES PEDRO MONTT</t>
  </si>
  <si>
    <t>40008489</t>
  </si>
  <si>
    <t>MEJORAMIENTO Y AMPLIACIÓNN CANCHA SINTETICA FUTBOLITO CURACO DE VÃ¿LEZ</t>
  </si>
  <si>
    <t>TOTAL COMUNA DE  CURACO DE VÉLEZ</t>
  </si>
  <si>
    <t>SERVICIOS INTEGRALES MATILDE DEL ROSARIO ROZAS ROZAS</t>
  </si>
  <si>
    <t>76.018.798-</t>
  </si>
  <si>
    <t>LIQUIDACION</t>
  </si>
  <si>
    <t>PUQUELDÓN</t>
  </si>
  <si>
    <t>CONSTRUCCION CENTRO COMUNITARIO C.D. CHILOE - APAHUEN</t>
  </si>
  <si>
    <t>YESENIA SOLEDAD RICOUZ REYES</t>
  </si>
  <si>
    <t>12.754.210-4</t>
  </si>
  <si>
    <t>TOTAL COMUNA DE  PUQUELDÓN</t>
  </si>
  <si>
    <t>CONSTRUCCION CANCHA DE FUTBOL AGONI</t>
  </si>
  <si>
    <t>40007277</t>
  </si>
  <si>
    <t>QUELLÓN</t>
  </si>
  <si>
    <t>CONSTRUCCION POZO PROFUNDO SECTOR LAS ANTENAS</t>
  </si>
  <si>
    <t>PARALIZADO, MUNICIPIO DESISTE DE PROYECTO, REINTEGRARAN LOS RECURSOS TRANSFERIDOS, $21,231,504, FALTA ANTECEDENTE QUE VERIFIQUE LA RESTITUCION</t>
  </si>
  <si>
    <t>CONSTRUCCION CUARTEL 2ª CIA. DE BOMBEROS QUELLON</t>
  </si>
  <si>
    <t xml:space="preserve">MEJORAMIENTO EDIFICIO DEPARTAMENTO DESARROLLO ECONOMICO LOCAL </t>
  </si>
  <si>
    <t>AMPLIACION CONVENIO, ULTIMA REMESA OBSERVADA</t>
  </si>
  <si>
    <t>CONSTRUCCION MEDIALUNA, COMUNA DE QUELLON</t>
  </si>
  <si>
    <t>CONSTRUCTORA FRANCISCO GUZMAN PINDA EIRL</t>
  </si>
  <si>
    <t>76.332.605-5</t>
  </si>
  <si>
    <t>NO SE VA A EJECUTAR</t>
  </si>
  <si>
    <t>CONSTRUCCION CAMARINES ESTADIO DE CURANUÉ, COMUNA DE QUELLÓN</t>
  </si>
  <si>
    <t xml:space="preserve">CONSTRUCCION PLAZA Y CASETA INFORMACION TURISTICA, COMUNA DE QUELLON  </t>
  </si>
  <si>
    <t>CONSTRUCTORA FRANCISCO GUZMAN PINDA</t>
  </si>
  <si>
    <t>CONSTRUCCION POLIFUNCIONAL SECTOR AUCHAC</t>
  </si>
  <si>
    <t>CONSTRUCTORA FRAANCISCO GUZMAN PINDA EIRL</t>
  </si>
  <si>
    <t>TOTAL COMUNA DE  QUELLÓN</t>
  </si>
  <si>
    <t>4541-17-LP17</t>
  </si>
  <si>
    <t>CONSTRUCCION TECHUMBRE Y ACCESO PARA ACTIVIDADES CULTURALES, QUEMCHI</t>
  </si>
  <si>
    <t>INMOBILIARIA E INVERSIONES F &amp; C LTDA.</t>
  </si>
  <si>
    <t>76.127.150-4</t>
  </si>
  <si>
    <t>ORD. N° 385 QUE ENVIA DOCUMENTACION SOBRE LIQUIDACION DE CONTRATO DE MUTUO ACUERDO</t>
  </si>
  <si>
    <t>MEJORAMIENTO PLAZA DE MECHUQUE, COMUNA DE QUEMCHI</t>
  </si>
  <si>
    <t>LIQUIDADA, EN PROCESO DE NUEVA LICITACION PARTIDAS PENDIENTES</t>
  </si>
  <si>
    <t>FUTALEUFÚ</t>
  </si>
  <si>
    <t>CONSTRUCCION GARITAS SECTOR EL ESPOLON</t>
  </si>
  <si>
    <t>REPOSICION PLAZA VILLA EL BOSQUE</t>
  </si>
  <si>
    <t>TOTAL COMUNA DE  FUTALEUFÚ</t>
  </si>
  <si>
    <t>HUALAIHUÉ</t>
  </si>
  <si>
    <t>CONSTRUCCION PLAZA MIRADOR RECREATIVA PUNTILLA PICHICOLO</t>
  </si>
  <si>
    <t>HECTOR ALEJANDRO BUSTAMANTE AMPUERO</t>
  </si>
  <si>
    <t>13.592.842-9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</si>
  <si>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</si>
  <si>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</si>
  <si>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</si>
  <si>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</si>
  <si>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</si>
  <si>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FECHA INAUGURACION  04/5/18</t>
  </si>
  <si>
    <t xml:space="preserve">OSCAR SAEZ FARIAS </t>
  </si>
  <si>
    <t>40008480</t>
  </si>
  <si>
    <t>MEJORAMIENTO DE EDIFICIOS PUBLICOS DE PALENA</t>
  </si>
  <si>
    <t>13.170.775-5</t>
  </si>
  <si>
    <t>40008460</t>
  </si>
  <si>
    <t>TOTAL FONDO REGIONAL DE INICIATIVAS LOCAL</t>
  </si>
  <si>
    <t>40007227</t>
  </si>
  <si>
    <t>40005888</t>
  </si>
  <si>
    <t>40007311</t>
  </si>
  <si>
    <t>40008280</t>
  </si>
  <si>
    <t>40008371</t>
  </si>
  <si>
    <t>40008310</t>
  </si>
  <si>
    <t>40008474</t>
  </si>
  <si>
    <t>40005880</t>
  </si>
  <si>
    <t>HABILITACION SALAS 1° Y 2° MEDIO, LICEO POLITÉCNICO IGNACIO CARRERA PINTO</t>
  </si>
  <si>
    <t>40007329</t>
  </si>
  <si>
    <t>40007325</t>
  </si>
  <si>
    <t xml:space="preserve"> TOTAL PAGADO</t>
  </si>
  <si>
    <t>CONSTRUCCION APR EL MAÑIO</t>
  </si>
  <si>
    <t>ADQUISICION EXCAVADORA Y CAMA BAJA PARA CONSERVACION DE CAMINOS RURALES (C33)</t>
  </si>
  <si>
    <t>REPOSICION CAMION DE BASURA COMUNA DE QUINCHAO (C33)</t>
  </si>
  <si>
    <t>CONSERVACION CASA PAULY PUERTO MONTT</t>
  </si>
  <si>
    <t>ADQUISICION EXCAVADORA Y CAMA BAJA PARA LA CONSERVACION DE CAMINOS RURALES (C33)</t>
  </si>
  <si>
    <t>ADQUISICION CAMION MULTIPROPOSITO (C33)</t>
  </si>
  <si>
    <t>S</t>
  </si>
  <si>
    <t>RATE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</si>
</sst>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_ * #,##0.00_ ;_ * \-#,##0.00_ ;_ * &quot;-&quot;??_ ;_ @_ "/>
    <numFmt numFmtId="167" formatCode="[$$-340A]\ #,##0"/>
    <numFmt numFmtId="168" formatCode="_-* #,##0.00\ &quot;€&quot;_-;\-* #,##0.00\ &quot;€&quot;_-;_-* &quot;-&quot;??\ &quot;€&quot;_-;_-@_-"/>
    <numFmt numFmtId="169" formatCode="#,##0;[Red]#,##0"/>
    <numFmt numFmtId="170" formatCode="0.0%"/>
    <numFmt numFmtId="171" formatCode="_-* #,##0.000_-;\-* #,##0.000_-;_-* &quot;-&quot;??_-;_-@_-"/>
    <numFmt numFmtId="172" formatCode="_-* #,##0_-;\-* #,##0_-;_-* &quot;-&quot;??_-;_-@_-"/>
    <numFmt numFmtId="173" formatCode="dd/mm/yyyy;@"/>
    <numFmt numFmtId="174" formatCode="d/mm/yyyy;@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45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6" borderId="0" applyNumberFormat="0" applyBorder="0" applyAlignment="0" applyProtection="0"/>
    <xf numFmtId="0" fontId="14" fillId="20" borderId="0" applyNumberFormat="0" applyBorder="0" applyAlignment="0" applyProtection="0"/>
    <xf numFmtId="0" fontId="15" fillId="37" borderId="15" applyNumberFormat="0" applyAlignment="0" applyProtection="0"/>
    <xf numFmtId="0" fontId="16" fillId="38" borderId="16" applyNumberFormat="0" applyAlignment="0" applyProtection="0"/>
    <xf numFmtId="164" fontId="8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21" borderId="0" applyNumberFormat="0" applyBorder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27" fillId="24" borderId="15" applyNumberFormat="0" applyAlignment="0" applyProtection="0"/>
    <xf numFmtId="0" fontId="28" fillId="0" borderId="20" applyNumberFormat="0" applyFill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8" fillId="0" borderId="0" applyFill="0" applyBorder="0" applyAlignment="0" applyProtection="0"/>
    <xf numFmtId="168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3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8" fillId="0" borderId="0"/>
    <xf numFmtId="0" fontId="12" fillId="0" borderId="0" applyFill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8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40" borderId="21" applyNumberFormat="0" applyFont="0" applyAlignment="0" applyProtection="0"/>
    <xf numFmtId="0" fontId="12" fillId="40" borderId="21" applyNumberFormat="0" applyFont="0" applyAlignment="0" applyProtection="0"/>
    <xf numFmtId="0" fontId="35" fillId="37" borderId="22" applyNumberForma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31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0" xfId="0" applyFont="1"/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Font="1" applyFill="1" applyBorder="1" applyAlignment="1">
      <alignment horizontal="left" wrapText="1"/>
    </xf>
    <xf numFmtId="3" fontId="0" fillId="0" borderId="2" xfId="0" applyNumberFormat="1" applyBorder="1"/>
    <xf numFmtId="0" fontId="0" fillId="0" borderId="0" xfId="0" applyFill="1"/>
    <xf numFmtId="0" fontId="6" fillId="0" borderId="0" xfId="0" applyFont="1" applyFill="1"/>
    <xf numFmtId="0" fontId="0" fillId="0" borderId="0" xfId="0" applyFont="1" applyFill="1" applyBorder="1" applyAlignment="1">
      <alignment horizontal="left" wrapText="1"/>
    </xf>
    <xf numFmtId="0" fontId="0" fillId="0" borderId="2" xfId="0" applyBorder="1"/>
    <xf numFmtId="0" fontId="3" fillId="5" borderId="2" xfId="0" applyFont="1" applyFill="1" applyBorder="1"/>
    <xf numFmtId="3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3" fillId="0" borderId="0" xfId="0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10" fillId="16" borderId="2" xfId="0" applyFont="1" applyFill="1" applyBorder="1"/>
    <xf numFmtId="3" fontId="10" fillId="16" borderId="2" xfId="0" applyNumberFormat="1" applyFont="1" applyFill="1" applyBorder="1" applyAlignment="1">
      <alignment horizontal="center"/>
    </xf>
    <xf numFmtId="0" fontId="10" fillId="18" borderId="2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left"/>
    </xf>
    <xf numFmtId="3" fontId="6" fillId="0" borderId="2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6" fillId="0" borderId="2" xfId="0" applyFont="1" applyFill="1" applyBorder="1" applyAlignment="1">
      <alignment wrapText="1"/>
    </xf>
    <xf numFmtId="3" fontId="6" fillId="0" borderId="2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/>
    <xf numFmtId="3" fontId="6" fillId="0" borderId="0" xfId="0" applyNumberFormat="1" applyFont="1" applyFill="1" applyBorder="1" applyAlignment="1">
      <alignment horizontal="left" wrapText="1"/>
    </xf>
    <xf numFmtId="3" fontId="6" fillId="0" borderId="6" xfId="0" applyNumberFormat="1" applyFont="1" applyFill="1" applyBorder="1" applyAlignment="1">
      <alignment horizontal="center"/>
    </xf>
    <xf numFmtId="3" fontId="10" fillId="16" borderId="6" xfId="0" applyNumberFormat="1" applyFont="1" applyFill="1" applyBorder="1"/>
    <xf numFmtId="0" fontId="6" fillId="0" borderId="9" xfId="0" applyFont="1" applyFill="1" applyBorder="1"/>
    <xf numFmtId="0" fontId="9" fillId="14" borderId="1" xfId="0" applyFont="1" applyFill="1" applyBorder="1"/>
    <xf numFmtId="0" fontId="11" fillId="14" borderId="1" xfId="0" applyFont="1" applyFill="1" applyBorder="1"/>
    <xf numFmtId="3" fontId="4" fillId="0" borderId="0" xfId="0" applyNumberFormat="1" applyFont="1" applyFill="1" applyBorder="1" applyAlignment="1">
      <alignment horizontal="center" vertical="center"/>
    </xf>
    <xf numFmtId="0" fontId="9" fillId="14" borderId="0" xfId="0" applyFont="1" applyFill="1" applyBorder="1"/>
    <xf numFmtId="3" fontId="7" fillId="5" borderId="6" xfId="0" applyNumberFormat="1" applyFont="1" applyFill="1" applyBorder="1" applyAlignment="1">
      <alignment horizontal="center"/>
    </xf>
    <xf numFmtId="3" fontId="7" fillId="5" borderId="2" xfId="0" applyNumberFormat="1" applyFont="1" applyFill="1" applyBorder="1" applyAlignment="1">
      <alignment horizontal="center"/>
    </xf>
    <xf numFmtId="3" fontId="10" fillId="16" borderId="6" xfId="0" applyNumberFormat="1" applyFont="1" applyFill="1" applyBorder="1" applyAlignment="1">
      <alignment horizontal="center"/>
    </xf>
    <xf numFmtId="0" fontId="0" fillId="0" borderId="2" xfId="0" pivotButton="1" applyBorder="1"/>
    <xf numFmtId="0" fontId="8" fillId="0" borderId="0" xfId="106"/>
    <xf numFmtId="0" fontId="8" fillId="0" borderId="0" xfId="106" applyAlignment="1">
      <alignment wrapText="1"/>
    </xf>
    <xf numFmtId="3" fontId="8" fillId="0" borderId="0" xfId="106" applyNumberFormat="1"/>
    <xf numFmtId="0" fontId="40" fillId="17" borderId="7" xfId="106" applyFont="1" applyFill="1" applyBorder="1" applyAlignment="1">
      <alignment horizontal="center"/>
    </xf>
    <xf numFmtId="3" fontId="40" fillId="17" borderId="29" xfId="106" applyNumberFormat="1" applyFont="1" applyFill="1" applyBorder="1" applyAlignment="1">
      <alignment horizontal="center"/>
    </xf>
    <xf numFmtId="3" fontId="40" fillId="17" borderId="30" xfId="106" applyNumberFormat="1" applyFont="1" applyFill="1" applyBorder="1" applyAlignment="1">
      <alignment horizontal="center"/>
    </xf>
    <xf numFmtId="3" fontId="40" fillId="17" borderId="12" xfId="106" applyNumberFormat="1" applyFont="1" applyFill="1" applyBorder="1" applyAlignment="1">
      <alignment horizontal="center" wrapText="1"/>
    </xf>
    <xf numFmtId="3" fontId="40" fillId="17" borderId="29" xfId="106" applyNumberFormat="1" applyFont="1" applyFill="1" applyBorder="1" applyAlignment="1">
      <alignment horizontal="center" wrapText="1"/>
    </xf>
    <xf numFmtId="3" fontId="40" fillId="42" borderId="2" xfId="106" applyNumberFormat="1" applyFont="1" applyFill="1" applyBorder="1" applyAlignment="1">
      <alignment horizontal="center" wrapText="1"/>
    </xf>
    <xf numFmtId="3" fontId="40" fillId="17" borderId="4" xfId="106" applyNumberFormat="1" applyFont="1" applyFill="1" applyBorder="1" applyAlignment="1">
      <alignment horizontal="center" wrapText="1"/>
    </xf>
    <xf numFmtId="3" fontId="40" fillId="17" borderId="2" xfId="106" applyNumberFormat="1" applyFont="1" applyFill="1" applyBorder="1" applyAlignment="1">
      <alignment horizontal="center" wrapText="1"/>
    </xf>
    <xf numFmtId="0" fontId="40" fillId="17" borderId="30" xfId="106" applyFont="1" applyFill="1" applyBorder="1" applyAlignment="1">
      <alignment horizontal="center" wrapText="1"/>
    </xf>
    <xf numFmtId="0" fontId="40" fillId="0" borderId="7" xfId="106" applyFont="1" applyBorder="1"/>
    <xf numFmtId="3" fontId="8" fillId="0" borderId="29" xfId="106" applyNumberFormat="1" applyBorder="1"/>
    <xf numFmtId="9" fontId="8" fillId="0" borderId="30" xfId="139" applyBorder="1"/>
    <xf numFmtId="3" fontId="8" fillId="0" borderId="12" xfId="106" applyNumberFormat="1" applyBorder="1" applyAlignment="1">
      <alignment wrapText="1"/>
    </xf>
    <xf numFmtId="3" fontId="8" fillId="43" borderId="29" xfId="106" applyNumberFormat="1" applyFill="1" applyBorder="1"/>
    <xf numFmtId="3" fontId="29" fillId="0" borderId="2" xfId="93" applyNumberFormat="1" applyBorder="1" applyAlignment="1">
      <alignment horizontal="center"/>
    </xf>
    <xf numFmtId="3" fontId="8" fillId="43" borderId="2" xfId="106" applyNumberFormat="1" applyFill="1" applyBorder="1"/>
    <xf numFmtId="10" fontId="40" fillId="2" borderId="2" xfId="139" applyNumberFormat="1" applyFont="1" applyFill="1" applyBorder="1" applyAlignment="1">
      <alignment horizontal="center" wrapText="1"/>
    </xf>
    <xf numFmtId="9" fontId="8" fillId="43" borderId="6" xfId="139" applyFill="1" applyBorder="1" applyAlignment="1">
      <alignment horizontal="center" wrapText="1"/>
    </xf>
    <xf numFmtId="3" fontId="8" fillId="0" borderId="30" xfId="106" applyNumberFormat="1" applyBorder="1"/>
    <xf numFmtId="0" fontId="40" fillId="0" borderId="5" xfId="106" applyFont="1" applyBorder="1"/>
    <xf numFmtId="0" fontId="40" fillId="17" borderId="7" xfId="106" applyFont="1" applyFill="1" applyBorder="1" applyAlignment="1">
      <alignment horizontal="left"/>
    </xf>
    <xf numFmtId="3" fontId="40" fillId="17" borderId="31" xfId="106" applyNumberFormat="1" applyFont="1" applyFill="1" applyBorder="1" applyAlignment="1">
      <alignment horizontal="center"/>
    </xf>
    <xf numFmtId="9" fontId="40" fillId="17" borderId="32" xfId="139" applyFont="1" applyFill="1" applyBorder="1" applyAlignment="1">
      <alignment horizontal="center"/>
    </xf>
    <xf numFmtId="3" fontId="41" fillId="17" borderId="33" xfId="93" applyNumberFormat="1" applyFont="1" applyFill="1" applyBorder="1" applyAlignment="1">
      <alignment horizontal="center"/>
    </xf>
    <xf numFmtId="3" fontId="40" fillId="17" borderId="33" xfId="106" applyNumberFormat="1" applyFont="1" applyFill="1" applyBorder="1" applyAlignment="1">
      <alignment horizontal="center"/>
    </xf>
    <xf numFmtId="10" fontId="40" fillId="17" borderId="33" xfId="139" applyNumberFormat="1" applyFont="1" applyFill="1" applyBorder="1" applyAlignment="1">
      <alignment horizontal="center" wrapText="1"/>
    </xf>
    <xf numFmtId="9" fontId="40" fillId="17" borderId="33" xfId="139" applyFont="1" applyFill="1" applyBorder="1" applyAlignment="1">
      <alignment horizontal="center" wrapText="1"/>
    </xf>
    <xf numFmtId="3" fontId="40" fillId="17" borderId="32" xfId="106" applyNumberFormat="1" applyFont="1" applyFill="1" applyBorder="1" applyAlignment="1">
      <alignment horizontal="center"/>
    </xf>
    <xf numFmtId="0" fontId="8" fillId="0" borderId="0" xfId="106" applyAlignment="1">
      <alignment horizontal="center"/>
    </xf>
    <xf numFmtId="0" fontId="40" fillId="44" borderId="2" xfId="106" applyFont="1" applyFill="1" applyBorder="1" applyAlignment="1">
      <alignment horizontal="center" vertical="center" wrapText="1"/>
    </xf>
    <xf numFmtId="0" fontId="40" fillId="44" borderId="2" xfId="106" applyFont="1" applyFill="1" applyBorder="1"/>
    <xf numFmtId="3" fontId="8" fillId="0" borderId="2" xfId="106" applyNumberFormat="1" applyBorder="1"/>
    <xf numFmtId="3" fontId="40" fillId="0" borderId="2" xfId="106" applyNumberFormat="1" applyFont="1" applyBorder="1"/>
    <xf numFmtId="9" fontId="8" fillId="0" borderId="0" xfId="1" applyNumberFormat="1" applyFont="1"/>
    <xf numFmtId="3" fontId="8" fillId="0" borderId="0" xfId="138" applyNumberFormat="1" applyFont="1"/>
    <xf numFmtId="10" fontId="8" fillId="0" borderId="0" xfId="1" applyNumberFormat="1" applyFont="1"/>
    <xf numFmtId="9" fontId="8" fillId="0" borderId="0" xfId="1" applyFont="1"/>
    <xf numFmtId="10" fontId="8" fillId="0" borderId="0" xfId="138" applyNumberFormat="1" applyFont="1"/>
    <xf numFmtId="3" fontId="8" fillId="0" borderId="0" xfId="1" applyNumberFormat="1" applyFont="1" applyBorder="1"/>
    <xf numFmtId="3" fontId="8" fillId="0" borderId="0" xfId="1" applyNumberFormat="1" applyFont="1"/>
    <xf numFmtId="0" fontId="42" fillId="0" borderId="2" xfId="106" applyFont="1" applyBorder="1" applyAlignment="1">
      <alignment vertical="center" wrapText="1"/>
    </xf>
    <xf numFmtId="3" fontId="38" fillId="45" borderId="2" xfId="106" applyNumberFormat="1" applyFont="1" applyFill="1" applyBorder="1" applyAlignment="1">
      <alignment horizontal="center" vertical="center" wrapText="1"/>
    </xf>
    <xf numFmtId="0" fontId="38" fillId="45" borderId="2" xfId="106" applyFont="1" applyFill="1" applyBorder="1" applyAlignment="1">
      <alignment horizontal="center" vertical="center" wrapText="1"/>
    </xf>
    <xf numFmtId="0" fontId="43" fillId="0" borderId="0" xfId="106" applyFont="1"/>
    <xf numFmtId="0" fontId="38" fillId="45" borderId="2" xfId="106" applyFont="1" applyFill="1" applyBorder="1"/>
    <xf numFmtId="3" fontId="8" fillId="0" borderId="2" xfId="106" applyNumberFormat="1" applyBorder="1" applyAlignment="1">
      <alignment vertical="center"/>
    </xf>
    <xf numFmtId="170" fontId="8" fillId="0" borderId="2" xfId="1" applyNumberFormat="1" applyFont="1" applyBorder="1" applyAlignment="1">
      <alignment vertical="center" wrapText="1"/>
    </xf>
    <xf numFmtId="3" fontId="43" fillId="0" borderId="0" xfId="139" applyNumberFormat="1" applyFont="1" applyAlignment="1">
      <alignment horizontal="center" vertical="center" wrapText="1"/>
    </xf>
    <xf numFmtId="10" fontId="43" fillId="0" borderId="0" xfId="139" applyNumberFormat="1" applyFont="1" applyAlignment="1">
      <alignment horizontal="center" vertical="center" wrapText="1"/>
    </xf>
    <xf numFmtId="9" fontId="43" fillId="0" borderId="0" xfId="106" applyNumberFormat="1" applyFont="1"/>
    <xf numFmtId="9" fontId="8" fillId="0" borderId="0" xfId="139"/>
    <xf numFmtId="3" fontId="43" fillId="0" borderId="0" xfId="138" applyNumberFormat="1" applyFont="1"/>
    <xf numFmtId="3" fontId="44" fillId="0" borderId="34" xfId="93" applyNumberFormat="1" applyFont="1" applyBorder="1" applyAlignment="1">
      <alignment horizontal="right" wrapText="1" readingOrder="1"/>
    </xf>
    <xf numFmtId="10" fontId="44" fillId="0" borderId="35" xfId="93" applyNumberFormat="1" applyFont="1" applyBorder="1" applyAlignment="1">
      <alignment horizontal="center" wrapText="1" readingOrder="1"/>
    </xf>
    <xf numFmtId="171" fontId="43" fillId="0" borderId="0" xfId="56" applyNumberFormat="1" applyFont="1"/>
    <xf numFmtId="43" fontId="43" fillId="0" borderId="0" xfId="56" applyFont="1"/>
    <xf numFmtId="9" fontId="8" fillId="0" borderId="0" xfId="106" applyNumberFormat="1"/>
    <xf numFmtId="3" fontId="43" fillId="0" borderId="0" xfId="106" applyNumberFormat="1" applyFont="1"/>
    <xf numFmtId="3" fontId="8" fillId="0" borderId="0" xfId="138" applyNumberFormat="1" applyFont="1" applyAlignment="1">
      <alignment wrapText="1"/>
    </xf>
    <xf numFmtId="10" fontId="8" fillId="0" borderId="2" xfId="1" applyNumberFormat="1" applyFont="1" applyBorder="1" applyAlignment="1">
      <alignment vertical="center" wrapText="1"/>
    </xf>
    <xf numFmtId="9" fontId="43" fillId="0" borderId="0" xfId="138" applyFont="1"/>
    <xf numFmtId="0" fontId="40" fillId="0" borderId="0" xfId="106" applyFont="1"/>
    <xf numFmtId="0" fontId="40" fillId="44" borderId="7" xfId="106" applyFont="1" applyFill="1" applyBorder="1"/>
    <xf numFmtId="3" fontId="40" fillId="44" borderId="29" xfId="106" applyNumberFormat="1" applyFont="1" applyFill="1" applyBorder="1" applyAlignment="1">
      <alignment horizontal="center"/>
    </xf>
    <xf numFmtId="9" fontId="40" fillId="44" borderId="30" xfId="139" applyFont="1" applyFill="1" applyBorder="1" applyAlignment="1">
      <alignment horizontal="center"/>
    </xf>
    <xf numFmtId="3" fontId="40" fillId="44" borderId="12" xfId="106" applyNumberFormat="1" applyFont="1" applyFill="1" applyBorder="1" applyAlignment="1">
      <alignment horizontal="center" wrapText="1"/>
    </xf>
    <xf numFmtId="3" fontId="40" fillId="46" borderId="29" xfId="106" applyNumberFormat="1" applyFont="1" applyFill="1" applyBorder="1" applyAlignment="1">
      <alignment horizontal="center" wrapText="1"/>
    </xf>
    <xf numFmtId="3" fontId="40" fillId="46" borderId="2" xfId="106" applyNumberFormat="1" applyFont="1" applyFill="1" applyBorder="1" applyAlignment="1">
      <alignment horizontal="center" wrapText="1"/>
    </xf>
    <xf numFmtId="3" fontId="40" fillId="44" borderId="2" xfId="106" applyNumberFormat="1" applyFont="1" applyFill="1" applyBorder="1" applyAlignment="1">
      <alignment horizontal="center" wrapText="1"/>
    </xf>
    <xf numFmtId="3" fontId="40" fillId="44" borderId="30" xfId="106" applyNumberFormat="1" applyFont="1" applyFill="1" applyBorder="1" applyAlignment="1">
      <alignment horizontal="center"/>
    </xf>
    <xf numFmtId="0" fontId="8" fillId="0" borderId="0" xfId="106" applyFont="1"/>
    <xf numFmtId="3" fontId="8" fillId="0" borderId="12" xfId="106" applyNumberFormat="1" applyBorder="1"/>
    <xf numFmtId="3" fontId="29" fillId="0" borderId="29" xfId="93" applyNumberFormat="1" applyBorder="1"/>
    <xf numFmtId="3" fontId="8" fillId="0" borderId="2" xfId="106" applyNumberFormat="1" applyBorder="1" applyAlignment="1">
      <alignment horizontal="center"/>
    </xf>
    <xf numFmtId="3" fontId="8" fillId="8" borderId="2" xfId="106" applyNumberFormat="1" applyFill="1" applyBorder="1"/>
    <xf numFmtId="10" fontId="8" fillId="10" borderId="2" xfId="139" applyNumberFormat="1" applyFill="1" applyBorder="1" applyAlignment="1">
      <alignment wrapText="1"/>
    </xf>
    <xf numFmtId="3" fontId="8" fillId="47" borderId="2" xfId="106" applyNumberFormat="1" applyFont="1" applyFill="1" applyBorder="1" applyAlignment="1">
      <alignment wrapText="1"/>
    </xf>
    <xf numFmtId="3" fontId="8" fillId="10" borderId="2" xfId="106" applyNumberFormat="1" applyFill="1" applyBorder="1" applyAlignment="1">
      <alignment wrapText="1"/>
    </xf>
    <xf numFmtId="3" fontId="8" fillId="0" borderId="0" xfId="106" applyNumberFormat="1" applyFont="1"/>
    <xf numFmtId="3" fontId="8" fillId="47" borderId="2" xfId="106" applyNumberFormat="1" applyFont="1" applyFill="1" applyBorder="1"/>
    <xf numFmtId="169" fontId="8" fillId="0" borderId="30" xfId="106" applyNumberFormat="1" applyBorder="1"/>
    <xf numFmtId="3" fontId="8" fillId="47" borderId="6" xfId="106" applyNumberFormat="1" applyFont="1" applyFill="1" applyBorder="1"/>
    <xf numFmtId="3" fontId="40" fillId="0" borderId="0" xfId="106" applyNumberFormat="1" applyFont="1"/>
    <xf numFmtId="3" fontId="8" fillId="0" borderId="0" xfId="106" applyNumberFormat="1" applyFont="1" applyFill="1"/>
    <xf numFmtId="3" fontId="8" fillId="47" borderId="0" xfId="106" applyNumberFormat="1" applyFont="1" applyFill="1"/>
    <xf numFmtId="3" fontId="40" fillId="44" borderId="31" xfId="106" applyNumberFormat="1" applyFont="1" applyFill="1" applyBorder="1"/>
    <xf numFmtId="9" fontId="40" fillId="44" borderId="32" xfId="139" applyFont="1" applyFill="1" applyBorder="1"/>
    <xf numFmtId="3" fontId="40" fillId="44" borderId="36" xfId="106" applyNumberFormat="1" applyFont="1" applyFill="1" applyBorder="1" applyAlignment="1">
      <alignment horizontal="center"/>
    </xf>
    <xf numFmtId="3" fontId="40" fillId="44" borderId="33" xfId="106" applyNumberFormat="1" applyFont="1" applyFill="1" applyBorder="1"/>
    <xf numFmtId="9" fontId="40" fillId="44" borderId="33" xfId="138" applyFont="1" applyFill="1" applyBorder="1"/>
    <xf numFmtId="3" fontId="40" fillId="44" borderId="33" xfId="106" applyNumberFormat="1" applyFont="1" applyFill="1" applyBorder="1" applyAlignment="1">
      <alignment horizontal="center"/>
    </xf>
    <xf numFmtId="3" fontId="40" fillId="44" borderId="37" xfId="106" applyNumberFormat="1" applyFont="1" applyFill="1" applyBorder="1"/>
    <xf numFmtId="0" fontId="40" fillId="46" borderId="7" xfId="106" applyFont="1" applyFill="1" applyBorder="1"/>
    <xf numFmtId="3" fontId="40" fillId="46" borderId="29" xfId="106" applyNumberFormat="1" applyFont="1" applyFill="1" applyBorder="1" applyAlignment="1">
      <alignment horizontal="center"/>
    </xf>
    <xf numFmtId="3" fontId="40" fillId="46" borderId="30" xfId="106" applyNumberFormat="1" applyFont="1" applyFill="1" applyBorder="1" applyAlignment="1">
      <alignment horizontal="center"/>
    </xf>
    <xf numFmtId="3" fontId="40" fillId="46" borderId="12" xfId="106" applyNumberFormat="1" applyFont="1" applyFill="1" applyBorder="1" applyAlignment="1">
      <alignment horizontal="center" wrapText="1"/>
    </xf>
    <xf numFmtId="3" fontId="40" fillId="44" borderId="29" xfId="106" applyNumberFormat="1" applyFont="1" applyFill="1" applyBorder="1" applyAlignment="1">
      <alignment horizontal="center" wrapText="1"/>
    </xf>
    <xf numFmtId="3" fontId="8" fillId="48" borderId="29" xfId="106" applyNumberFormat="1" applyFill="1" applyBorder="1"/>
    <xf numFmtId="3" fontId="8" fillId="48" borderId="2" xfId="106" applyNumberFormat="1" applyFill="1" applyBorder="1" applyAlignment="1">
      <alignment horizontal="center"/>
    </xf>
    <xf numFmtId="3" fontId="8" fillId="48" borderId="2" xfId="106" applyNumberFormat="1" applyFill="1" applyBorder="1"/>
    <xf numFmtId="9" fontId="8" fillId="43" borderId="2" xfId="139" applyFill="1" applyBorder="1" applyAlignment="1">
      <alignment horizontal="center" wrapText="1"/>
    </xf>
    <xf numFmtId="3" fontId="8" fillId="0" borderId="39" xfId="106" applyNumberFormat="1" applyBorder="1"/>
    <xf numFmtId="0" fontId="45" fillId="0" borderId="7" xfId="106" applyFont="1" applyBorder="1"/>
    <xf numFmtId="3" fontId="40" fillId="44" borderId="40" xfId="106" applyNumberFormat="1" applyFont="1" applyFill="1" applyBorder="1"/>
    <xf numFmtId="9" fontId="40" fillId="44" borderId="33" xfId="1" applyFont="1" applyFill="1" applyBorder="1" applyAlignment="1">
      <alignment horizontal="center"/>
    </xf>
    <xf numFmtId="3" fontId="40" fillId="5" borderId="32" xfId="106" applyNumberFormat="1" applyFont="1" applyFill="1" applyBorder="1"/>
    <xf numFmtId="170" fontId="8" fillId="0" borderId="0" xfId="1" applyNumberFormat="1" applyFont="1"/>
    <xf numFmtId="3" fontId="8" fillId="0" borderId="41" xfId="106" applyNumberFormat="1" applyBorder="1"/>
    <xf numFmtId="3" fontId="8" fillId="0" borderId="23" xfId="106" applyNumberFormat="1" applyBorder="1"/>
    <xf numFmtId="3" fontId="8" fillId="48" borderId="41" xfId="106" applyNumberFormat="1" applyFill="1" applyBorder="1"/>
    <xf numFmtId="3" fontId="8" fillId="48" borderId="4" xfId="106" applyNumberFormat="1" applyFill="1" applyBorder="1" applyAlignment="1">
      <alignment horizontal="center"/>
    </xf>
    <xf numFmtId="3" fontId="8" fillId="48" borderId="4" xfId="106" applyNumberFormat="1" applyFill="1" applyBorder="1"/>
    <xf numFmtId="3" fontId="8" fillId="0" borderId="42" xfId="106" applyNumberFormat="1" applyBorder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9" borderId="43" xfId="81" applyNumberFormat="1" applyFont="1" applyFill="1" applyBorder="1" applyAlignment="1">
      <alignment horizontal="center" vertical="center" wrapText="1"/>
    </xf>
    <xf numFmtId="0" fontId="2" fillId="9" borderId="43" xfId="81" applyFont="1" applyFill="1" applyBorder="1" applyAlignment="1">
      <alignment horizontal="center" vertical="center" wrapText="1"/>
    </xf>
    <xf numFmtId="0" fontId="2" fillId="9" borderId="44" xfId="81" applyFont="1" applyFill="1" applyBorder="1" applyAlignment="1">
      <alignment horizontal="center" vertical="center" wrapText="1"/>
    </xf>
    <xf numFmtId="0" fontId="2" fillId="9" borderId="45" xfId="81" applyFont="1" applyFill="1" applyBorder="1" applyAlignment="1">
      <alignment horizontal="center" vertical="center" wrapText="1"/>
    </xf>
    <xf numFmtId="0" fontId="2" fillId="50" borderId="46" xfId="81" applyFont="1" applyFill="1" applyBorder="1" applyAlignment="1">
      <alignment horizontal="center" vertical="center" wrapText="1"/>
    </xf>
    <xf numFmtId="0" fontId="2" fillId="50" borderId="47" xfId="81" applyFont="1" applyFill="1" applyBorder="1" applyAlignment="1">
      <alignment horizontal="center" vertical="center" wrapText="1"/>
    </xf>
    <xf numFmtId="0" fontId="2" fillId="51" borderId="48" xfId="81" applyFont="1" applyFill="1" applyBorder="1" applyAlignment="1">
      <alignment horizontal="center" vertical="center" wrapText="1"/>
    </xf>
    <xf numFmtId="0" fontId="2" fillId="51" borderId="49" xfId="81" applyFont="1" applyFill="1" applyBorder="1" applyAlignment="1">
      <alignment horizontal="center" vertical="center" wrapText="1"/>
    </xf>
    <xf numFmtId="0" fontId="2" fillId="11" borderId="43" xfId="81" applyFont="1" applyFill="1" applyBorder="1" applyAlignment="1">
      <alignment horizontal="center" vertical="center" wrapText="1"/>
    </xf>
    <xf numFmtId="0" fontId="2" fillId="6" borderId="43" xfId="81" applyFont="1" applyFill="1" applyBorder="1" applyAlignment="1">
      <alignment horizontal="center" vertical="center" wrapText="1"/>
    </xf>
    <xf numFmtId="0" fontId="2" fillId="6" borderId="50" xfId="81" applyFont="1" applyFill="1" applyBorder="1" applyAlignment="1">
      <alignment horizontal="center" vertical="center" wrapText="1"/>
    </xf>
    <xf numFmtId="0" fontId="2" fillId="6" borderId="46" xfId="81" applyFont="1" applyFill="1" applyBorder="1" applyAlignment="1">
      <alignment horizontal="center" vertical="center" wrapText="1"/>
    </xf>
    <xf numFmtId="0" fontId="2" fillId="6" borderId="47" xfId="81" applyFont="1" applyFill="1" applyBorder="1" applyAlignment="1">
      <alignment horizontal="center" vertical="center" wrapText="1"/>
    </xf>
    <xf numFmtId="0" fontId="2" fillId="41" borderId="48" xfId="81" applyFont="1" applyFill="1" applyBorder="1" applyAlignment="1">
      <alignment horizontal="center" vertical="center" wrapText="1"/>
    </xf>
    <xf numFmtId="0" fontId="2" fillId="41" borderId="49" xfId="81" applyFont="1" applyFill="1" applyBorder="1" applyAlignment="1">
      <alignment horizontal="center" vertical="center" wrapText="1"/>
    </xf>
    <xf numFmtId="0" fontId="2" fillId="52" borderId="50" xfId="81" applyFont="1" applyFill="1" applyBorder="1" applyAlignment="1">
      <alignment horizontal="center" vertical="center" wrapText="1"/>
    </xf>
    <xf numFmtId="14" fontId="2" fillId="52" borderId="46" xfId="81" applyNumberFormat="1" applyFont="1" applyFill="1" applyBorder="1" applyAlignment="1">
      <alignment horizontal="center" vertical="center" wrapText="1"/>
    </xf>
    <xf numFmtId="0" fontId="2" fillId="53" borderId="50" xfId="81" applyFont="1" applyFill="1" applyBorder="1" applyAlignment="1">
      <alignment horizontal="center" vertical="center" wrapText="1"/>
    </xf>
    <xf numFmtId="0" fontId="2" fillId="53" borderId="46" xfId="81" applyFont="1" applyFill="1" applyBorder="1" applyAlignment="1">
      <alignment horizontal="center" vertical="center" wrapText="1"/>
    </xf>
    <xf numFmtId="14" fontId="2" fillId="53" borderId="49" xfId="81" applyNumberFormat="1" applyFont="1" applyFill="1" applyBorder="1" applyAlignment="1">
      <alignment horizontal="center" vertical="center" wrapText="1"/>
    </xf>
    <xf numFmtId="0" fontId="2" fillId="12" borderId="50" xfId="81" applyNumberFormat="1" applyFont="1" applyFill="1" applyBorder="1" applyAlignment="1">
      <alignment horizontal="center" vertical="center" wrapText="1"/>
    </xf>
    <xf numFmtId="0" fontId="2" fillId="12" borderId="49" xfId="81" applyFont="1" applyFill="1" applyBorder="1" applyAlignment="1">
      <alignment horizontal="center" vertical="center" wrapText="1"/>
    </xf>
    <xf numFmtId="0" fontId="2" fillId="12" borderId="48" xfId="81" applyNumberFormat="1" applyFont="1" applyFill="1" applyBorder="1" applyAlignment="1">
      <alignment horizontal="center" vertical="center" wrapText="1"/>
    </xf>
    <xf numFmtId="0" fontId="2" fillId="12" borderId="46" xfId="81" applyFont="1" applyFill="1" applyBorder="1" applyAlignment="1">
      <alignment horizontal="center" vertical="center" wrapText="1"/>
    </xf>
    <xf numFmtId="0" fontId="2" fillId="49" borderId="48" xfId="81" applyFont="1" applyFill="1" applyBorder="1" applyAlignment="1">
      <alignment horizontal="center" vertical="center" wrapText="1"/>
    </xf>
    <xf numFmtId="0" fontId="2" fillId="49" borderId="47" xfId="81" applyFont="1" applyFill="1" applyBorder="1" applyAlignment="1">
      <alignment horizontal="center" vertical="center" wrapText="1"/>
    </xf>
    <xf numFmtId="0" fontId="2" fillId="9" borderId="48" xfId="81" applyFont="1" applyFill="1" applyBorder="1" applyAlignment="1">
      <alignment horizontal="center" vertical="center" wrapText="1"/>
    </xf>
    <xf numFmtId="172" fontId="2" fillId="9" borderId="46" xfId="51" applyNumberFormat="1" applyFont="1" applyFill="1" applyBorder="1" applyAlignment="1">
      <alignment horizontal="center" vertical="center" wrapText="1"/>
    </xf>
    <xf numFmtId="0" fontId="2" fillId="9" borderId="46" xfId="81" applyFont="1" applyFill="1" applyBorder="1" applyAlignment="1">
      <alignment horizontal="center" vertical="center" wrapText="1"/>
    </xf>
    <xf numFmtId="172" fontId="2" fillId="9" borderId="49" xfId="51" applyNumberFormat="1" applyFont="1" applyFill="1" applyBorder="1" applyAlignment="1">
      <alignment horizontal="center" vertical="center" wrapText="1"/>
    </xf>
    <xf numFmtId="172" fontId="2" fillId="9" borderId="44" xfId="51" applyNumberFormat="1" applyFont="1" applyFill="1" applyBorder="1" applyAlignment="1">
      <alignment horizontal="center" vertical="center" wrapText="1"/>
    </xf>
    <xf numFmtId="172" fontId="2" fillId="54" borderId="45" xfId="51" applyNumberFormat="1" applyFont="1" applyFill="1" applyBorder="1" applyAlignment="1">
      <alignment horizontal="center" vertical="center" wrapText="1"/>
    </xf>
    <xf numFmtId="172" fontId="2" fillId="54" borderId="43" xfId="51" applyNumberFormat="1" applyFont="1" applyFill="1" applyBorder="1" applyAlignment="1">
      <alignment horizontal="center" vertical="center" wrapText="1"/>
    </xf>
    <xf numFmtId="172" fontId="2" fillId="55" borderId="45" xfId="51" applyNumberFormat="1" applyFont="1" applyFill="1" applyBorder="1" applyAlignment="1">
      <alignment horizontal="center" vertical="center" wrapText="1"/>
    </xf>
    <xf numFmtId="172" fontId="2" fillId="55" borderId="43" xfId="51" applyNumberFormat="1" applyFont="1" applyFill="1" applyBorder="1" applyAlignment="1">
      <alignment horizontal="center" vertical="center" wrapText="1"/>
    </xf>
    <xf numFmtId="0" fontId="2" fillId="56" borderId="43" xfId="0" applyFont="1" applyFill="1" applyBorder="1" applyAlignment="1">
      <alignment horizontal="center" vertical="center" wrapText="1"/>
    </xf>
    <xf numFmtId="172" fontId="2" fillId="48" borderId="51" xfId="143" applyNumberFormat="1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3" fontId="2" fillId="48" borderId="43" xfId="81" applyNumberFormat="1" applyFont="1" applyFill="1" applyBorder="1" applyAlignment="1">
      <alignment horizontal="center" vertical="center" wrapText="1"/>
    </xf>
    <xf numFmtId="3" fontId="2" fillId="57" borderId="51" xfId="81" applyNumberFormat="1" applyFont="1" applyFill="1" applyBorder="1" applyAlignment="1">
      <alignment horizontal="center" vertical="center" wrapText="1"/>
    </xf>
    <xf numFmtId="3" fontId="2" fillId="58" borderId="44" xfId="81" applyNumberFormat="1" applyFont="1" applyFill="1" applyBorder="1" applyAlignment="1">
      <alignment horizontal="center" vertical="center" wrapText="1"/>
    </xf>
    <xf numFmtId="3" fontId="2" fillId="59" borderId="45" xfId="81" applyNumberFormat="1" applyFont="1" applyFill="1" applyBorder="1" applyAlignment="1">
      <alignment horizontal="center" vertical="center" wrapText="1"/>
    </xf>
    <xf numFmtId="3" fontId="2" fillId="4" borderId="43" xfId="81" applyNumberFormat="1" applyFont="1" applyFill="1" applyBorder="1" applyAlignment="1">
      <alignment horizontal="center" vertical="center" wrapText="1"/>
    </xf>
    <xf numFmtId="3" fontId="2" fillId="4" borderId="0" xfId="81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3" fontId="2" fillId="15" borderId="43" xfId="8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6" fillId="14" borderId="10" xfId="0" applyFont="1" applyFill="1" applyBorder="1" applyAlignment="1"/>
    <xf numFmtId="3" fontId="47" fillId="0" borderId="2" xfId="0" applyNumberFormat="1" applyFont="1" applyFill="1" applyBorder="1" applyAlignment="1">
      <alignment wrapText="1"/>
    </xf>
    <xf numFmtId="0" fontId="47" fillId="0" borderId="2" xfId="0" applyFont="1" applyFill="1" applyBorder="1" applyAlignment="1">
      <alignment horizontal="center" wrapText="1"/>
    </xf>
    <xf numFmtId="0" fontId="47" fillId="0" borderId="2" xfId="0" applyFont="1" applyFill="1" applyBorder="1" applyAlignment="1">
      <alignment wrapText="1"/>
    </xf>
    <xf numFmtId="0" fontId="47" fillId="0" borderId="2" xfId="81" applyFont="1" applyFill="1" applyBorder="1" applyAlignment="1" applyProtection="1">
      <alignment horizontal="left" vertical="center" wrapText="1"/>
      <protection locked="0"/>
    </xf>
    <xf numFmtId="0" fontId="47" fillId="0" borderId="2" xfId="81" applyFont="1" applyFill="1" applyBorder="1" applyAlignment="1">
      <alignment horizontal="center" vertical="center" wrapText="1"/>
    </xf>
    <xf numFmtId="0" fontId="47" fillId="0" borderId="2" xfId="0" applyFont="1" applyFill="1" applyBorder="1" applyAlignment="1" applyProtection="1">
      <alignment horizontal="left" vertical="center" wrapText="1"/>
      <protection locked="0"/>
    </xf>
    <xf numFmtId="0" fontId="47" fillId="0" borderId="6" xfId="81" applyFont="1" applyFill="1" applyBorder="1" applyAlignment="1">
      <alignment horizontal="center" vertical="center" wrapText="1"/>
    </xf>
    <xf numFmtId="0" fontId="47" fillId="0" borderId="2" xfId="81" applyNumberFormat="1" applyFont="1" applyFill="1" applyBorder="1" applyAlignment="1">
      <alignment horizontal="center" vertical="center" wrapText="1"/>
    </xf>
    <xf numFmtId="0" fontId="47" fillId="0" borderId="2" xfId="81" applyFont="1" applyFill="1" applyBorder="1" applyAlignment="1" applyProtection="1">
      <alignment horizontal="center" vertical="center" wrapText="1"/>
      <protection locked="0"/>
    </xf>
    <xf numFmtId="173" fontId="47" fillId="0" borderId="2" xfId="81" applyNumberFormat="1" applyFont="1" applyFill="1" applyBorder="1" applyAlignment="1" applyProtection="1">
      <alignment horizontal="right" vertical="center" wrapText="1"/>
      <protection locked="0"/>
    </xf>
    <xf numFmtId="172" fontId="47" fillId="0" borderId="2" xfId="143" applyNumberFormat="1" applyFont="1" applyFill="1" applyBorder="1" applyAlignment="1" applyProtection="1">
      <alignment vertical="center" wrapText="1"/>
      <protection locked="0"/>
    </xf>
    <xf numFmtId="14" fontId="47" fillId="0" borderId="2" xfId="95" applyNumberFormat="1" applyFont="1" applyFill="1" applyBorder="1" applyAlignment="1" applyProtection="1">
      <alignment horizontal="right" vertical="center" wrapText="1"/>
      <protection locked="0"/>
    </xf>
    <xf numFmtId="0" fontId="47" fillId="0" borderId="2" xfId="95" applyNumberFormat="1" applyFont="1" applyFill="1" applyBorder="1" applyAlignment="1" applyProtection="1">
      <alignment horizontal="right" vertical="center" wrapText="1"/>
      <protection locked="0"/>
    </xf>
    <xf numFmtId="14" fontId="47" fillId="0" borderId="2" xfId="81" applyNumberFormat="1" applyFont="1" applyFill="1" applyBorder="1" applyAlignment="1">
      <alignment horizontal="right" vertical="center" wrapText="1"/>
    </xf>
    <xf numFmtId="0" fontId="47" fillId="0" borderId="2" xfId="95" applyNumberFormat="1" applyFont="1" applyFill="1" applyBorder="1" applyAlignment="1" applyProtection="1">
      <alignment horizontal="center" vertical="center" wrapText="1"/>
      <protection locked="0"/>
    </xf>
    <xf numFmtId="0" fontId="47" fillId="0" borderId="2" xfId="81" applyNumberFormat="1" applyFont="1" applyFill="1" applyBorder="1" applyAlignment="1" applyProtection="1">
      <alignment horizontal="right" vertical="center" wrapText="1"/>
      <protection locked="0"/>
    </xf>
    <xf numFmtId="0" fontId="47" fillId="0" borderId="2" xfId="81" applyFont="1" applyFill="1" applyBorder="1" applyAlignment="1" applyProtection="1">
      <alignment horizontal="right" vertical="center" wrapText="1"/>
      <protection locked="0"/>
    </xf>
    <xf numFmtId="0" fontId="47" fillId="0" borderId="2" xfId="95" applyNumberFormat="1" applyFont="1" applyFill="1" applyBorder="1" applyAlignment="1">
      <alignment horizontal="right" vertical="center" wrapText="1"/>
    </xf>
    <xf numFmtId="174" fontId="47" fillId="0" borderId="2" xfId="81" applyNumberFormat="1" applyFont="1" applyFill="1" applyBorder="1" applyAlignment="1">
      <alignment horizontal="right" vertical="center" wrapText="1"/>
    </xf>
    <xf numFmtId="1" fontId="47" fillId="0" borderId="2" xfId="81" applyNumberFormat="1" applyFont="1" applyFill="1" applyBorder="1" applyAlignment="1">
      <alignment horizontal="right" vertical="center" wrapText="1"/>
    </xf>
    <xf numFmtId="14" fontId="47" fillId="0" borderId="2" xfId="81" applyNumberFormat="1" applyFont="1" applyFill="1" applyBorder="1" applyAlignment="1" applyProtection="1">
      <alignment horizontal="center" vertical="center" wrapText="1"/>
      <protection locked="0"/>
    </xf>
    <xf numFmtId="14" fontId="47" fillId="0" borderId="2" xfId="81" applyNumberFormat="1" applyFont="1" applyFill="1" applyBorder="1" applyAlignment="1" applyProtection="1">
      <alignment horizontal="right" vertical="center" wrapText="1"/>
      <protection locked="0"/>
    </xf>
    <xf numFmtId="173" fontId="47" fillId="0" borderId="2" xfId="81" applyNumberFormat="1" applyFont="1" applyFill="1" applyBorder="1" applyAlignment="1">
      <alignment horizontal="right" vertical="center" wrapText="1"/>
    </xf>
    <xf numFmtId="172" fontId="47" fillId="0" borderId="2" xfId="51" applyNumberFormat="1" applyFont="1" applyFill="1" applyBorder="1" applyAlignment="1" applyProtection="1">
      <alignment horizontal="right" vertical="center" wrapText="1"/>
      <protection locked="0"/>
    </xf>
    <xf numFmtId="172" fontId="47" fillId="0" borderId="2" xfId="81" applyNumberFormat="1" applyFont="1" applyFill="1" applyBorder="1" applyAlignment="1">
      <alignment horizontal="right" vertical="center" wrapText="1"/>
    </xf>
    <xf numFmtId="172" fontId="47" fillId="0" borderId="2" xfId="51" applyNumberFormat="1" applyFont="1" applyFill="1" applyBorder="1" applyAlignment="1">
      <alignment horizontal="right" vertical="center" wrapText="1"/>
    </xf>
    <xf numFmtId="14" fontId="47" fillId="0" borderId="2" xfId="51" applyNumberFormat="1" applyFont="1" applyFill="1" applyBorder="1" applyAlignment="1" applyProtection="1">
      <alignment horizontal="right" vertical="center" wrapText="1"/>
      <protection locked="0"/>
    </xf>
    <xf numFmtId="0" fontId="47" fillId="0" borderId="2" xfId="81" applyNumberFormat="1" applyFont="1" applyFill="1" applyBorder="1" applyAlignment="1" applyProtection="1">
      <alignment horizontal="center" vertical="center" wrapText="1"/>
      <protection locked="0"/>
    </xf>
    <xf numFmtId="172" fontId="47" fillId="0" borderId="7" xfId="143" applyNumberFormat="1" applyFont="1" applyFill="1" applyBorder="1" applyAlignment="1">
      <alignment vertical="center" wrapText="1"/>
    </xf>
    <xf numFmtId="3" fontId="47" fillId="0" borderId="6" xfId="81" applyNumberFormat="1" applyFont="1" applyFill="1" applyBorder="1" applyAlignment="1">
      <alignment horizontal="center" vertical="center" wrapText="1"/>
    </xf>
    <xf numFmtId="3" fontId="47" fillId="0" borderId="7" xfId="81" applyNumberFormat="1" applyFont="1" applyFill="1" applyBorder="1" applyAlignment="1">
      <alignment horizontal="center" vertical="center" wrapText="1"/>
    </xf>
    <xf numFmtId="3" fontId="47" fillId="0" borderId="2" xfId="81" applyNumberFormat="1" applyFont="1" applyFill="1" applyBorder="1" applyAlignment="1" applyProtection="1">
      <alignment horizontal="center" vertical="center" wrapText="1"/>
      <protection locked="0"/>
    </xf>
    <xf numFmtId="3" fontId="47" fillId="0" borderId="2" xfId="81" applyNumberFormat="1" applyFont="1" applyFill="1" applyBorder="1" applyAlignment="1">
      <alignment horizontal="center" vertical="center" wrapText="1"/>
    </xf>
    <xf numFmtId="3" fontId="47" fillId="0" borderId="2" xfId="49" applyNumberFormat="1" applyFont="1" applyFill="1" applyBorder="1" applyAlignment="1" applyProtection="1">
      <alignment horizontal="center" vertical="center" wrapText="1"/>
      <protection locked="0"/>
    </xf>
    <xf numFmtId="3" fontId="47" fillId="0" borderId="7" xfId="81" applyNumberFormat="1" applyFont="1" applyFill="1" applyBorder="1" applyAlignment="1" applyProtection="1">
      <alignment horizontal="center" vertical="center" wrapText="1"/>
      <protection locked="0"/>
    </xf>
    <xf numFmtId="3" fontId="47" fillId="0" borderId="6" xfId="81" applyNumberFormat="1" applyFont="1" applyFill="1" applyBorder="1" applyAlignment="1" applyProtection="1">
      <alignment horizontal="center" vertical="center" wrapText="1"/>
      <protection locked="0"/>
    </xf>
    <xf numFmtId="14" fontId="47" fillId="0" borderId="2" xfId="81" applyNumberFormat="1" applyFont="1" applyFill="1" applyBorder="1" applyAlignment="1">
      <alignment horizontal="center" vertical="center" wrapText="1"/>
    </xf>
    <xf numFmtId="3" fontId="47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7" fillId="0" borderId="0" xfId="0" applyFont="1" applyFill="1" applyAlignment="1">
      <alignment wrapText="1"/>
    </xf>
    <xf numFmtId="0" fontId="47" fillId="0" borderId="2" xfId="0" applyFont="1" applyFill="1" applyBorder="1" applyAlignment="1" applyProtection="1">
      <alignment vertical="center" wrapText="1"/>
      <protection locked="0"/>
    </xf>
    <xf numFmtId="0" fontId="47" fillId="0" borderId="2" xfId="95" applyNumberFormat="1" applyFont="1" applyFill="1" applyBorder="1" applyAlignment="1" applyProtection="1">
      <alignment vertical="center" wrapText="1"/>
      <protection locked="0"/>
    </xf>
    <xf numFmtId="3" fontId="47" fillId="0" borderId="4" xfId="49" applyNumberFormat="1" applyFont="1" applyFill="1" applyBorder="1" applyAlignment="1" applyProtection="1">
      <alignment horizontal="center" vertical="center" wrapText="1"/>
      <protection locked="0"/>
    </xf>
    <xf numFmtId="3" fontId="47" fillId="0" borderId="4" xfId="81" applyNumberFormat="1" applyFont="1" applyFill="1" applyBorder="1" applyAlignment="1" applyProtection="1">
      <alignment horizontal="center" vertical="center" wrapText="1"/>
      <protection locked="0"/>
    </xf>
    <xf numFmtId="3" fontId="47" fillId="2" borderId="0" xfId="0" applyNumberFormat="1" applyFont="1" applyFill="1" applyBorder="1" applyAlignment="1">
      <alignment wrapText="1"/>
    </xf>
    <xf numFmtId="0" fontId="47" fillId="2" borderId="0" xfId="0" applyFont="1" applyFill="1" applyBorder="1" applyAlignment="1">
      <alignment horizontal="center" wrapText="1"/>
    </xf>
    <xf numFmtId="0" fontId="47" fillId="2" borderId="0" xfId="0" applyFont="1" applyFill="1" applyBorder="1" applyAlignment="1">
      <alignment wrapText="1"/>
    </xf>
    <xf numFmtId="0" fontId="47" fillId="2" borderId="0" xfId="81" applyFont="1" applyFill="1" applyBorder="1" applyAlignment="1" applyProtection="1">
      <alignment horizontal="left" vertical="center" wrapText="1"/>
      <protection locked="0"/>
    </xf>
    <xf numFmtId="0" fontId="5" fillId="2" borderId="0" xfId="81" applyFont="1" applyFill="1" applyBorder="1" applyAlignment="1" applyProtection="1">
      <alignment horizontal="left" vertical="center" wrapText="1"/>
      <protection locked="0"/>
    </xf>
    <xf numFmtId="0" fontId="47" fillId="2" borderId="0" xfId="81" applyFont="1" applyFill="1" applyBorder="1" applyAlignment="1">
      <alignment horizontal="center" vertical="center" wrapText="1"/>
    </xf>
    <xf numFmtId="0" fontId="5" fillId="5" borderId="8" xfId="0" applyFont="1" applyFill="1" applyBorder="1" applyAlignment="1" applyProtection="1">
      <alignment vertical="center" wrapText="1"/>
      <protection locked="0"/>
    </xf>
    <xf numFmtId="3" fontId="5" fillId="5" borderId="8" xfId="81" applyNumberFormat="1" applyFont="1" applyFill="1" applyBorder="1" applyAlignment="1">
      <alignment horizontal="center" vertical="center" wrapText="1"/>
    </xf>
    <xf numFmtId="3" fontId="5" fillId="5" borderId="2" xfId="8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vertical="center" wrapText="1"/>
      <protection locked="0"/>
    </xf>
    <xf numFmtId="3" fontId="5" fillId="2" borderId="0" xfId="81" applyNumberFormat="1" applyFont="1" applyFill="1" applyBorder="1" applyAlignment="1">
      <alignment horizontal="center" vertical="center" wrapText="1"/>
    </xf>
    <xf numFmtId="3" fontId="47" fillId="0" borderId="0" xfId="81" applyNumberFormat="1" applyFont="1" applyFill="1" applyBorder="1" applyAlignment="1" applyProtection="1">
      <alignment horizontal="center" vertical="center" wrapText="1"/>
      <protection locked="0"/>
    </xf>
    <xf numFmtId="0" fontId="46" fillId="14" borderId="4" xfId="0" applyFont="1" applyFill="1" applyBorder="1" applyAlignment="1"/>
    <xf numFmtId="0" fontId="47" fillId="0" borderId="2" xfId="81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vertical="center" wrapText="1"/>
    </xf>
    <xf numFmtId="172" fontId="47" fillId="0" borderId="2" xfId="143" applyNumberFormat="1" applyFont="1" applyFill="1" applyBorder="1" applyAlignment="1">
      <alignment vertical="center" wrapText="1"/>
    </xf>
    <xf numFmtId="0" fontId="47" fillId="0" borderId="2" xfId="81" applyNumberFormat="1" applyFont="1" applyFill="1" applyBorder="1" applyAlignment="1">
      <alignment horizontal="right" vertical="center" wrapText="1"/>
    </xf>
    <xf numFmtId="0" fontId="47" fillId="0" borderId="2" xfId="81" applyFont="1" applyFill="1" applyBorder="1" applyAlignment="1">
      <alignment horizontal="right" vertical="center" wrapText="1"/>
    </xf>
    <xf numFmtId="0" fontId="47" fillId="0" borderId="2" xfId="0" applyFont="1" applyFill="1" applyBorder="1" applyAlignment="1">
      <alignment horizontal="left" vertical="center" wrapText="1"/>
    </xf>
    <xf numFmtId="14" fontId="47" fillId="0" borderId="2" xfId="51" applyNumberFormat="1" applyFont="1" applyFill="1" applyBorder="1" applyAlignment="1">
      <alignment horizontal="right" vertical="center" wrapText="1"/>
    </xf>
    <xf numFmtId="0" fontId="47" fillId="0" borderId="2" xfId="0" applyFont="1" applyFill="1" applyBorder="1" applyAlignment="1" applyProtection="1">
      <alignment wrapText="1"/>
      <protection locked="0"/>
    </xf>
    <xf numFmtId="0" fontId="47" fillId="0" borderId="2" xfId="81" applyNumberFormat="1" applyFont="1" applyFill="1" applyBorder="1" applyAlignment="1">
      <alignment vertical="center" wrapText="1"/>
    </xf>
    <xf numFmtId="0" fontId="47" fillId="0" borderId="2" xfId="0" applyFont="1" applyFill="1" applyBorder="1" applyAlignment="1">
      <alignment horizontal="center" vertical="center" wrapText="1"/>
    </xf>
    <xf numFmtId="0" fontId="47" fillId="2" borderId="0" xfId="81" applyFont="1" applyFill="1" applyBorder="1" applyAlignment="1">
      <alignment horizontal="left" vertical="center" wrapText="1"/>
    </xf>
    <xf numFmtId="0" fontId="5" fillId="2" borderId="0" xfId="81" applyFont="1" applyFill="1" applyBorder="1" applyAlignment="1">
      <alignment horizontal="left" vertical="center" wrapText="1"/>
    </xf>
    <xf numFmtId="3" fontId="47" fillId="0" borderId="0" xfId="81" applyNumberFormat="1" applyFont="1" applyFill="1" applyBorder="1" applyAlignment="1">
      <alignment horizontal="center" vertical="center" wrapText="1"/>
    </xf>
    <xf numFmtId="14" fontId="47" fillId="0" borderId="2" xfId="95" applyNumberFormat="1" applyFont="1" applyFill="1" applyBorder="1" applyAlignment="1">
      <alignment horizontal="right" vertical="center" wrapText="1"/>
    </xf>
    <xf numFmtId="0" fontId="47" fillId="0" borderId="2" xfId="95" applyNumberFormat="1" applyFont="1" applyFill="1" applyBorder="1" applyAlignment="1">
      <alignment horizontal="center" vertical="center" wrapText="1"/>
    </xf>
    <xf numFmtId="0" fontId="47" fillId="0" borderId="2" xfId="95" applyNumberFormat="1" applyFont="1" applyFill="1" applyBorder="1" applyAlignment="1">
      <alignment vertical="center" wrapText="1"/>
    </xf>
    <xf numFmtId="0" fontId="47" fillId="0" borderId="0" xfId="0" applyFont="1" applyFill="1" applyBorder="1" applyAlignment="1">
      <alignment horizontal="center" wrapText="1"/>
    </xf>
    <xf numFmtId="0" fontId="47" fillId="0" borderId="2" xfId="95" applyFont="1" applyFill="1" applyBorder="1" applyAlignment="1">
      <alignment horizontal="center" vertical="center" wrapText="1"/>
    </xf>
    <xf numFmtId="0" fontId="47" fillId="0" borderId="3" xfId="81" applyFont="1" applyFill="1" applyBorder="1" applyAlignment="1">
      <alignment horizontal="center" vertical="center" wrapText="1"/>
    </xf>
    <xf numFmtId="0" fontId="47" fillId="0" borderId="4" xfId="81" applyNumberFormat="1" applyFont="1" applyFill="1" applyBorder="1" applyAlignment="1">
      <alignment horizontal="center" vertical="center" wrapText="1"/>
    </xf>
    <xf numFmtId="0" fontId="47" fillId="0" borderId="4" xfId="81" applyFont="1" applyFill="1" applyBorder="1" applyAlignment="1">
      <alignment horizontal="center" vertical="center" wrapText="1"/>
    </xf>
    <xf numFmtId="173" fontId="47" fillId="0" borderId="4" xfId="81" applyNumberFormat="1" applyFont="1" applyFill="1" applyBorder="1" applyAlignment="1">
      <alignment horizontal="right" vertical="center" wrapText="1"/>
    </xf>
    <xf numFmtId="172" fontId="47" fillId="0" borderId="4" xfId="143" applyNumberFormat="1" applyFont="1" applyFill="1" applyBorder="1" applyAlignment="1">
      <alignment vertical="center" wrapText="1"/>
    </xf>
    <xf numFmtId="0" fontId="47" fillId="0" borderId="4" xfId="81" applyNumberFormat="1" applyFont="1" applyFill="1" applyBorder="1" applyAlignment="1">
      <alignment vertical="center" wrapText="1"/>
    </xf>
    <xf numFmtId="14" fontId="47" fillId="0" borderId="4" xfId="81" applyNumberFormat="1" applyFont="1" applyFill="1" applyBorder="1" applyAlignment="1">
      <alignment horizontal="right" vertical="center" wrapText="1"/>
    </xf>
    <xf numFmtId="0" fontId="47" fillId="0" borderId="4" xfId="81" applyNumberFormat="1" applyFont="1" applyFill="1" applyBorder="1" applyAlignment="1">
      <alignment horizontal="right" vertical="center" wrapText="1"/>
    </xf>
    <xf numFmtId="0" fontId="47" fillId="0" borderId="4" xfId="95" applyNumberFormat="1" applyFont="1" applyFill="1" applyBorder="1" applyAlignment="1">
      <alignment horizontal="right" vertical="center" wrapText="1"/>
    </xf>
    <xf numFmtId="174" fontId="47" fillId="0" borderId="4" xfId="81" applyNumberFormat="1" applyFont="1" applyFill="1" applyBorder="1" applyAlignment="1">
      <alignment horizontal="right" vertical="center" wrapText="1"/>
    </xf>
    <xf numFmtId="1" fontId="47" fillId="0" borderId="4" xfId="81" applyNumberFormat="1" applyFont="1" applyFill="1" applyBorder="1" applyAlignment="1">
      <alignment horizontal="right" vertical="center" wrapText="1"/>
    </xf>
    <xf numFmtId="0" fontId="47" fillId="0" borderId="4" xfId="81" applyFont="1" applyFill="1" applyBorder="1" applyAlignment="1">
      <alignment horizontal="right" vertical="center" wrapText="1"/>
    </xf>
    <xf numFmtId="172" fontId="47" fillId="0" borderId="4" xfId="51" applyNumberFormat="1" applyFont="1" applyFill="1" applyBorder="1" applyAlignment="1">
      <alignment horizontal="right" vertical="center" wrapText="1"/>
    </xf>
    <xf numFmtId="172" fontId="47" fillId="0" borderId="4" xfId="81" applyNumberFormat="1" applyFont="1" applyFill="1" applyBorder="1" applyAlignment="1">
      <alignment horizontal="right" vertical="center" wrapText="1"/>
    </xf>
    <xf numFmtId="172" fontId="47" fillId="0" borderId="5" xfId="143" applyNumberFormat="1" applyFont="1" applyFill="1" applyBorder="1" applyAlignment="1">
      <alignment vertical="center" wrapText="1"/>
    </xf>
    <xf numFmtId="3" fontId="47" fillId="0" borderId="3" xfId="81" applyNumberFormat="1" applyFont="1" applyFill="1" applyBorder="1" applyAlignment="1">
      <alignment horizontal="center" vertical="center" wrapText="1"/>
    </xf>
    <xf numFmtId="3" fontId="47" fillId="0" borderId="5" xfId="81" applyNumberFormat="1" applyFont="1" applyFill="1" applyBorder="1" applyAlignment="1">
      <alignment horizontal="center" vertical="center" wrapText="1"/>
    </xf>
    <xf numFmtId="3" fontId="47" fillId="0" borderId="4" xfId="81" applyNumberFormat="1" applyFont="1" applyFill="1" applyBorder="1" applyAlignment="1">
      <alignment horizontal="center" vertical="center" wrapText="1"/>
    </xf>
    <xf numFmtId="3" fontId="47" fillId="0" borderId="0" xfId="143" applyNumberFormat="1" applyFont="1" applyFill="1" applyBorder="1" applyAlignment="1">
      <alignment horizontal="center" vertical="center" wrapText="1"/>
    </xf>
    <xf numFmtId="14" fontId="47" fillId="0" borderId="4" xfId="81" applyNumberFormat="1" applyFont="1" applyFill="1" applyBorder="1" applyAlignment="1">
      <alignment horizontal="center"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47" fillId="7" borderId="2" xfId="81" applyFont="1" applyFill="1" applyBorder="1" applyAlignment="1">
      <alignment horizontal="center" vertical="center" wrapText="1"/>
    </xf>
    <xf numFmtId="0" fontId="47" fillId="7" borderId="2" xfId="81" applyNumberFormat="1" applyFont="1" applyFill="1" applyBorder="1" applyAlignment="1">
      <alignment horizontal="center" vertical="center" wrapText="1"/>
    </xf>
    <xf numFmtId="173" fontId="47" fillId="7" borderId="2" xfId="81" applyNumberFormat="1" applyFont="1" applyFill="1" applyBorder="1" applyAlignment="1">
      <alignment horizontal="right" vertical="center" wrapText="1"/>
    </xf>
    <xf numFmtId="172" fontId="47" fillId="7" borderId="2" xfId="143" applyNumberFormat="1" applyFont="1" applyFill="1" applyBorder="1" applyAlignment="1">
      <alignment vertical="center" wrapText="1"/>
    </xf>
    <xf numFmtId="0" fontId="47" fillId="7" borderId="2" xfId="81" applyNumberFormat="1" applyFont="1" applyFill="1" applyBorder="1" applyAlignment="1">
      <alignment vertical="center" wrapText="1"/>
    </xf>
    <xf numFmtId="14" fontId="47" fillId="7" borderId="2" xfId="81" applyNumberFormat="1" applyFont="1" applyFill="1" applyBorder="1" applyAlignment="1">
      <alignment horizontal="right" vertical="center" wrapText="1"/>
    </xf>
    <xf numFmtId="0" fontId="47" fillId="7" borderId="2" xfId="81" applyNumberFormat="1" applyFont="1" applyFill="1" applyBorder="1" applyAlignment="1">
      <alignment horizontal="right" vertical="center" wrapText="1"/>
    </xf>
    <xf numFmtId="0" fontId="47" fillId="7" borderId="2" xfId="95" applyNumberFormat="1" applyFont="1" applyFill="1" applyBorder="1" applyAlignment="1">
      <alignment horizontal="right" vertical="center" wrapText="1"/>
    </xf>
    <xf numFmtId="174" fontId="47" fillId="7" borderId="2" xfId="81" applyNumberFormat="1" applyFont="1" applyFill="1" applyBorder="1" applyAlignment="1">
      <alignment horizontal="right" vertical="center" wrapText="1"/>
    </xf>
    <xf numFmtId="1" fontId="47" fillId="7" borderId="2" xfId="81" applyNumberFormat="1" applyFont="1" applyFill="1" applyBorder="1" applyAlignment="1">
      <alignment horizontal="right" vertical="center" wrapText="1"/>
    </xf>
    <xf numFmtId="0" fontId="47" fillId="7" borderId="2" xfId="81" applyFont="1" applyFill="1" applyBorder="1" applyAlignment="1">
      <alignment horizontal="right" vertical="center" wrapText="1"/>
    </xf>
    <xf numFmtId="172" fontId="47" fillId="7" borderId="2" xfId="51" applyNumberFormat="1" applyFont="1" applyFill="1" applyBorder="1" applyAlignment="1">
      <alignment horizontal="right" vertical="center" wrapText="1"/>
    </xf>
    <xf numFmtId="172" fontId="47" fillId="7" borderId="2" xfId="81" applyNumberFormat="1" applyFont="1" applyFill="1" applyBorder="1" applyAlignment="1">
      <alignment horizontal="right" vertical="center" wrapText="1"/>
    </xf>
    <xf numFmtId="3" fontId="5" fillId="7" borderId="2" xfId="81" applyNumberFormat="1" applyFont="1" applyFill="1" applyBorder="1" applyAlignment="1">
      <alignment horizontal="center" vertical="center" wrapText="1"/>
    </xf>
    <xf numFmtId="3" fontId="47" fillId="0" borderId="0" xfId="0" applyNumberFormat="1" applyFont="1" applyFill="1" applyBorder="1" applyAlignment="1">
      <alignment wrapText="1"/>
    </xf>
    <xf numFmtId="0" fontId="47" fillId="0" borderId="0" xfId="0" applyFont="1" applyFill="1" applyBorder="1" applyAlignment="1">
      <alignment wrapText="1"/>
    </xf>
    <xf numFmtId="0" fontId="47" fillId="0" borderId="0" xfId="81" applyFont="1" applyFill="1" applyBorder="1" applyAlignment="1">
      <alignment horizontal="left" vertical="center" wrapText="1"/>
    </xf>
    <xf numFmtId="0" fontId="5" fillId="0" borderId="0" xfId="81" applyFont="1" applyFill="1" applyBorder="1" applyAlignment="1">
      <alignment horizontal="left" vertical="center" wrapText="1"/>
    </xf>
    <xf numFmtId="0" fontId="47" fillId="0" borderId="0" xfId="8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47" fillId="0" borderId="9" xfId="81" applyFont="1" applyFill="1" applyBorder="1" applyAlignment="1">
      <alignment horizontal="center" vertical="center" wrapText="1"/>
    </xf>
    <xf numFmtId="0" fontId="47" fillId="0" borderId="8" xfId="81" applyNumberFormat="1" applyFont="1" applyFill="1" applyBorder="1" applyAlignment="1">
      <alignment horizontal="center" vertical="center" wrapText="1"/>
    </xf>
    <xf numFmtId="0" fontId="47" fillId="0" borderId="8" xfId="81" applyFont="1" applyFill="1" applyBorder="1" applyAlignment="1">
      <alignment horizontal="center" vertical="center" wrapText="1"/>
    </xf>
    <xf numFmtId="173" fontId="47" fillId="0" borderId="8" xfId="81" applyNumberFormat="1" applyFont="1" applyFill="1" applyBorder="1" applyAlignment="1">
      <alignment horizontal="right" vertical="center" wrapText="1"/>
    </xf>
    <xf numFmtId="172" fontId="47" fillId="0" borderId="8" xfId="143" applyNumberFormat="1" applyFont="1" applyFill="1" applyBorder="1" applyAlignment="1">
      <alignment vertical="center" wrapText="1"/>
    </xf>
    <xf numFmtId="0" fontId="47" fillId="0" borderId="8" xfId="81" applyNumberFormat="1" applyFont="1" applyFill="1" applyBorder="1" applyAlignment="1">
      <alignment vertical="center" wrapText="1"/>
    </xf>
    <xf numFmtId="14" fontId="47" fillId="0" borderId="8" xfId="81" applyNumberFormat="1" applyFont="1" applyFill="1" applyBorder="1" applyAlignment="1">
      <alignment horizontal="right" vertical="center" wrapText="1"/>
    </xf>
    <xf numFmtId="0" fontId="47" fillId="0" borderId="8" xfId="81" applyNumberFormat="1" applyFont="1" applyFill="1" applyBorder="1" applyAlignment="1">
      <alignment horizontal="right" vertical="center" wrapText="1"/>
    </xf>
    <xf numFmtId="0" fontId="47" fillId="0" borderId="8" xfId="95" applyNumberFormat="1" applyFont="1" applyFill="1" applyBorder="1" applyAlignment="1">
      <alignment horizontal="right" vertical="center" wrapText="1"/>
    </xf>
    <xf numFmtId="174" fontId="47" fillId="0" borderId="8" xfId="81" applyNumberFormat="1" applyFont="1" applyFill="1" applyBorder="1" applyAlignment="1">
      <alignment horizontal="right" vertical="center" wrapText="1"/>
    </xf>
    <xf numFmtId="1" fontId="47" fillId="0" borderId="8" xfId="81" applyNumberFormat="1" applyFont="1" applyFill="1" applyBorder="1" applyAlignment="1">
      <alignment horizontal="right" vertical="center" wrapText="1"/>
    </xf>
    <xf numFmtId="0" fontId="47" fillId="0" borderId="8" xfId="81" applyFont="1" applyFill="1" applyBorder="1" applyAlignment="1">
      <alignment horizontal="right" vertical="center" wrapText="1"/>
    </xf>
    <xf numFmtId="172" fontId="47" fillId="0" borderId="8" xfId="51" applyNumberFormat="1" applyFont="1" applyFill="1" applyBorder="1" applyAlignment="1">
      <alignment horizontal="right" vertical="center" wrapText="1"/>
    </xf>
    <xf numFmtId="172" fontId="47" fillId="0" borderId="8" xfId="81" applyNumberFormat="1" applyFont="1" applyFill="1" applyBorder="1" applyAlignment="1">
      <alignment horizontal="right" vertical="center" wrapText="1"/>
    </xf>
    <xf numFmtId="172" fontId="47" fillId="0" borderId="11" xfId="143" applyNumberFormat="1" applyFont="1" applyFill="1" applyBorder="1" applyAlignment="1">
      <alignment vertical="center" wrapText="1"/>
    </xf>
    <xf numFmtId="3" fontId="5" fillId="0" borderId="0" xfId="81" applyNumberFormat="1" applyFont="1" applyFill="1" applyBorder="1" applyAlignment="1">
      <alignment horizontal="center" vertical="center" wrapText="1"/>
    </xf>
    <xf numFmtId="3" fontId="5" fillId="0" borderId="13" xfId="81" applyNumberFormat="1" applyFont="1" applyFill="1" applyBorder="1" applyAlignment="1">
      <alignment horizontal="center" vertical="center" wrapText="1"/>
    </xf>
    <xf numFmtId="3" fontId="5" fillId="0" borderId="14" xfId="81" applyNumberFormat="1" applyFont="1" applyFill="1" applyBorder="1" applyAlignment="1">
      <alignment horizontal="center" vertical="center" wrapText="1"/>
    </xf>
    <xf numFmtId="3" fontId="5" fillId="0" borderId="10" xfId="81" applyNumberFormat="1" applyFont="1" applyFill="1" applyBorder="1" applyAlignment="1">
      <alignment horizontal="center" vertical="center" wrapText="1"/>
    </xf>
    <xf numFmtId="3" fontId="47" fillId="0" borderId="9" xfId="81" applyNumberFormat="1" applyFont="1" applyFill="1" applyBorder="1" applyAlignment="1">
      <alignment horizontal="center" vertical="center" wrapText="1"/>
    </xf>
    <xf numFmtId="3" fontId="47" fillId="0" borderId="11" xfId="81" applyNumberFormat="1" applyFont="1" applyFill="1" applyBorder="1" applyAlignment="1">
      <alignment horizontal="center" vertical="center" wrapText="1"/>
    </xf>
    <xf numFmtId="3" fontId="47" fillId="0" borderId="8" xfId="81" applyNumberFormat="1" applyFont="1" applyFill="1" applyBorder="1" applyAlignment="1">
      <alignment horizontal="center" vertical="center" wrapText="1"/>
    </xf>
    <xf numFmtId="14" fontId="47" fillId="0" borderId="8" xfId="81" applyNumberFormat="1" applyFont="1" applyFill="1" applyBorder="1" applyAlignment="1">
      <alignment horizontal="center" vertical="center" wrapText="1"/>
    </xf>
    <xf numFmtId="0" fontId="47" fillId="2" borderId="0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right" wrapText="1"/>
    </xf>
    <xf numFmtId="0" fontId="47" fillId="0" borderId="0" xfId="0" applyFont="1" applyFill="1" applyAlignment="1" applyProtection="1">
      <alignment wrapText="1"/>
      <protection locked="0"/>
    </xf>
    <xf numFmtId="0" fontId="47" fillId="2" borderId="0" xfId="0" applyFont="1" applyFill="1" applyBorder="1" applyAlignment="1" applyProtection="1">
      <alignment wrapText="1"/>
      <protection locked="0"/>
    </xf>
    <xf numFmtId="0" fontId="47" fillId="0" borderId="2" xfId="81" applyNumberFormat="1" applyFont="1" applyFill="1" applyBorder="1" applyAlignment="1" applyProtection="1">
      <alignment vertical="center" wrapText="1"/>
      <protection locked="0"/>
    </xf>
    <xf numFmtId="0" fontId="47" fillId="0" borderId="13" xfId="81" applyFont="1" applyFill="1" applyBorder="1" applyAlignment="1">
      <alignment horizontal="center" vertical="center" wrapText="1"/>
    </xf>
    <xf numFmtId="0" fontId="47" fillId="0" borderId="10" xfId="81" applyNumberFormat="1" applyFont="1" applyFill="1" applyBorder="1" applyAlignment="1">
      <alignment horizontal="center" vertical="center" wrapText="1"/>
    </xf>
    <xf numFmtId="0" fontId="47" fillId="0" borderId="10" xfId="81" applyFont="1" applyFill="1" applyBorder="1" applyAlignment="1">
      <alignment horizontal="center" vertical="center" wrapText="1"/>
    </xf>
    <xf numFmtId="173" fontId="47" fillId="0" borderId="10" xfId="81" applyNumberFormat="1" applyFont="1" applyFill="1" applyBorder="1" applyAlignment="1">
      <alignment horizontal="right" vertical="center" wrapText="1"/>
    </xf>
    <xf numFmtId="172" fontId="47" fillId="0" borderId="10" xfId="143" applyNumberFormat="1" applyFont="1" applyFill="1" applyBorder="1" applyAlignment="1">
      <alignment vertical="center" wrapText="1"/>
    </xf>
    <xf numFmtId="14" fontId="47" fillId="0" borderId="10" xfId="81" applyNumberFormat="1" applyFont="1" applyFill="1" applyBorder="1" applyAlignment="1">
      <alignment horizontal="right" vertical="center" wrapText="1"/>
    </xf>
    <xf numFmtId="0" fontId="47" fillId="0" borderId="10" xfId="81" applyNumberFormat="1" applyFont="1" applyFill="1" applyBorder="1" applyAlignment="1">
      <alignment vertical="center" wrapText="1"/>
    </xf>
    <xf numFmtId="0" fontId="47" fillId="0" borderId="10" xfId="81" applyNumberFormat="1" applyFont="1" applyFill="1" applyBorder="1" applyAlignment="1">
      <alignment horizontal="right" vertical="center" wrapText="1"/>
    </xf>
    <xf numFmtId="0" fontId="47" fillId="0" borderId="10" xfId="95" applyNumberFormat="1" applyFont="1" applyFill="1" applyBorder="1" applyAlignment="1">
      <alignment horizontal="right" vertical="center" wrapText="1"/>
    </xf>
    <xf numFmtId="174" fontId="47" fillId="0" borderId="10" xfId="81" applyNumberFormat="1" applyFont="1" applyFill="1" applyBorder="1" applyAlignment="1">
      <alignment horizontal="right" vertical="center" wrapText="1"/>
    </xf>
    <xf numFmtId="1" fontId="47" fillId="0" borderId="10" xfId="81" applyNumberFormat="1" applyFont="1" applyFill="1" applyBorder="1" applyAlignment="1">
      <alignment horizontal="right" vertical="center" wrapText="1"/>
    </xf>
    <xf numFmtId="0" fontId="47" fillId="0" borderId="10" xfId="81" applyFont="1" applyFill="1" applyBorder="1" applyAlignment="1">
      <alignment horizontal="right" vertical="center" wrapText="1"/>
    </xf>
    <xf numFmtId="172" fontId="47" fillId="0" borderId="10" xfId="51" applyNumberFormat="1" applyFont="1" applyFill="1" applyBorder="1" applyAlignment="1">
      <alignment horizontal="right" vertical="center" wrapText="1"/>
    </xf>
    <xf numFmtId="172" fontId="47" fillId="0" borderId="10" xfId="81" applyNumberFormat="1" applyFont="1" applyFill="1" applyBorder="1" applyAlignment="1">
      <alignment horizontal="right" vertical="center" wrapText="1"/>
    </xf>
    <xf numFmtId="14" fontId="47" fillId="0" borderId="10" xfId="51" applyNumberFormat="1" applyFont="1" applyFill="1" applyBorder="1" applyAlignment="1">
      <alignment horizontal="right" vertical="center" wrapText="1"/>
    </xf>
    <xf numFmtId="172" fontId="47" fillId="0" borderId="14" xfId="143" applyNumberFormat="1" applyFont="1" applyFill="1" applyBorder="1" applyAlignment="1">
      <alignment vertical="center" wrapText="1"/>
    </xf>
    <xf numFmtId="3" fontId="47" fillId="0" borderId="13" xfId="81" applyNumberFormat="1" applyFont="1" applyFill="1" applyBorder="1" applyAlignment="1">
      <alignment horizontal="center" vertical="center" wrapText="1"/>
    </xf>
    <xf numFmtId="3" fontId="47" fillId="0" borderId="14" xfId="81" applyNumberFormat="1" applyFont="1" applyFill="1" applyBorder="1" applyAlignment="1">
      <alignment horizontal="center" vertical="center" wrapText="1"/>
    </xf>
    <xf numFmtId="3" fontId="47" fillId="0" borderId="10" xfId="81" applyNumberFormat="1" applyFont="1" applyFill="1" applyBorder="1" applyAlignment="1">
      <alignment horizontal="center" vertical="center" wrapText="1"/>
    </xf>
    <xf numFmtId="14" fontId="47" fillId="0" borderId="8" xfId="51" applyNumberFormat="1" applyFont="1" applyFill="1" applyBorder="1" applyAlignment="1">
      <alignment horizontal="right" vertical="center" wrapText="1"/>
    </xf>
    <xf numFmtId="3" fontId="47" fillId="0" borderId="2" xfId="81" applyNumberFormat="1" applyFont="1" applyFill="1" applyBorder="1" applyAlignment="1">
      <alignment horizontal="right" vertical="center" wrapText="1"/>
    </xf>
    <xf numFmtId="0" fontId="47" fillId="0" borderId="8" xfId="0" applyFont="1" applyFill="1" applyBorder="1" applyAlignment="1">
      <alignment horizontal="center" vertical="center" wrapText="1"/>
    </xf>
    <xf numFmtId="14" fontId="47" fillId="0" borderId="8" xfId="95" applyNumberFormat="1" applyFont="1" applyFill="1" applyBorder="1" applyAlignment="1">
      <alignment horizontal="right" vertical="center" wrapText="1"/>
    </xf>
    <xf numFmtId="0" fontId="47" fillId="0" borderId="8" xfId="95" applyNumberFormat="1" applyFont="1" applyFill="1" applyBorder="1" applyAlignment="1">
      <alignment horizontal="center" vertical="center" wrapText="1"/>
    </xf>
    <xf numFmtId="172" fontId="47" fillId="0" borderId="2" xfId="49" applyNumberFormat="1" applyFont="1" applyFill="1" applyBorder="1" applyAlignment="1">
      <alignment horizontal="right" vertical="center" wrapText="1"/>
    </xf>
    <xf numFmtId="172" fontId="47" fillId="0" borderId="2" xfId="143" applyNumberFormat="1" applyFont="1" applyFill="1" applyBorder="1" applyAlignment="1">
      <alignment horizontal="right" vertical="center" wrapText="1"/>
    </xf>
    <xf numFmtId="14" fontId="47" fillId="0" borderId="4" xfId="95" applyNumberFormat="1" applyFont="1" applyFill="1" applyBorder="1" applyAlignment="1">
      <alignment horizontal="right" vertical="center" wrapText="1"/>
    </xf>
    <xf numFmtId="0" fontId="47" fillId="0" borderId="4" xfId="95" applyNumberFormat="1" applyFont="1" applyFill="1" applyBorder="1" applyAlignment="1">
      <alignment horizontal="center" vertical="center" wrapText="1"/>
    </xf>
    <xf numFmtId="14" fontId="47" fillId="0" borderId="4" xfId="51" applyNumberFormat="1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vertical="center" wrapText="1"/>
    </xf>
    <xf numFmtId="0" fontId="47" fillId="0" borderId="0" xfId="81" applyNumberFormat="1" applyFont="1" applyFill="1" applyBorder="1" applyAlignment="1">
      <alignment horizontal="center" vertical="center" wrapText="1"/>
    </xf>
    <xf numFmtId="173" fontId="47" fillId="0" borderId="0" xfId="81" applyNumberFormat="1" applyFont="1" applyFill="1" applyBorder="1" applyAlignment="1">
      <alignment horizontal="right" vertical="center" wrapText="1"/>
    </xf>
    <xf numFmtId="172" fontId="47" fillId="0" borderId="0" xfId="143" applyNumberFormat="1" applyFont="1" applyFill="1" applyBorder="1" applyAlignment="1">
      <alignment vertical="center" wrapText="1"/>
    </xf>
    <xf numFmtId="0" fontId="47" fillId="0" borderId="0" xfId="81" applyNumberFormat="1" applyFont="1" applyFill="1" applyBorder="1" applyAlignment="1">
      <alignment vertical="center" wrapText="1"/>
    </xf>
    <xf numFmtId="14" fontId="47" fillId="0" borderId="0" xfId="81" applyNumberFormat="1" applyFont="1" applyFill="1" applyBorder="1" applyAlignment="1">
      <alignment horizontal="right" vertical="center" wrapText="1"/>
    </xf>
    <xf numFmtId="0" fontId="47" fillId="0" borderId="0" xfId="81" applyNumberFormat="1" applyFont="1" applyFill="1" applyBorder="1" applyAlignment="1">
      <alignment horizontal="right" vertical="center" wrapText="1"/>
    </xf>
    <xf numFmtId="0" fontId="47" fillId="0" borderId="0" xfId="81" applyFont="1" applyFill="1" applyBorder="1" applyAlignment="1">
      <alignment horizontal="right" vertical="center" wrapText="1"/>
    </xf>
    <xf numFmtId="0" fontId="47" fillId="0" borderId="0" xfId="95" applyNumberFormat="1" applyFont="1" applyFill="1" applyBorder="1" applyAlignment="1">
      <alignment horizontal="right" vertical="center" wrapText="1"/>
    </xf>
    <xf numFmtId="174" fontId="47" fillId="0" borderId="0" xfId="81" applyNumberFormat="1" applyFont="1" applyFill="1" applyBorder="1" applyAlignment="1">
      <alignment horizontal="right" vertical="center" wrapText="1"/>
    </xf>
    <xf numFmtId="1" fontId="47" fillId="0" borderId="0" xfId="81" applyNumberFormat="1" applyFont="1" applyFill="1" applyBorder="1" applyAlignment="1">
      <alignment horizontal="right" vertical="center" wrapText="1"/>
    </xf>
    <xf numFmtId="14" fontId="47" fillId="0" borderId="0" xfId="81" applyNumberFormat="1" applyFont="1" applyFill="1" applyBorder="1" applyAlignment="1">
      <alignment horizontal="center" vertical="center" wrapText="1"/>
    </xf>
    <xf numFmtId="172" fontId="47" fillId="0" borderId="0" xfId="51" applyNumberFormat="1" applyFont="1" applyFill="1" applyBorder="1" applyAlignment="1">
      <alignment horizontal="right" vertical="center" wrapText="1"/>
    </xf>
    <xf numFmtId="172" fontId="47" fillId="0" borderId="0" xfId="81" applyNumberFormat="1" applyFont="1" applyFill="1" applyBorder="1" applyAlignment="1">
      <alignment horizontal="right" vertical="center" wrapText="1"/>
    </xf>
    <xf numFmtId="14" fontId="47" fillId="0" borderId="0" xfId="51" applyNumberFormat="1" applyFont="1" applyFill="1" applyBorder="1" applyAlignment="1">
      <alignment horizontal="right" vertical="center" wrapText="1"/>
    </xf>
    <xf numFmtId="0" fontId="47" fillId="0" borderId="0" xfId="0" applyFont="1" applyFill="1" applyBorder="1" applyAlignment="1">
      <alignment vertical="center" wrapText="1"/>
    </xf>
    <xf numFmtId="0" fontId="48" fillId="0" borderId="0" xfId="0" applyFont="1" applyBorder="1" applyAlignment="1">
      <alignment wrapText="1"/>
    </xf>
    <xf numFmtId="0" fontId="48" fillId="0" borderId="0" xfId="0" applyFont="1" applyBorder="1" applyAlignment="1">
      <alignment horizontal="center" wrapText="1"/>
    </xf>
    <xf numFmtId="0" fontId="48" fillId="0" borderId="0" xfId="0" applyFont="1" applyFill="1" applyBorder="1" applyAlignment="1">
      <alignment horizontal="left" wrapText="1"/>
    </xf>
    <xf numFmtId="0" fontId="48" fillId="0" borderId="0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vertical="center" wrapText="1"/>
    </xf>
    <xf numFmtId="0" fontId="48" fillId="0" borderId="2" xfId="0" applyFont="1" applyBorder="1" applyAlignment="1">
      <alignment wrapText="1"/>
    </xf>
    <xf numFmtId="0" fontId="48" fillId="0" borderId="2" xfId="0" applyFont="1" applyBorder="1" applyAlignment="1">
      <alignment horizontal="center" wrapText="1"/>
    </xf>
    <xf numFmtId="0" fontId="48" fillId="0" borderId="0" xfId="0" applyFont="1" applyAlignment="1">
      <alignment wrapText="1"/>
    </xf>
    <xf numFmtId="0" fontId="48" fillId="0" borderId="0" xfId="0" applyFont="1" applyFill="1" applyAlignment="1">
      <alignment wrapText="1"/>
    </xf>
    <xf numFmtId="0" fontId="48" fillId="0" borderId="0" xfId="0" applyFont="1" applyAlignment="1">
      <alignment horizontal="center" wrapText="1"/>
    </xf>
    <xf numFmtId="0" fontId="48" fillId="0" borderId="0" xfId="0" applyFont="1" applyAlignment="1">
      <alignment horizontal="left" wrapText="1"/>
    </xf>
    <xf numFmtId="0" fontId="48" fillId="2" borderId="0" xfId="0" applyFont="1" applyFill="1" applyAlignment="1">
      <alignment horizontal="center" wrapText="1"/>
    </xf>
    <xf numFmtId="0" fontId="48" fillId="0" borderId="0" xfId="0" applyFont="1" applyAlignment="1">
      <alignment horizontal="right" wrapText="1"/>
    </xf>
    <xf numFmtId="3" fontId="48" fillId="0" borderId="0" xfId="143" applyNumberFormat="1" applyFont="1" applyAlignment="1">
      <alignment horizontal="center" vertical="top" wrapText="1"/>
    </xf>
    <xf numFmtId="3" fontId="48" fillId="0" borderId="0" xfId="0" applyNumberFormat="1" applyFont="1" applyAlignment="1">
      <alignment horizontal="center" wrapText="1"/>
    </xf>
    <xf numFmtId="0" fontId="48" fillId="0" borderId="0" xfId="0" applyFont="1" applyFill="1" applyAlignment="1">
      <alignment horizontal="center" wrapText="1"/>
    </xf>
    <xf numFmtId="3" fontId="48" fillId="15" borderId="0" xfId="0" applyNumberFormat="1" applyFont="1" applyFill="1" applyAlignment="1">
      <alignment horizontal="center" wrapText="1"/>
    </xf>
    <xf numFmtId="3" fontId="49" fillId="0" borderId="0" xfId="0" applyNumberFormat="1" applyFont="1" applyFill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3" fontId="47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9" fillId="0" borderId="0" xfId="0" applyNumberFormat="1" applyFont="1" applyAlignment="1">
      <alignment horizontal="center" vertical="center" wrapText="1"/>
    </xf>
    <xf numFmtId="3" fontId="49" fillId="0" borderId="0" xfId="0" applyNumberFormat="1" applyFont="1" applyFill="1" applyAlignment="1">
      <alignment horizontal="center" vertical="center" wrapText="1"/>
    </xf>
    <xf numFmtId="3" fontId="47" fillId="2" borderId="0" xfId="81" applyNumberFormat="1" applyFont="1" applyFill="1" applyBorder="1" applyAlignment="1">
      <alignment horizontal="center" vertical="center" wrapText="1"/>
    </xf>
    <xf numFmtId="0" fontId="47" fillId="5" borderId="2" xfId="81" applyNumberFormat="1" applyFont="1" applyFill="1" applyBorder="1" applyAlignment="1">
      <alignment horizontal="center" vertical="center" wrapText="1"/>
    </xf>
    <xf numFmtId="0" fontId="47" fillId="5" borderId="2" xfId="81" applyFont="1" applyFill="1" applyBorder="1" applyAlignment="1">
      <alignment horizontal="center" vertical="center" wrapText="1"/>
    </xf>
    <xf numFmtId="173" fontId="47" fillId="5" borderId="2" xfId="81" applyNumberFormat="1" applyFont="1" applyFill="1" applyBorder="1" applyAlignment="1">
      <alignment horizontal="right" vertical="center" wrapText="1"/>
    </xf>
    <xf numFmtId="172" fontId="47" fillId="5" borderId="2" xfId="143" applyNumberFormat="1" applyFont="1" applyFill="1" applyBorder="1" applyAlignment="1">
      <alignment vertical="center" wrapText="1"/>
    </xf>
    <xf numFmtId="14" fontId="47" fillId="5" borderId="2" xfId="95" applyNumberFormat="1" applyFont="1" applyFill="1" applyBorder="1" applyAlignment="1">
      <alignment horizontal="right" vertical="center" wrapText="1"/>
    </xf>
    <xf numFmtId="0" fontId="47" fillId="5" borderId="2" xfId="95" applyNumberFormat="1" applyFont="1" applyFill="1" applyBorder="1" applyAlignment="1">
      <alignment vertical="center" wrapText="1"/>
    </xf>
    <xf numFmtId="14" fontId="47" fillId="5" borderId="2" xfId="81" applyNumberFormat="1" applyFont="1" applyFill="1" applyBorder="1" applyAlignment="1">
      <alignment horizontal="right" vertical="center" wrapText="1"/>
    </xf>
    <xf numFmtId="0" fontId="47" fillId="5" borderId="2" xfId="95" applyNumberFormat="1" applyFont="1" applyFill="1" applyBorder="1" applyAlignment="1">
      <alignment horizontal="center" vertical="center" wrapText="1"/>
    </xf>
    <xf numFmtId="0" fontId="47" fillId="5" borderId="2" xfId="81" applyNumberFormat="1" applyFont="1" applyFill="1" applyBorder="1" applyAlignment="1">
      <alignment horizontal="right" vertical="center" wrapText="1"/>
    </xf>
    <xf numFmtId="0" fontId="47" fillId="5" borderId="2" xfId="81" applyFont="1" applyFill="1" applyBorder="1" applyAlignment="1">
      <alignment horizontal="right" vertical="center" wrapText="1"/>
    </xf>
    <xf numFmtId="0" fontId="47" fillId="5" borderId="2" xfId="95" applyNumberFormat="1" applyFont="1" applyFill="1" applyBorder="1" applyAlignment="1">
      <alignment horizontal="right" vertical="center" wrapText="1"/>
    </xf>
    <xf numFmtId="174" fontId="47" fillId="5" borderId="2" xfId="81" applyNumberFormat="1" applyFont="1" applyFill="1" applyBorder="1" applyAlignment="1">
      <alignment horizontal="right" vertical="center" wrapText="1"/>
    </xf>
    <xf numFmtId="1" fontId="47" fillId="5" borderId="2" xfId="81" applyNumberFormat="1" applyFont="1" applyFill="1" applyBorder="1" applyAlignment="1">
      <alignment horizontal="right" vertical="center" wrapText="1"/>
    </xf>
    <xf numFmtId="172" fontId="47" fillId="5" borderId="2" xfId="51" applyNumberFormat="1" applyFont="1" applyFill="1" applyBorder="1" applyAlignment="1">
      <alignment horizontal="right" vertical="center" wrapText="1"/>
    </xf>
    <xf numFmtId="172" fontId="47" fillId="5" borderId="2" xfId="81" applyNumberFormat="1" applyFont="1" applyFill="1" applyBorder="1" applyAlignment="1">
      <alignment horizontal="right" vertical="center" wrapText="1"/>
    </xf>
    <xf numFmtId="14" fontId="47" fillId="5" borderId="2" xfId="51" applyNumberFormat="1" applyFont="1" applyFill="1" applyBorder="1" applyAlignment="1">
      <alignment horizontal="right" vertical="center" wrapText="1"/>
    </xf>
    <xf numFmtId="0" fontId="47" fillId="0" borderId="4" xfId="95" applyNumberFormat="1" applyFont="1" applyFill="1" applyBorder="1" applyAlignment="1">
      <alignment vertical="center" wrapText="1"/>
    </xf>
    <xf numFmtId="0" fontId="47" fillId="0" borderId="8" xfId="95" applyNumberFormat="1" applyFont="1" applyFill="1" applyBorder="1" applyAlignment="1">
      <alignment vertical="center" wrapText="1"/>
    </xf>
    <xf numFmtId="0" fontId="5" fillId="5" borderId="2" xfId="0" applyFont="1" applyFill="1" applyBorder="1" applyAlignment="1" applyProtection="1">
      <alignment vertical="center" wrapText="1"/>
      <protection locked="0"/>
    </xf>
    <xf numFmtId="3" fontId="47" fillId="2" borderId="2" xfId="0" applyNumberFormat="1" applyFont="1" applyFill="1" applyBorder="1" applyAlignment="1">
      <alignment wrapText="1"/>
    </xf>
    <xf numFmtId="0" fontId="47" fillId="2" borderId="2" xfId="0" applyFont="1" applyFill="1" applyBorder="1" applyAlignment="1">
      <alignment horizontal="center" wrapText="1"/>
    </xf>
    <xf numFmtId="0" fontId="47" fillId="2" borderId="2" xfId="0" applyFont="1" applyFill="1" applyBorder="1" applyAlignment="1">
      <alignment wrapText="1"/>
    </xf>
    <xf numFmtId="0" fontId="47" fillId="2" borderId="2" xfId="81" applyFont="1" applyFill="1" applyBorder="1" applyAlignment="1">
      <alignment horizontal="left" vertical="center" wrapText="1"/>
    </xf>
    <xf numFmtId="0" fontId="47" fillId="2" borderId="2" xfId="81" applyFont="1" applyFill="1" applyBorder="1" applyAlignment="1">
      <alignment horizontal="center" vertical="center" wrapText="1"/>
    </xf>
    <xf numFmtId="3" fontId="5" fillId="2" borderId="2" xfId="81" applyNumberFormat="1" applyFont="1" applyFill="1" applyBorder="1" applyAlignment="1">
      <alignment horizontal="center" vertical="center" wrapText="1"/>
    </xf>
    <xf numFmtId="3" fontId="47" fillId="0" borderId="2" xfId="143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 applyProtection="1">
      <alignment wrapText="1"/>
      <protection locked="0"/>
    </xf>
    <xf numFmtId="3" fontId="47" fillId="0" borderId="8" xfId="81" applyNumberFormat="1" applyFont="1" applyFill="1" applyBorder="1" applyAlignment="1" applyProtection="1">
      <alignment horizontal="center" vertical="center" wrapText="1"/>
      <protection locked="0"/>
    </xf>
    <xf numFmtId="0" fontId="47" fillId="2" borderId="2" xfId="0" applyFont="1" applyFill="1" applyBorder="1" applyAlignment="1" applyProtection="1">
      <alignment vertical="center" wrapText="1"/>
      <protection locked="0"/>
    </xf>
    <xf numFmtId="3" fontId="47" fillId="2" borderId="2" xfId="81" applyNumberFormat="1" applyFont="1" applyFill="1" applyBorder="1" applyAlignment="1">
      <alignment horizontal="center" vertical="center" wrapText="1"/>
    </xf>
    <xf numFmtId="3" fontId="2" fillId="57" borderId="45" xfId="143" applyNumberFormat="1" applyFont="1" applyFill="1" applyBorder="1" applyAlignment="1">
      <alignment horizontal="center" vertical="center" wrapText="1"/>
    </xf>
    <xf numFmtId="3" fontId="2" fillId="60" borderId="51" xfId="143" applyNumberFormat="1" applyFont="1" applyFill="1" applyBorder="1" applyAlignment="1">
      <alignment horizontal="center" vertical="center" wrapText="1"/>
    </xf>
    <xf numFmtId="3" fontId="2" fillId="61" borderId="43" xfId="81" applyNumberFormat="1" applyFont="1" applyFill="1" applyBorder="1" applyAlignment="1">
      <alignment horizontal="center" vertical="center" wrapText="1"/>
    </xf>
    <xf numFmtId="3" fontId="2" fillId="62" borderId="43" xfId="81" applyNumberFormat="1" applyFont="1" applyFill="1" applyBorder="1" applyAlignment="1">
      <alignment horizontal="center" vertical="center" wrapText="1"/>
    </xf>
    <xf numFmtId="3" fontId="2" fillId="62" borderId="43" xfId="143" applyNumberFormat="1" applyFont="1" applyFill="1" applyBorder="1" applyAlignment="1">
      <alignment horizontal="center" vertical="center" wrapText="1"/>
    </xf>
    <xf numFmtId="3" fontId="2" fillId="13" borderId="43" xfId="81" applyNumberFormat="1" applyFont="1" applyFill="1" applyBorder="1" applyAlignment="1">
      <alignment horizontal="center" vertical="center" wrapText="1"/>
    </xf>
    <xf numFmtId="3" fontId="2" fillId="3" borderId="43" xfId="0" applyNumberFormat="1" applyFont="1" applyFill="1" applyBorder="1" applyAlignment="1">
      <alignment horizontal="center" vertical="center" wrapText="1"/>
    </xf>
    <xf numFmtId="3" fontId="2" fillId="56" borderId="43" xfId="0" applyNumberFormat="1" applyFont="1" applyFill="1" applyBorder="1" applyAlignment="1">
      <alignment horizontal="center" vertical="center" wrapText="1"/>
    </xf>
    <xf numFmtId="3" fontId="2" fillId="56" borderId="45" xfId="0" applyNumberFormat="1" applyFont="1" applyFill="1" applyBorder="1" applyAlignment="1">
      <alignment horizontal="center" vertical="center" wrapText="1"/>
    </xf>
    <xf numFmtId="3" fontId="2" fillId="63" borderId="45" xfId="143" applyNumberFormat="1" applyFont="1" applyFill="1" applyBorder="1" applyAlignment="1">
      <alignment horizontal="center" vertical="center" wrapText="1"/>
    </xf>
    <xf numFmtId="3" fontId="2" fillId="63" borderId="51" xfId="143" applyNumberFormat="1" applyFont="1" applyFill="1" applyBorder="1" applyAlignment="1">
      <alignment horizontal="center" vertical="center" wrapText="1"/>
    </xf>
    <xf numFmtId="3" fontId="47" fillId="0" borderId="6" xfId="143" applyNumberFormat="1" applyFont="1" applyFill="1" applyBorder="1" applyAlignment="1">
      <alignment horizontal="center" vertical="center" wrapText="1"/>
    </xf>
    <xf numFmtId="3" fontId="47" fillId="0" borderId="7" xfId="143" applyNumberFormat="1" applyFont="1" applyFill="1" applyBorder="1" applyAlignment="1">
      <alignment horizontal="center" vertical="center" wrapText="1"/>
    </xf>
    <xf numFmtId="3" fontId="47" fillId="0" borderId="0" xfId="49" applyNumberFormat="1" applyFont="1" applyFill="1" applyBorder="1" applyAlignment="1">
      <alignment horizontal="center" vertical="center" wrapText="1"/>
    </xf>
    <xf numFmtId="3" fontId="47" fillId="0" borderId="2" xfId="0" applyNumberFormat="1" applyFont="1" applyFill="1" applyBorder="1" applyAlignment="1">
      <alignment horizontal="center" wrapText="1"/>
    </xf>
    <xf numFmtId="3" fontId="47" fillId="0" borderId="7" xfId="143" applyNumberFormat="1" applyFont="1" applyFill="1" applyBorder="1" applyAlignment="1">
      <alignment horizontal="center" wrapText="1"/>
    </xf>
    <xf numFmtId="3" fontId="47" fillId="0" borderId="0" xfId="143" applyNumberFormat="1" applyFont="1" applyFill="1" applyBorder="1" applyAlignment="1">
      <alignment horizontal="center" wrapText="1"/>
    </xf>
    <xf numFmtId="3" fontId="47" fillId="0" borderId="2" xfId="144" applyNumberFormat="1" applyFont="1" applyFill="1" applyBorder="1" applyAlignment="1">
      <alignment horizontal="center" vertical="top" wrapText="1"/>
    </xf>
    <xf numFmtId="3" fontId="47" fillId="0" borderId="0" xfId="0" applyNumberFormat="1" applyFont="1" applyFill="1" applyBorder="1" applyAlignment="1">
      <alignment horizontal="center" wrapText="1"/>
    </xf>
    <xf numFmtId="3" fontId="47" fillId="0" borderId="4" xfId="143" applyNumberFormat="1" applyFont="1" applyFill="1" applyBorder="1" applyAlignment="1">
      <alignment horizontal="center" vertical="center" wrapText="1"/>
    </xf>
    <xf numFmtId="3" fontId="47" fillId="0" borderId="5" xfId="143" applyNumberFormat="1" applyFont="1" applyFill="1" applyBorder="1" applyAlignment="1">
      <alignment horizontal="center" vertical="center" wrapText="1"/>
    </xf>
    <xf numFmtId="3" fontId="47" fillId="0" borderId="4" xfId="0" applyNumberFormat="1" applyFont="1" applyFill="1" applyBorder="1" applyAlignment="1">
      <alignment horizontal="center" wrapText="1"/>
    </xf>
    <xf numFmtId="3" fontId="47" fillId="0" borderId="5" xfId="143" applyNumberFormat="1" applyFont="1" applyFill="1" applyBorder="1" applyAlignment="1">
      <alignment horizontal="center" wrapText="1"/>
    </xf>
    <xf numFmtId="3" fontId="47" fillId="0" borderId="8" xfId="143" applyNumberFormat="1" applyFont="1" applyFill="1" applyBorder="1" applyAlignment="1">
      <alignment horizontal="center" vertical="center" wrapText="1"/>
    </xf>
    <xf numFmtId="3" fontId="47" fillId="0" borderId="11" xfId="143" applyNumberFormat="1" applyFont="1" applyFill="1" applyBorder="1" applyAlignment="1">
      <alignment horizontal="center" vertical="center" wrapText="1"/>
    </xf>
    <xf numFmtId="3" fontId="47" fillId="0" borderId="8" xfId="0" applyNumberFormat="1" applyFont="1" applyFill="1" applyBorder="1" applyAlignment="1">
      <alignment horizontal="center" wrapText="1"/>
    </xf>
    <xf numFmtId="3" fontId="47" fillId="0" borderId="11" xfId="143" applyNumberFormat="1" applyFont="1" applyFill="1" applyBorder="1" applyAlignment="1">
      <alignment horizontal="center" wrapText="1"/>
    </xf>
    <xf numFmtId="3" fontId="47" fillId="0" borderId="2" xfId="143" applyNumberFormat="1" applyFont="1" applyFill="1" applyBorder="1" applyAlignment="1">
      <alignment horizontal="center" wrapText="1"/>
    </xf>
    <xf numFmtId="3" fontId="47" fillId="0" borderId="8" xfId="143" applyNumberFormat="1" applyFont="1" applyFill="1" applyBorder="1" applyAlignment="1">
      <alignment horizontal="center" wrapText="1"/>
    </xf>
    <xf numFmtId="3" fontId="47" fillId="0" borderId="9" xfId="143" applyNumberFormat="1" applyFont="1" applyFill="1" applyBorder="1" applyAlignment="1">
      <alignment horizontal="center" vertical="center" wrapText="1"/>
    </xf>
    <xf numFmtId="3" fontId="47" fillId="0" borderId="2" xfId="144" applyNumberFormat="1" applyFont="1" applyFill="1" applyBorder="1" applyAlignment="1" applyProtection="1">
      <alignment horizontal="center" vertical="top" wrapText="1"/>
      <protection locked="0"/>
    </xf>
    <xf numFmtId="3" fontId="47" fillId="0" borderId="2" xfId="0" applyNumberFormat="1" applyFont="1" applyFill="1" applyBorder="1" applyAlignment="1" applyProtection="1">
      <alignment horizontal="center" wrapText="1"/>
      <protection locked="0"/>
    </xf>
    <xf numFmtId="3" fontId="47" fillId="0" borderId="7" xfId="143" applyNumberFormat="1" applyFont="1" applyFill="1" applyBorder="1" applyAlignment="1" applyProtection="1">
      <alignment horizontal="center" wrapText="1"/>
      <protection locked="0"/>
    </xf>
    <xf numFmtId="3" fontId="47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7" fillId="0" borderId="0" xfId="143" applyNumberFormat="1" applyFont="1" applyFill="1" applyBorder="1" applyAlignment="1" applyProtection="1">
      <alignment horizontal="center" wrapText="1"/>
      <protection locked="0"/>
    </xf>
    <xf numFmtId="3" fontId="47" fillId="0" borderId="10" xfId="143" applyNumberFormat="1" applyFont="1" applyFill="1" applyBorder="1" applyAlignment="1">
      <alignment horizontal="center" vertical="center" wrapText="1"/>
    </xf>
    <xf numFmtId="3" fontId="47" fillId="0" borderId="14" xfId="143" applyNumberFormat="1" applyFont="1" applyFill="1" applyBorder="1" applyAlignment="1">
      <alignment horizontal="center" vertical="center" wrapText="1"/>
    </xf>
    <xf numFmtId="3" fontId="47" fillId="0" borderId="10" xfId="0" applyNumberFormat="1" applyFont="1" applyFill="1" applyBorder="1" applyAlignment="1">
      <alignment horizontal="center" wrapText="1"/>
    </xf>
    <xf numFmtId="3" fontId="47" fillId="0" borderId="14" xfId="143" applyNumberFormat="1" applyFont="1" applyFill="1" applyBorder="1" applyAlignment="1">
      <alignment horizontal="center" wrapText="1"/>
    </xf>
    <xf numFmtId="3" fontId="47" fillId="0" borderId="2" xfId="49" applyNumberFormat="1" applyFont="1" applyFill="1" applyBorder="1" applyAlignment="1">
      <alignment horizontal="center" vertical="center" wrapText="1"/>
    </xf>
    <xf numFmtId="3" fontId="47" fillId="0" borderId="3" xfId="143" applyNumberFormat="1" applyFont="1" applyFill="1" applyBorder="1" applyAlignment="1">
      <alignment horizontal="center" vertical="center" wrapText="1"/>
    </xf>
    <xf numFmtId="3" fontId="47" fillId="0" borderId="0" xfId="144" applyNumberFormat="1" applyFont="1" applyFill="1" applyBorder="1" applyAlignment="1">
      <alignment horizontal="center" vertical="top" wrapText="1"/>
    </xf>
    <xf numFmtId="3" fontId="48" fillId="0" borderId="0" xfId="0" applyNumberFormat="1" applyFont="1" applyAlignment="1">
      <alignment horizontal="center" vertical="top" wrapText="1"/>
    </xf>
    <xf numFmtId="3" fontId="48" fillId="0" borderId="0" xfId="0" applyNumberFormat="1" applyFont="1" applyFill="1" applyBorder="1" applyAlignment="1">
      <alignment horizontal="center" wrapText="1"/>
    </xf>
    <xf numFmtId="3" fontId="49" fillId="0" borderId="0" xfId="81" applyNumberFormat="1" applyFont="1" applyFill="1" applyBorder="1" applyAlignment="1">
      <alignment horizontal="center" vertical="center" wrapText="1"/>
    </xf>
    <xf numFmtId="3" fontId="49" fillId="0" borderId="0" xfId="143" applyNumberFormat="1" applyFont="1" applyFill="1" applyBorder="1" applyAlignment="1">
      <alignment horizontal="center" vertical="center" wrapText="1"/>
    </xf>
    <xf numFmtId="3" fontId="49" fillId="0" borderId="0" xfId="143" applyNumberFormat="1" applyFont="1" applyAlignment="1">
      <alignment horizontal="center" wrapText="1"/>
    </xf>
    <xf numFmtId="3" fontId="49" fillId="0" borderId="0" xfId="0" applyNumberFormat="1" applyFont="1" applyAlignment="1">
      <alignment horizontal="center" wrapText="1"/>
    </xf>
    <xf numFmtId="3" fontId="48" fillId="0" borderId="0" xfId="0" applyNumberFormat="1" applyFont="1" applyFill="1" applyAlignment="1">
      <alignment horizontal="center" wrapText="1"/>
    </xf>
    <xf numFmtId="3" fontId="49" fillId="0" borderId="0" xfId="143" applyNumberFormat="1" applyFont="1" applyFill="1" applyAlignment="1">
      <alignment horizontal="center" wrapText="1"/>
    </xf>
    <xf numFmtId="3" fontId="8" fillId="0" borderId="2" xfId="106" applyNumberFormat="1" applyFont="1" applyFill="1" applyBorder="1" applyAlignment="1">
      <alignment wrapText="1"/>
    </xf>
    <xf numFmtId="3" fontId="8" fillId="0" borderId="2" xfId="106" applyNumberFormat="1" applyFont="1" applyFill="1" applyBorder="1"/>
    <xf numFmtId="3" fontId="8" fillId="0" borderId="0" xfId="106" applyNumberFormat="1" applyFont="1" applyFill="1" applyBorder="1"/>
    <xf numFmtId="3" fontId="47" fillId="0" borderId="0" xfId="0" applyNumberFormat="1" applyFont="1" applyAlignment="1">
      <alignment horizontal="center" wrapText="1"/>
    </xf>
    <xf numFmtId="0" fontId="6" fillId="64" borderId="0" xfId="0" applyFont="1" applyFill="1"/>
    <xf numFmtId="0" fontId="8" fillId="0" borderId="0" xfId="1" applyNumberFormat="1" applyFont="1"/>
    <xf numFmtId="0" fontId="39" fillId="0" borderId="24" xfId="106" applyFont="1" applyBorder="1" applyAlignment="1">
      <alignment horizontal="center"/>
    </xf>
    <xf numFmtId="0" fontId="39" fillId="0" borderId="25" xfId="106" applyFont="1" applyBorder="1" applyAlignment="1">
      <alignment horizontal="center"/>
    </xf>
    <xf numFmtId="0" fontId="39" fillId="0" borderId="26" xfId="106" applyFont="1" applyBorder="1" applyAlignment="1">
      <alignment horizontal="center"/>
    </xf>
    <xf numFmtId="0" fontId="39" fillId="0" borderId="27" xfId="106" applyFont="1" applyBorder="1" applyAlignment="1">
      <alignment horizontal="center"/>
    </xf>
    <xf numFmtId="0" fontId="39" fillId="0" borderId="28" xfId="106" applyFont="1" applyBorder="1" applyAlignment="1">
      <alignment horizontal="center"/>
    </xf>
    <xf numFmtId="0" fontId="39" fillId="0" borderId="24" xfId="106" applyFont="1" applyBorder="1" applyAlignment="1">
      <alignment horizontal="center" wrapText="1"/>
    </xf>
    <xf numFmtId="0" fontId="39" fillId="0" borderId="38" xfId="106" applyFont="1" applyBorder="1" applyAlignment="1">
      <alignment horizontal="center" wrapText="1"/>
    </xf>
    <xf numFmtId="0" fontId="39" fillId="0" borderId="25" xfId="106" applyFont="1" applyBorder="1" applyAlignment="1">
      <alignment horizontal="center" wrapText="1"/>
    </xf>
    <xf numFmtId="0" fontId="39" fillId="0" borderId="0" xfId="106" applyFont="1" applyAlignment="1">
      <alignment horizontal="center"/>
    </xf>
  </cellXfs>
  <cellStyles count="14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6" xfId="127"/>
    <cellStyle name="Normal 6 2" xfId="128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6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74E-2"/>
                  <c:y val="-4.6764366918724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59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5.5585514144339085E-2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27360"/>
        <c:axId val="190528896"/>
      </c:lineChart>
      <c:catAx>
        <c:axId val="19052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9052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52889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9052736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1351811086</c:v>
                </c:pt>
                <c:pt idx="1">
                  <c:v>4192392882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1351811086</c:v>
                </c:pt>
                <c:pt idx="1">
                  <c:v>2840581796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633472"/>
        <c:axId val="190635392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1.351.811.086 2.840.581.796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1351811086</c:v>
                </c:pt>
                <c:pt idx="1">
                  <c:v>2840581796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633472"/>
        <c:axId val="190635392"/>
      </c:lineChart>
      <c:catAx>
        <c:axId val="19063347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906353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90635392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9063347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Febrero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1675166064</c:v>
                </c:pt>
                <c:pt idx="1">
                  <c:v>817584541</c:v>
                </c:pt>
                <c:pt idx="2">
                  <c:v>320176598</c:v>
                </c:pt>
                <c:pt idx="3">
                  <c:v>359076279</c:v>
                </c:pt>
                <c:pt idx="4">
                  <c:v>506164089</c:v>
                </c:pt>
                <c:pt idx="5">
                  <c:v>298446923</c:v>
                </c:pt>
                <c:pt idx="6">
                  <c:v>0</c:v>
                </c:pt>
                <c:pt idx="7">
                  <c:v>111560670</c:v>
                </c:pt>
                <c:pt idx="8">
                  <c:v>0</c:v>
                </c:pt>
                <c:pt idx="9">
                  <c:v>104217718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47873326543.849899</c:v>
                </c:pt>
                <c:pt idx="1">
                  <c:v>20974015198.299999</c:v>
                </c:pt>
                <c:pt idx="2">
                  <c:v>16311331467</c:v>
                </c:pt>
                <c:pt idx="3">
                  <c:v>7220324000</c:v>
                </c:pt>
                <c:pt idx="4">
                  <c:v>4934369100</c:v>
                </c:pt>
                <c:pt idx="5">
                  <c:v>3661136935</c:v>
                </c:pt>
                <c:pt idx="6">
                  <c:v>3527774794</c:v>
                </c:pt>
                <c:pt idx="7">
                  <c:v>3527612205</c:v>
                </c:pt>
                <c:pt idx="8">
                  <c:v>1379430000</c:v>
                </c:pt>
                <c:pt idx="9">
                  <c:v>919420715</c:v>
                </c:pt>
                <c:pt idx="10">
                  <c:v>456234755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95488384"/>
        <c:axId val="193401216"/>
        <c:axId val="0"/>
      </c:bar3DChart>
      <c:catAx>
        <c:axId val="19548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3401216"/>
        <c:crosses val="autoZero"/>
        <c:auto val="1"/>
        <c:lblAlgn val="ctr"/>
        <c:lblOffset val="100"/>
        <c:noMultiLvlLbl val="0"/>
      </c:catAx>
      <c:valAx>
        <c:axId val="1934012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548838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Febrero</a:t>
            </a:r>
            <a:endParaRPr lang="es-CL"/>
          </a:p>
        </c:rich>
      </c:tx>
      <c:layout>
        <c:manualLayout>
          <c:xMode val="edge"/>
          <c:yMode val="edge"/>
          <c:x val="0.20433255141020085"/>
          <c:y val="2.046035805626598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1675166064</c:v>
                </c:pt>
                <c:pt idx="1">
                  <c:v>817584541</c:v>
                </c:pt>
                <c:pt idx="2">
                  <c:v>320176598</c:v>
                </c:pt>
                <c:pt idx="3">
                  <c:v>359076279</c:v>
                </c:pt>
                <c:pt idx="4">
                  <c:v>506164089</c:v>
                </c:pt>
                <c:pt idx="5">
                  <c:v>298446923</c:v>
                </c:pt>
                <c:pt idx="6">
                  <c:v>0</c:v>
                </c:pt>
                <c:pt idx="7">
                  <c:v>111560670</c:v>
                </c:pt>
                <c:pt idx="8">
                  <c:v>0</c:v>
                </c:pt>
                <c:pt idx="9">
                  <c:v>104217718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30842441000</c:v>
                </c:pt>
                <c:pt idx="1">
                  <c:v>23785017000</c:v>
                </c:pt>
                <c:pt idx="2">
                  <c:v>2092539000</c:v>
                </c:pt>
                <c:pt idx="3">
                  <c:v>7220324000</c:v>
                </c:pt>
                <c:pt idx="4">
                  <c:v>4814268000</c:v>
                </c:pt>
                <c:pt idx="5">
                  <c:v>3749473000</c:v>
                </c:pt>
                <c:pt idx="6">
                  <c:v>0</c:v>
                </c:pt>
                <c:pt idx="7">
                  <c:v>308005000</c:v>
                </c:pt>
                <c:pt idx="8">
                  <c:v>1528020000</c:v>
                </c:pt>
                <c:pt idx="9">
                  <c:v>731560000</c:v>
                </c:pt>
                <c:pt idx="10">
                  <c:v>350753000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93442176"/>
        <c:axId val="193443712"/>
        <c:axId val="0"/>
      </c:bar3DChart>
      <c:catAx>
        <c:axId val="193442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3443712"/>
        <c:crosses val="autoZero"/>
        <c:auto val="1"/>
        <c:lblAlgn val="ctr"/>
        <c:lblOffset val="100"/>
        <c:noMultiLvlLbl val="0"/>
      </c:catAx>
      <c:valAx>
        <c:axId val="1934437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344217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SECTOR!$A$4:$A$16</c:f>
              <c:strCache>
                <c:ptCount val="13"/>
                <c:pt idx="0">
                  <c:v>MULTISECTORIAL</c:v>
                </c:pt>
                <c:pt idx="1">
                  <c:v>TRANSPORTE</c:v>
                </c:pt>
                <c:pt idx="2">
                  <c:v>SALUD</c:v>
                </c:pt>
                <c:pt idx="3">
                  <c:v>EDUCACIÓN Y CULTURA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ENERGIA</c:v>
                </c:pt>
                <c:pt idx="8">
                  <c:v>VIVIENDA</c:v>
                </c:pt>
                <c:pt idx="9">
                  <c:v>PESCA</c:v>
                </c:pt>
                <c:pt idx="10">
                  <c:v>SILVOAGROPECUARIO</c:v>
                </c:pt>
                <c:pt idx="11">
                  <c:v>INDUSTRIA, COMERCIO, FINANZAS Y TURISMO</c:v>
                </c:pt>
                <c:pt idx="12">
                  <c:v>EDUCACION</c:v>
                </c:pt>
              </c:strCache>
            </c:strRef>
          </c:cat>
          <c:val>
            <c:numRef>
              <c:f>SECTOR!$E$4:$E$16</c:f>
              <c:numCache>
                <c:formatCode>#,##0</c:formatCode>
                <c:ptCount val="13"/>
                <c:pt idx="0">
                  <c:v>772088910</c:v>
                </c:pt>
                <c:pt idx="1">
                  <c:v>712430450</c:v>
                </c:pt>
                <c:pt idx="2">
                  <c:v>832420619</c:v>
                </c:pt>
                <c:pt idx="3">
                  <c:v>408102526</c:v>
                </c:pt>
                <c:pt idx="4">
                  <c:v>263754912</c:v>
                </c:pt>
                <c:pt idx="5">
                  <c:v>317899072</c:v>
                </c:pt>
                <c:pt idx="6">
                  <c:v>259653976</c:v>
                </c:pt>
                <c:pt idx="7">
                  <c:v>506164089</c:v>
                </c:pt>
                <c:pt idx="8">
                  <c:v>119878328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209883136"/>
        <c:axId val="209884672"/>
        <c:axId val="0"/>
      </c:bar3DChart>
      <c:catAx>
        <c:axId val="20988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9884672"/>
        <c:crosses val="autoZero"/>
        <c:auto val="1"/>
        <c:lblAlgn val="ctr"/>
        <c:lblOffset val="100"/>
        <c:noMultiLvlLbl val="0"/>
      </c:catAx>
      <c:valAx>
        <c:axId val="2098846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0988313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PROVINCIA!$E$4:$E$9</c:f>
              <c:numCache>
                <c:formatCode>#,##0</c:formatCode>
                <c:ptCount val="6"/>
                <c:pt idx="0">
                  <c:v>624984023</c:v>
                </c:pt>
                <c:pt idx="1">
                  <c:v>1412177619</c:v>
                </c:pt>
                <c:pt idx="2">
                  <c:v>1399462067</c:v>
                </c:pt>
                <c:pt idx="3">
                  <c:v>96511291</c:v>
                </c:pt>
                <c:pt idx="4">
                  <c:v>659257882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PROVINCIA!$G$4:$G$9</c:f>
              <c:numCache>
                <c:formatCode>#,##0</c:formatCode>
                <c:ptCount val="6"/>
                <c:pt idx="0">
                  <c:v>23102952626.720001</c:v>
                </c:pt>
                <c:pt idx="1">
                  <c:v>25979597926.2799</c:v>
                </c:pt>
                <c:pt idx="2">
                  <c:v>23589219788.900002</c:v>
                </c:pt>
                <c:pt idx="3">
                  <c:v>16239534377</c:v>
                </c:pt>
                <c:pt idx="4">
                  <c:v>17199974500</c:v>
                </c:pt>
                <c:pt idx="5">
                  <c:v>4673696494.25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210024320"/>
        <c:axId val="210025856"/>
        <c:axId val="0"/>
      </c:bar3DChart>
      <c:catAx>
        <c:axId val="210024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210025856"/>
        <c:crosses val="autoZero"/>
        <c:auto val="1"/>
        <c:lblAlgn val="ctr"/>
        <c:lblOffset val="100"/>
        <c:noMultiLvlLbl val="0"/>
      </c:catAx>
      <c:valAx>
        <c:axId val="2100258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210024320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590550</xdr:colOff>
      <xdr:row>21</xdr:row>
      <xdr:rowOff>28575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38100</xdr:rowOff>
    </xdr:from>
    <xdr:to>
      <xdr:col>5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581025</xdr:colOff>
      <xdr:row>15</xdr:row>
      <xdr:rowOff>38100</xdr:rowOff>
    </xdr:from>
    <xdr:to>
      <xdr:col>10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66674</xdr:rowOff>
    </xdr:from>
    <xdr:to>
      <xdr:col>8</xdr:col>
      <xdr:colOff>1095375</xdr:colOff>
      <xdr:row>39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Ejecuci&#243;n%20Presupuestaria/2018/Estados%20de%20Situaci&#243;n/ESTADO%20DE%20SITUACION%20MES%20DE%20DICIEMBRE%20PARA%20SUBI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SITUACION"/>
      <sheetName val="NO RECOMENDADOS"/>
      <sheetName val="RESUMEN"/>
      <sheetName val="GASTO"/>
      <sheetName val="EFICIENCIA"/>
      <sheetName val="PROVISION"/>
      <sheetName val="PROVINCIA"/>
      <sheetName val="SECTOR"/>
      <sheetName val="SUBTITULO"/>
      <sheetName val="FRIL"/>
    </sheetNames>
    <sheetDataSet>
      <sheetData sheetId="0"/>
      <sheetData sheetId="1"/>
      <sheetData sheetId="2">
        <row r="4">
          <cell r="A4" t="str">
            <v>OSORNO</v>
          </cell>
        </row>
        <row r="5">
          <cell r="A5" t="str">
            <v>LLANQUIHUE</v>
          </cell>
        </row>
        <row r="6">
          <cell r="A6" t="str">
            <v>CHILOE</v>
          </cell>
        </row>
        <row r="7">
          <cell r="A7" t="str">
            <v>PALENA</v>
          </cell>
        </row>
        <row r="8">
          <cell r="A8" t="str">
            <v>REGIONAL</v>
          </cell>
        </row>
        <row r="9">
          <cell r="A9" t="str">
            <v>FOMENTO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538.523370601855" createdVersion="4" refreshedVersion="4" minRefreshableVersion="3" recordCount="945">
  <cacheSource type="worksheet">
    <worksheetSource ref="A1:U947" sheet="ESTADO SITUACION"/>
  </cacheSource>
  <cacheFields count="21">
    <cacheField name="SUBT." numFmtId="0">
      <sharedItems containsString="0" containsBlank="1" containsNumber="1" containsInteger="1" minValue="22" maxValue="33" count="6">
        <m/>
        <n v="31"/>
        <n v="33"/>
        <n v="29"/>
        <n v="22"/>
        <n v="24"/>
      </sharedItems>
    </cacheField>
    <cacheField name="ESTADO" numFmtId="0">
      <sharedItems containsBlank="1"/>
    </cacheField>
    <cacheField name="SECTOR" numFmtId="0">
      <sharedItems containsBlank="1" count="14">
        <m/>
        <s v="SALUD"/>
        <s v="TRANSPORTE"/>
        <s v="MULTISECTORIAL"/>
        <s v="DEFENSA Y SEGURIDAD"/>
        <s v="VIVIENDA"/>
        <s v="EDUCACIÓN Y CULTURA"/>
        <s v="AGUA POTABLE Y ALCANTARILLADO"/>
        <s v="DEPORTE"/>
        <s v="ENERGIA"/>
        <s v="INDUSTRIA, COMERCIO, FINANZAS Y TURISMO"/>
        <s v="PESCA"/>
        <s v="EDUCACION"/>
        <s v="SILVOAGROPECUARIO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ISION" numFmtId="0">
      <sharedItems containsBlank="1" count="12">
        <m/>
        <s v="FAR"/>
        <s v="LIBRE"/>
        <s v="FRIL"/>
        <s v="RSD"/>
        <s v="FIE"/>
        <s v="ENERGIZACION"/>
        <s v="SS"/>
        <s v="PVP"/>
        <s v="PV"/>
        <s v="PIR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4000572" maxValue="40081006"/>
    </cacheField>
    <cacheField name="NOMBRE DEL PROYECTO" numFmtId="0">
      <sharedItems containsBlank="1"/>
    </cacheField>
    <cacheField name=" COSTO" numFmtId="3">
      <sharedItems containsString="0" containsBlank="1" containsNumber="1" containsInteger="1" minValue="8965000" maxValue="471666078490"/>
    </cacheField>
    <cacheField name="GASTO ACUMULADO" numFmtId="3">
      <sharedItems containsString="0" containsBlank="1" containsNumber="1" containsInteger="1" minValue="0" maxValue="109388541899"/>
    </cacheField>
    <cacheField name="COMPROMISO 2019" numFmtId="3">
      <sharedItems containsString="0" containsBlank="1" containsNumber="1" minValue="0" maxValue="110784975713.1499"/>
    </cacheField>
    <cacheField name="ENERO" numFmtId="3">
      <sharedItems containsString="0" containsBlank="1" containsNumber="1" containsInteger="1" minValue="0" maxValue="1351811086"/>
    </cacheField>
    <cacheField name="FEBRERO" numFmtId="3">
      <sharedItems containsString="0" containsBlank="1" containsNumber="1" containsInteger="1" minValue="0" maxValue="2840581796"/>
    </cacheField>
    <cacheField name="TOTAL PAGADO" numFmtId="3">
      <sharedItems containsString="0" containsBlank="1" containsNumber="1" containsInteger="1" minValue="0" maxValue="4192392882"/>
    </cacheField>
    <cacheField name="SALDO A DICIEMBRE" numFmtId="3">
      <sharedItems containsString="0" containsBlank="1" containsNumber="1" minValue="0" maxValue="106592582831.1499"/>
    </cacheField>
    <cacheField name="SALDO POR INVERTIR" numFmtId="3">
      <sharedItems containsString="0" containsBlank="1" containsNumber="1" minValue="0" maxValue="251492560877.8501"/>
    </cacheField>
    <cacheField name="RATE 2018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45">
  <r>
    <x v="0"/>
    <m/>
    <x v="0"/>
    <m/>
    <m/>
    <x v="0"/>
    <m/>
    <m/>
    <x v="0"/>
    <m/>
    <m/>
    <s v="COMUNA DE OSORNO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1"/>
    <s v="URBANO"/>
    <s v="SOCIAL"/>
    <x v="1"/>
    <s v="OSORNO"/>
    <n v="1"/>
    <x v="1"/>
    <s v="EJECUCION"/>
    <n v="30062818"/>
    <s v="AMPLIACION CESFAM OVEJERIA OSORNO"/>
    <n v="3722457875"/>
    <n v="3093128729"/>
    <n v="405180602"/>
    <n v="0"/>
    <n v="0"/>
    <n v="0"/>
    <n v="405180602"/>
    <n v="224148544"/>
    <s v="RS"/>
  </r>
  <r>
    <x v="1"/>
    <s v="A"/>
    <x v="2"/>
    <s v="URBANO"/>
    <s v="CONECTIVIDAD"/>
    <x v="1"/>
    <s v="OSORNO"/>
    <n v="1"/>
    <x v="1"/>
    <s v="EJECUCION"/>
    <n v="30043744"/>
    <s v="MEJORAMIENTO AVENIDA REPUBLICA"/>
    <n v="7805579000"/>
    <n v="3117367117"/>
    <n v="2727392458"/>
    <n v="0"/>
    <n v="201744781"/>
    <n v="201744781"/>
    <n v="2525647677"/>
    <n v="1960819425"/>
    <s v="RS"/>
  </r>
  <r>
    <x v="1"/>
    <s v="A"/>
    <x v="1"/>
    <s v="URBANO"/>
    <s v="SOCIAL"/>
    <x v="1"/>
    <s v="OSORNO"/>
    <n v="1"/>
    <x v="2"/>
    <s v="EJECUCION"/>
    <n v="30087456"/>
    <s v="CONSTRUCCION CENTRO DE DIALIZADOS Y TRANSPLANTADOS RENALES"/>
    <n v="635599000"/>
    <n v="545297739"/>
    <n v="90301261"/>
    <n v="0"/>
    <n v="0"/>
    <n v="0"/>
    <n v="90301261"/>
    <n v="0"/>
    <s v="RS"/>
  </r>
  <r>
    <x v="1"/>
    <s v="A"/>
    <x v="1"/>
    <s v="URBANO"/>
    <s v="SOCIAL"/>
    <x v="1"/>
    <s v="OSORNO"/>
    <n v="1"/>
    <x v="1"/>
    <s v="EJECUCION"/>
    <n v="30129384"/>
    <s v="CONSTRUCCION CENTRO DE REFERENCIA  Y DIAGNOSTICO MEDICO"/>
    <n v="3637538851"/>
    <n v="3633546925"/>
    <n v="3991926"/>
    <n v="0"/>
    <n v="0"/>
    <n v="0"/>
    <n v="3991926"/>
    <n v="0"/>
    <s v="RS"/>
  </r>
  <r>
    <x v="2"/>
    <s v="N"/>
    <x v="3"/>
    <s v="URBANO"/>
    <s v="SOCIAL"/>
    <x v="1"/>
    <s v="OSORNO"/>
    <n v="1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16001174726"/>
    <n v="10389340510"/>
    <n v="3426866247"/>
    <n v="0"/>
    <n v="201744781"/>
    <n v="201744781"/>
    <n v="3225121466"/>
    <n v="2184967969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3"/>
    <s v="URBANO"/>
    <s v="SOCIAL"/>
    <x v="1"/>
    <s v="OSORNO"/>
    <n v="1"/>
    <x v="2"/>
    <s v="EJECUCION"/>
    <n v="30135711"/>
    <s v="REPOSICION CASA DE ACOGIDA DE LA DISCAPACIDAD"/>
    <n v="151972000"/>
    <n v="1000000"/>
    <n v="150972000"/>
    <n v="0"/>
    <n v="0"/>
    <n v="0"/>
    <n v="150972000"/>
    <n v="0"/>
    <s v="RS"/>
  </r>
  <r>
    <x v="1"/>
    <s v="A"/>
    <x v="4"/>
    <s v="URBANO"/>
    <s v="SOCIAL"/>
    <x v="1"/>
    <s v="OSORNO"/>
    <n v="1"/>
    <x v="1"/>
    <s v="EJECUCION"/>
    <n v="30165522"/>
    <s v="CONSERVACION Y EQUIP. EDIFI. CIAS. BOMBEROS 4TA;5TA Y CUARTEL GENERAL (C33)"/>
    <n v="820000000"/>
    <n v="3000000"/>
    <n v="817000000"/>
    <n v="0"/>
    <n v="0"/>
    <n v="0"/>
    <n v="817000000"/>
    <n v="0"/>
    <s v="RS*"/>
  </r>
  <r>
    <x v="0"/>
    <m/>
    <x v="0"/>
    <m/>
    <m/>
    <x v="0"/>
    <m/>
    <m/>
    <x v="0"/>
    <m/>
    <m/>
    <s v="TOTAL DE INICIATIVAS EN LICITACION/ADJUDICACION"/>
    <n v="971972000"/>
    <n v="4000000"/>
    <n v="967972000"/>
    <n v="0"/>
    <n v="0"/>
    <n v="0"/>
    <n v="967972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5"/>
    <s v="URBANO"/>
    <s v="SOCIAL"/>
    <x v="1"/>
    <s v="OSORNO"/>
    <n v="1"/>
    <x v="2"/>
    <s v="EJECUCION"/>
    <n v="40002497"/>
    <s v="REPOSICON DE VEREDAS JUNTA DE VECINOS N°15, OSORNO"/>
    <n v="219763000"/>
    <n v="1500000"/>
    <n v="218263000"/>
    <n v="0"/>
    <n v="0"/>
    <n v="0"/>
    <n v="218263000"/>
    <n v="0"/>
    <s v="RS"/>
  </r>
  <r>
    <x v="1"/>
    <s v="A"/>
    <x v="6"/>
    <s v="URBANO"/>
    <s v="SOCIAL"/>
    <x v="1"/>
    <s v="OSORNO"/>
    <n v="1"/>
    <x v="2"/>
    <s v="EJECUCION"/>
    <n v="30070862"/>
    <s v="REPOSICION LICEO CARMELA CARVAJAL DE PRAT"/>
    <n v="5695479000"/>
    <n v="0"/>
    <n v="2500000000"/>
    <n v="0"/>
    <n v="0"/>
    <n v="0"/>
    <n v="2500000000"/>
    <n v="3195479000"/>
    <s v="RS"/>
  </r>
  <r>
    <x v="0"/>
    <m/>
    <x v="0"/>
    <m/>
    <m/>
    <x v="0"/>
    <m/>
    <m/>
    <x v="0"/>
    <m/>
    <m/>
    <s v="TOTAL DE INICIATIVAS EN CONVENIO Y TRAMITE"/>
    <n v="5915242000"/>
    <n v="1500000"/>
    <n v="2718263000"/>
    <n v="0"/>
    <n v="0"/>
    <n v="0"/>
    <n v="2718263000"/>
    <n v="3195479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3"/>
    <s v="URBANO"/>
    <s v="SOCIAL"/>
    <x v="1"/>
    <s v="OSORNO"/>
    <n v="1"/>
    <x v="2"/>
    <s v="EJECUCION"/>
    <n v="30463800"/>
    <s v="REPOSICION HOSPEDERIA HOGAR DE CRISTO, OSORNO"/>
    <n v="2987485000"/>
    <n v="0"/>
    <n v="250000000"/>
    <n v="0"/>
    <n v="0"/>
    <n v="0"/>
    <n v="250000000"/>
    <n v="2737485000"/>
    <s v="RS"/>
  </r>
  <r>
    <x v="3"/>
    <s v="N"/>
    <x v="7"/>
    <s v="RURAL"/>
    <s v="SOCIAL"/>
    <x v="1"/>
    <s v="OSORNO"/>
    <n v="1"/>
    <x v="2"/>
    <s v="EJECUCION"/>
    <n v="40005437"/>
    <s v="REPOSICION CAMIONES ALJIBES COMUNA DE OSORNO (C33)"/>
    <n v="276675000"/>
    <n v="0"/>
    <n v="276675000"/>
    <n v="0"/>
    <n v="0"/>
    <n v="0"/>
    <n v="276675000"/>
    <n v="0"/>
    <s v="RS*"/>
  </r>
  <r>
    <x v="3"/>
    <s v="N"/>
    <x v="3"/>
    <s v="RURAL"/>
    <s v="SOCIAL"/>
    <x v="1"/>
    <s v="OSORNO"/>
    <n v="1"/>
    <x v="4"/>
    <s v="EJECUCION"/>
    <n v="40002944"/>
    <s v="ADQUISICION CAMION LIMPIA FOSAS, COMUNA DE OSORNO (C33)"/>
    <n v="94605000"/>
    <n v="0"/>
    <n v="94605000"/>
    <n v="0"/>
    <n v="0"/>
    <n v="0"/>
    <n v="94605000"/>
    <n v="0"/>
    <s v="RS*"/>
  </r>
  <r>
    <x v="1"/>
    <s v="N"/>
    <x v="6"/>
    <s v="URBANO"/>
    <s v="SOCIAL"/>
    <x v="1"/>
    <s v="OSORNO"/>
    <n v="1"/>
    <x v="1"/>
    <s v="EJECUCION"/>
    <n v="30134836"/>
    <s v="REPOSICION ESCUELA RURAL WALTERIO MEYER RUSCA, AGUA BUENA, OSORNO"/>
    <n v="3295526000"/>
    <n v="0"/>
    <n v="160600600"/>
    <n v="0"/>
    <n v="0"/>
    <n v="0"/>
    <n v="160600600"/>
    <n v="3134925400"/>
    <s v="SR"/>
  </r>
  <r>
    <x v="1"/>
    <s v="N"/>
    <x v="8"/>
    <s v="URBANO"/>
    <s v="SOCIAL"/>
    <x v="1"/>
    <s v="OSORNO"/>
    <n v="1"/>
    <x v="2"/>
    <s v="EJECUCION"/>
    <n v="30433975"/>
    <s v=" CONSTRUCCION ESTADIO FUTBOL OSORNO"/>
    <n v="232000000"/>
    <n v="0"/>
    <n v="50000000"/>
    <n v="0"/>
    <n v="0"/>
    <n v="0"/>
    <n v="50000000"/>
    <n v="182000000"/>
    <s v="SR"/>
  </r>
  <r>
    <x v="1"/>
    <s v="N"/>
    <x v="8"/>
    <s v="URBANO"/>
    <s v="SOCIAL"/>
    <x v="1"/>
    <s v="OSORNO"/>
    <n v="1"/>
    <x v="2"/>
    <s v="EJECUCION"/>
    <n v="40002512"/>
    <s v="CONSERVACION PISTA ATLETICA, VILLA OLIMPICA, OSORNO (C33)"/>
    <n v="240000000"/>
    <n v="0"/>
    <n v="60000000"/>
    <n v="0"/>
    <n v="0"/>
    <n v="0"/>
    <n v="60000000"/>
    <n v="180000000"/>
    <s v="SR*"/>
  </r>
  <r>
    <x v="1"/>
    <s v="N"/>
    <x v="5"/>
    <s v="URBANO"/>
    <s v="SOCIAL"/>
    <x v="1"/>
    <s v="OSORNO"/>
    <n v="1"/>
    <x v="2"/>
    <s v="EJECUCION"/>
    <n v="40003069"/>
    <s v="CONSERVACION VEREDAS CERVANTES COMUNA DE OSORNO (C33)"/>
    <n v="77510000"/>
    <n v="0"/>
    <n v="7751000"/>
    <n v="0"/>
    <n v="0"/>
    <n v="0"/>
    <n v="7751000"/>
    <n v="69759000"/>
    <s v="SR*"/>
  </r>
  <r>
    <x v="0"/>
    <m/>
    <x v="0"/>
    <m/>
    <m/>
    <x v="0"/>
    <m/>
    <m/>
    <x v="0"/>
    <m/>
    <m/>
    <s v="TOTAL DE INICIATIVAS SIN MOVIMIENTO"/>
    <n v="7203801000"/>
    <n v="0"/>
    <n v="899631600"/>
    <n v="0"/>
    <n v="0"/>
    <n v="0"/>
    <n v="899631600"/>
    <n v="63041694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OSORNO"/>
    <n v="30092189726"/>
    <n v="10394840510"/>
    <n v="8012732847"/>
    <n v="0"/>
    <n v="201744781"/>
    <n v="201744781"/>
    <n v="7810988066"/>
    <n v="11684616369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PUERTO OCTAY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2"/>
    <s v="RURAL"/>
    <s v="CONECTIVIDAD"/>
    <x v="1"/>
    <s v="PTO. OCTAY"/>
    <n v="2"/>
    <x v="1"/>
    <s v="EJECUCION"/>
    <n v="40001267"/>
    <s v="CONSERVACION CAMINOS NO ENROLADOS(C33)"/>
    <n v="499206000"/>
    <n v="59378854"/>
    <n v="397606000"/>
    <n v="0"/>
    <n v="145518630"/>
    <n v="145518630"/>
    <n v="252087370"/>
    <n v="42221146"/>
    <s v="RS*"/>
  </r>
  <r>
    <x v="1"/>
    <s v="A"/>
    <x v="1"/>
    <s v="RURAL"/>
    <s v="SOCIAL"/>
    <x v="1"/>
    <s v="PTO. OCTAY"/>
    <n v="2"/>
    <x v="2"/>
    <s v="DISEÑO"/>
    <n v="30412923"/>
    <s v="CONSTRUCCION POSTA SALUD EL PONCHO"/>
    <n v="19780000"/>
    <n v="7512000"/>
    <n v="12268000"/>
    <n v="0"/>
    <n v="0"/>
    <n v="0"/>
    <n v="12268000"/>
    <n v="0"/>
    <s v="RS"/>
  </r>
  <r>
    <x v="2"/>
    <s v="N"/>
    <x v="3"/>
    <s v="URBANO"/>
    <s v="SOCIAL"/>
    <x v="1"/>
    <s v="PTO. OCTAY"/>
    <n v="2"/>
    <x v="3"/>
    <s v="EJECUCION"/>
    <s v="FRIL"/>
    <s v="FONDO REGIONAL DE INICIATIVAS LOCAL"/>
    <n v="200000000"/>
    <n v="0"/>
    <n v="200000000"/>
    <n v="0"/>
    <n v="15550068"/>
    <n v="15550068"/>
    <n v="184449932"/>
    <n v="0"/>
    <s v="RS**"/>
  </r>
  <r>
    <x v="0"/>
    <m/>
    <x v="0"/>
    <m/>
    <m/>
    <x v="0"/>
    <m/>
    <m/>
    <x v="0"/>
    <m/>
    <m/>
    <s v="TOTAL DE INICIATIVAS EN EJECUCION"/>
    <n v="718986000"/>
    <n v="66890854"/>
    <n v="609874000"/>
    <n v="0"/>
    <n v="161068698"/>
    <n v="161068698"/>
    <n v="448805302"/>
    <n v="4222114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3"/>
    <s v="N"/>
    <x v="3"/>
    <s v="URBANO"/>
    <s v="SOCIAL"/>
    <x v="1"/>
    <s v="PTO. OCTAY"/>
    <n v="2"/>
    <x v="2"/>
    <s v="EJECUCION"/>
    <n v="30487758"/>
    <s v="REPOSICION VEHICULOS DEPARTAMENTO EDUCACION MUNICIPAL (C33)"/>
    <n v="82000000"/>
    <n v="0"/>
    <n v="82000000"/>
    <n v="0"/>
    <n v="0"/>
    <n v="0"/>
    <n v="82000000"/>
    <n v="0"/>
    <s v="RS*"/>
  </r>
  <r>
    <x v="3"/>
    <s v="N"/>
    <x v="3"/>
    <s v="RURAL"/>
    <s v="SOCIAL"/>
    <x v="1"/>
    <s v="PTO. OCTAY"/>
    <n v="2"/>
    <x v="2"/>
    <s v="EJECUCION"/>
    <n v="40000911"/>
    <s v="ADQUISICION CAMION TOLVA DEPARTAMENTO DE OBRAS MUNICIPALES (C33)"/>
    <n v="92000000"/>
    <n v="0"/>
    <n v="92000000"/>
    <n v="0"/>
    <n v="0"/>
    <n v="0"/>
    <n v="92000000"/>
    <n v="0"/>
    <s v="RS*"/>
  </r>
  <r>
    <x v="3"/>
    <s v="N"/>
    <x v="3"/>
    <s v="RURAL"/>
    <s v="SOCIAL"/>
    <x v="1"/>
    <s v="PTO. OCTAY"/>
    <n v="2"/>
    <x v="4"/>
    <s v="EJECUCION"/>
    <n v="30362030"/>
    <s v="REPOSICION CONTENEDORES PARA LA DISPOSICION DE RSD EN LA COMUNA  (C33)"/>
    <n v="47124000"/>
    <n v="0"/>
    <n v="47124000"/>
    <n v="0"/>
    <n v="0"/>
    <n v="0"/>
    <n v="47124000"/>
    <n v="0"/>
    <s v="RS*"/>
  </r>
  <r>
    <x v="1"/>
    <s v="N"/>
    <x v="1"/>
    <s v="RURAL"/>
    <s v="SOCIAL"/>
    <x v="1"/>
    <s v="PTO. OCTAY"/>
    <n v="2"/>
    <x v="2"/>
    <s v="EJECUCION"/>
    <n v="40005843"/>
    <s v="REPOSICION CECOF LAS CASCADAS"/>
    <n v="500000000"/>
    <n v="0"/>
    <n v="168000000"/>
    <n v="0"/>
    <n v="0"/>
    <n v="0"/>
    <n v="168000000"/>
    <n v="332000000"/>
    <s v="SR"/>
  </r>
  <r>
    <x v="1"/>
    <s v="N"/>
    <x v="6"/>
    <s v="RURAL"/>
    <s v="SOCIAL"/>
    <x v="1"/>
    <s v="PTO. OCTAY"/>
    <n v="2"/>
    <x v="1"/>
    <s v="EJECUCION"/>
    <n v="30478036"/>
    <s v="REPOSICION PARCIAL ESCUELA RURAL EL ISLOTE RUPANCO"/>
    <n v="1229236000"/>
    <n v="0"/>
    <n v="300000000"/>
    <n v="0"/>
    <n v="0"/>
    <n v="0"/>
    <n v="300000000"/>
    <n v="929236000"/>
    <s v="SR"/>
  </r>
  <r>
    <x v="1"/>
    <s v="N"/>
    <x v="2"/>
    <s v="RURAL"/>
    <s v="SOCIAL"/>
    <x v="1"/>
    <s v="PTO. OCTAY"/>
    <n v="2"/>
    <x v="1"/>
    <s v="EJECUCION"/>
    <n v="40008506"/>
    <s v="CONSERVACION 12,9 KM CAMINOS NO ENROLADOS, DIVERSOS SECTORES COMUNA PUERTO OCTAY (C33)"/>
    <n v="519418000"/>
    <n v="0"/>
    <n v="180000000"/>
    <n v="0"/>
    <n v="0"/>
    <n v="0"/>
    <n v="180000000"/>
    <n v="339418000"/>
    <s v="SR*"/>
  </r>
  <r>
    <x v="0"/>
    <m/>
    <x v="0"/>
    <m/>
    <m/>
    <x v="0"/>
    <m/>
    <m/>
    <x v="0"/>
    <m/>
    <m/>
    <s v="TOTAL DE INICIATIVAS SIN MOVIMIENTO"/>
    <n v="2469778000"/>
    <n v="0"/>
    <n v="869124000"/>
    <n v="0"/>
    <n v="0"/>
    <n v="0"/>
    <n v="869124000"/>
    <n v="1600654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PUERTO OCTAY"/>
    <n v="3188764000"/>
    <n v="66890854"/>
    <n v="1478998000"/>
    <n v="0"/>
    <n v="161068698"/>
    <n v="161068698"/>
    <n v="1317929302"/>
    <n v="164287514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PURRANQUE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1"/>
    <s v="RURAL"/>
    <s v="SOCIAL"/>
    <x v="1"/>
    <s v="PURRANQUE"/>
    <n v="3"/>
    <x v="2"/>
    <s v="DISEÑO"/>
    <n v="30171923"/>
    <s v="REPOSICION POSTA DE SALUD RURAL HUEYUSCA, PURRANQUE"/>
    <n v="17905700"/>
    <n v="3900000"/>
    <n v="14005700"/>
    <n v="0"/>
    <n v="0"/>
    <n v="0"/>
    <n v="14005700"/>
    <n v="0"/>
    <s v="RS"/>
  </r>
  <r>
    <x v="1"/>
    <s v="A"/>
    <x v="7"/>
    <s v="RURAL"/>
    <s v="AGUA POTABLE"/>
    <x v="1"/>
    <s v="PURRANQUE"/>
    <n v="3"/>
    <x v="2"/>
    <s v="EJECUCION"/>
    <n v="30397335"/>
    <s v="CONSTRUCCION SERVICIO APR COLONIA PONCE, PURRANQUE"/>
    <n v="529939000"/>
    <n v="1500000"/>
    <n v="446839000"/>
    <n v="0"/>
    <n v="0"/>
    <n v="0"/>
    <n v="446839000"/>
    <n v="81600000"/>
    <s v="RS"/>
  </r>
  <r>
    <x v="1"/>
    <s v="A"/>
    <x v="1"/>
    <s v="RURAL"/>
    <s v="SOCIAL"/>
    <x v="1"/>
    <s v="PURRANQUE"/>
    <n v="3"/>
    <x v="2"/>
    <s v="DISEÑO"/>
    <n v="30171924"/>
    <s v="REPOSICION POSTA RURAL COLONIA PONCE, PURRANQUE"/>
    <n v="17905700"/>
    <n v="11161820"/>
    <n v="6743880"/>
    <n v="0"/>
    <n v="0"/>
    <n v="0"/>
    <n v="6743880"/>
    <n v="0"/>
    <s v="RS"/>
  </r>
  <r>
    <x v="2"/>
    <s v="N"/>
    <x v="3"/>
    <s v="URBANO"/>
    <s v="SOCIAL"/>
    <x v="1"/>
    <s v="PURRANQUE"/>
    <n v="3"/>
    <x v="3"/>
    <s v="EJECUCION"/>
    <s v="FRIL"/>
    <s v="FONDO REGIONAL DE INICIATIVAS LOCAL"/>
    <n v="200000000"/>
    <n v="0"/>
    <n v="200000000"/>
    <n v="10066656"/>
    <n v="0"/>
    <n v="10066656"/>
    <n v="189933344"/>
    <n v="0"/>
    <s v="RS**"/>
  </r>
  <r>
    <x v="0"/>
    <m/>
    <x v="0"/>
    <m/>
    <m/>
    <x v="0"/>
    <m/>
    <m/>
    <x v="0"/>
    <m/>
    <m/>
    <s v="TOTAL DE INICIATIVAS EN EJECUCION"/>
    <n v="765750400"/>
    <n v="16561820"/>
    <n v="667588580"/>
    <n v="10066656"/>
    <n v="0"/>
    <n v="10066656"/>
    <n v="657521924"/>
    <n v="81600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L"/>
    <x v="8"/>
    <s v="RURAL"/>
    <s v="SOCIAL"/>
    <x v="1"/>
    <s v="PURRANQUE"/>
    <n v="3"/>
    <x v="2"/>
    <s v="EJECUCION"/>
    <n v="30134930"/>
    <s v="CONSTRUCCION ESTADIO CORTE-ALTO, PURRANQUE"/>
    <n v="1004973000"/>
    <n v="1800000"/>
    <n v="208657707.41999999"/>
    <n v="0"/>
    <n v="0"/>
    <n v="0"/>
    <n v="208657707.41999999"/>
    <n v="794515292.58000004"/>
    <s v="RS"/>
  </r>
  <r>
    <x v="1"/>
    <s v="A"/>
    <x v="3"/>
    <s v="RURAL"/>
    <s v="SOCIAL"/>
    <x v="1"/>
    <s v="PURRANQUE"/>
    <n v="3"/>
    <x v="1"/>
    <s v="EJECUCION"/>
    <n v="40000636"/>
    <s v="CONSERVACION ESPACIO PUBLICO BODEGON (C33)"/>
    <n v="139062000"/>
    <n v="0"/>
    <n v="119062000"/>
    <n v="0"/>
    <n v="0"/>
    <n v="0"/>
    <n v="119062000"/>
    <n v="20000000"/>
    <s v="RS*"/>
  </r>
  <r>
    <x v="1"/>
    <s v="A"/>
    <x v="5"/>
    <s v="RURAL"/>
    <s v="SOCIAL"/>
    <x v="1"/>
    <s v="PURRANQUE"/>
    <n v="3"/>
    <x v="1"/>
    <s v="EJECUCION"/>
    <n v="40000611"/>
    <s v="CONSERVACION VEREDAS DE LA POBLACION CARRASCO (C33)"/>
    <n v="222275000"/>
    <n v="0"/>
    <n v="172275000"/>
    <n v="0"/>
    <n v="0"/>
    <n v="0"/>
    <n v="172275000"/>
    <n v="50000000"/>
    <s v="RS*"/>
  </r>
  <r>
    <x v="1"/>
    <s v="N"/>
    <x v="1"/>
    <s v="RURAL"/>
    <s v="SOCIAL"/>
    <x v="1"/>
    <s v="PURRANQUE"/>
    <n v="3"/>
    <x v="2"/>
    <s v="DISEÑO"/>
    <n v="30171875"/>
    <s v="REPOSICION POSTA SALUD RURAL COLIGUAL, PURRANQUE"/>
    <n v="25140000"/>
    <n v="0"/>
    <n v="19500000"/>
    <n v="0"/>
    <n v="0"/>
    <n v="0"/>
    <n v="19500000"/>
    <n v="5640000"/>
    <s v="RS"/>
  </r>
  <r>
    <x v="0"/>
    <m/>
    <x v="0"/>
    <m/>
    <m/>
    <x v="0"/>
    <m/>
    <m/>
    <x v="0"/>
    <m/>
    <m/>
    <s v="TOTAL DE INICIATIVAS EN CONVENIO Y TRAMITE"/>
    <n v="1391450000"/>
    <n v="1800000"/>
    <n v="519494707.41999996"/>
    <n v="0"/>
    <n v="0"/>
    <n v="0"/>
    <n v="519494707.41999996"/>
    <n v="870155292.58000004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5"/>
    <s v="RURAL"/>
    <s v="SOCIAL"/>
    <x v="1"/>
    <s v="PURRANQUE"/>
    <n v="3"/>
    <x v="2"/>
    <s v="EJECUCION"/>
    <n v="40005410"/>
    <s v="CONSERVACION VEREDAS SECTOR CENTRO NORTE, COMUNA DE PURRANQUE (C33)"/>
    <n v="521481000"/>
    <n v="0"/>
    <n v="54210200"/>
    <n v="0"/>
    <n v="0"/>
    <n v="0"/>
    <n v="54210200"/>
    <n v="467270800"/>
    <s v="RS*"/>
  </r>
  <r>
    <x v="1"/>
    <s v="N"/>
    <x v="1"/>
    <s v="RURAL"/>
    <s v="SOCIAL"/>
    <x v="1"/>
    <s v="PURRANQUE"/>
    <n v="3"/>
    <x v="2"/>
    <s v="EJECUCION"/>
    <n v="30068433"/>
    <s v="CONSTRUCCION POSTA RURAL MANQUEMAPU - PURRANQUE"/>
    <n v="574818000"/>
    <n v="0"/>
    <n v="50000000"/>
    <n v="0"/>
    <n v="0"/>
    <n v="0"/>
    <n v="50000000"/>
    <n v="524818000"/>
    <s v="RS"/>
  </r>
  <r>
    <x v="1"/>
    <s v="N"/>
    <x v="9"/>
    <s v="RURAL"/>
    <s v="ENERGIA"/>
    <x v="1"/>
    <s v="PURRANQUE"/>
    <n v="3"/>
    <x v="2"/>
    <s v="EJECUCION"/>
    <n v="30426925"/>
    <s v="HABILITACION SUMINISTRO ENERGIA ELEC. SECTOR LA POZA"/>
    <n v="246139000"/>
    <n v="0"/>
    <n v="24613900"/>
    <n v="0"/>
    <n v="0"/>
    <n v="0"/>
    <n v="24613900"/>
    <n v="221525100"/>
    <s v="SR"/>
  </r>
  <r>
    <x v="1"/>
    <s v="N"/>
    <x v="2"/>
    <s v="RURAL"/>
    <s v="SOCIAL"/>
    <x v="1"/>
    <s v="PURRANQUE"/>
    <n v="3"/>
    <x v="1"/>
    <s v="EJECUCION"/>
    <n v="40005409"/>
    <s v="CONSERVACION CAMINOS NO ENROLADOS COMUNA DE PURRANQUE (C33)"/>
    <n v="358631000"/>
    <n v="0"/>
    <n v="40117607.300000004"/>
    <n v="0"/>
    <n v="0"/>
    <n v="0"/>
    <n v="40117607.300000004"/>
    <n v="318513392.69999999"/>
    <s v="SR*"/>
  </r>
  <r>
    <x v="3"/>
    <s v="N"/>
    <x v="4"/>
    <s v="URBANO"/>
    <s v="SOCIAL"/>
    <x v="1"/>
    <s v="PURRANQUE"/>
    <n v="3"/>
    <x v="2"/>
    <s v="EJECUCION"/>
    <n v="40005408"/>
    <s v="REPOSICION DE LUMINARIAS Y EQUIPOS DEL ALUMBRADO PÚBLICO, COMUNA DE PURRANQUE(C33)"/>
    <n v="782217000"/>
    <n v="0"/>
    <n v="39110850"/>
    <n v="0"/>
    <n v="0"/>
    <n v="0"/>
    <n v="39110850"/>
    <n v="743106150"/>
    <s v="SR*"/>
  </r>
  <r>
    <x v="0"/>
    <m/>
    <x v="0"/>
    <m/>
    <m/>
    <x v="0"/>
    <m/>
    <m/>
    <x v="0"/>
    <m/>
    <m/>
    <s v="TOTAL DE INICIATIVAS SIN MOVIMIENTO"/>
    <n v="2483286000"/>
    <n v="0"/>
    <n v="208052557.30000001"/>
    <n v="0"/>
    <n v="0"/>
    <n v="0"/>
    <n v="208052557.30000001"/>
    <n v="2275233442.6999998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PURRANQUE"/>
    <n v="4640486400"/>
    <n v="18361820"/>
    <n v="1395135844.72"/>
    <n v="10066656"/>
    <n v="0"/>
    <n v="10066656"/>
    <n v="1385069188.72"/>
    <n v="3226988735.2799997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PUYEHUE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6"/>
    <s v="RURAL"/>
    <s v="SOCIAL"/>
    <x v="1"/>
    <s v="PUYEHUE"/>
    <n v="4"/>
    <x v="5"/>
    <s v="EJECUCION"/>
    <n v="30067012"/>
    <s v="REPOSICION PARCIAL LICEO LAS AMERICAS ENTRE LAGOS"/>
    <n v="2959919000"/>
    <n v="2785450663"/>
    <n v="174468337"/>
    <n v="0"/>
    <n v="0"/>
    <n v="0"/>
    <n v="174468337"/>
    <n v="0"/>
    <s v="IN"/>
  </r>
  <r>
    <x v="2"/>
    <s v="N"/>
    <x v="3"/>
    <s v="URBANO"/>
    <s v="SOCIAL"/>
    <x v="1"/>
    <s v="PUYEHUE"/>
    <n v="4"/>
    <x v="3"/>
    <s v="EJECUCION"/>
    <s v="FRIL"/>
    <s v="FONDO REGIONAL DE INICIATIVAS LOCAL"/>
    <n v="200000000"/>
    <n v="0"/>
    <n v="200000000"/>
    <n v="10022104"/>
    <n v="6477795"/>
    <n v="16499899"/>
    <n v="183500101"/>
    <n v="0"/>
    <s v="RS**"/>
  </r>
  <r>
    <x v="0"/>
    <m/>
    <x v="0"/>
    <m/>
    <m/>
    <x v="0"/>
    <m/>
    <m/>
    <x v="0"/>
    <m/>
    <m/>
    <s v="TOTAL DE INICIATIVAS EN EJECUCION"/>
    <n v="3159919000"/>
    <n v="2785450663"/>
    <n v="374468337"/>
    <n v="10022104"/>
    <n v="6477795"/>
    <n v="16499899"/>
    <n v="357968438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7"/>
    <s v="RURAL"/>
    <s v="ALCANTARILLADO"/>
    <x v="1"/>
    <s v="PUYEHUE"/>
    <n v="4"/>
    <x v="2"/>
    <s v="EJECUCION"/>
    <n v="30043578"/>
    <s v="CONSTRUCCION PLANTA DE TRATAMIENTO DE AGUAS SERVIDAS DE ENTRE LAGOS"/>
    <n v="3501500000"/>
    <n v="0"/>
    <n v="359667945"/>
    <n v="0"/>
    <n v="0"/>
    <n v="0"/>
    <n v="359667945"/>
    <n v="3141832055"/>
    <s v="SR"/>
  </r>
  <r>
    <x v="1"/>
    <s v="N"/>
    <x v="6"/>
    <s v="RURAL"/>
    <s v="SOCIAL"/>
    <x v="1"/>
    <s v="PUYEHUE"/>
    <n v="4"/>
    <x v="2"/>
    <s v="DISEÑO"/>
    <n v="30070314"/>
    <s v="REPOSICION ESCUELA NUEVO PORVENIR DE ENTRE LAGOS"/>
    <n v="145486000"/>
    <n v="0"/>
    <n v="62500000"/>
    <n v="0"/>
    <n v="0"/>
    <n v="0"/>
    <n v="62500000"/>
    <n v="82986000"/>
    <s v="OT"/>
  </r>
  <r>
    <x v="3"/>
    <s v="N"/>
    <x v="3"/>
    <s v="RURAL"/>
    <s v="CONECTIVIDAD"/>
    <x v="1"/>
    <s v="PUYEHUE"/>
    <n v="4"/>
    <x v="2"/>
    <s v="EJECUCION"/>
    <n v="40001354"/>
    <s v="REPOSICION DE CAMION TOLVA Y ADQUISICION DE CAMION Y MINICARGADOR (C33)"/>
    <n v="243145000"/>
    <n v="0"/>
    <n v="243145000"/>
    <n v="0"/>
    <n v="0"/>
    <n v="0"/>
    <n v="243145000"/>
    <n v="0"/>
    <s v="RS*"/>
  </r>
  <r>
    <x v="3"/>
    <s v="N"/>
    <x v="3"/>
    <s v="RURAL"/>
    <s v="SOCIAL"/>
    <x v="1"/>
    <s v="PUYEHUE"/>
    <n v="4"/>
    <x v="2"/>
    <s v="EJECUCION"/>
    <n v="30358322"/>
    <s v="ADQUISICION VEHICULOS MUNICIPALES (C33)"/>
    <n v="51534000"/>
    <n v="0"/>
    <n v="51534000"/>
    <n v="0"/>
    <n v="0"/>
    <n v="0"/>
    <n v="51534000"/>
    <n v="0"/>
    <s v="SR*"/>
  </r>
  <r>
    <x v="1"/>
    <s v="N"/>
    <x v="2"/>
    <s v="RURAL"/>
    <s v="CONECTIVIDAD"/>
    <x v="1"/>
    <s v="PUYEHUE"/>
    <n v="4"/>
    <x v="1"/>
    <s v="EJECUCION"/>
    <n v="30359222"/>
    <s v="CONSERVACION CAMINOS NO ENROLADOS DE LA COMUNA DE PUYEHUE (C33)"/>
    <n v="284119000"/>
    <n v="0"/>
    <n v="142059500"/>
    <n v="0"/>
    <n v="0"/>
    <n v="0"/>
    <n v="142059500"/>
    <n v="142059500"/>
    <s v="SR*"/>
  </r>
  <r>
    <x v="0"/>
    <m/>
    <x v="0"/>
    <m/>
    <m/>
    <x v="0"/>
    <m/>
    <m/>
    <x v="0"/>
    <m/>
    <m/>
    <s v="TOTAL DE INICIATIVAS SIN MOVIMIENTO"/>
    <n v="4225784000"/>
    <n v="0"/>
    <n v="858906445"/>
    <n v="0"/>
    <n v="0"/>
    <n v="0"/>
    <n v="858906445"/>
    <n v="336687755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PUYEHUE"/>
    <n v="7385703000"/>
    <n v="2785450663"/>
    <n v="1233374782"/>
    <n v="10022104"/>
    <n v="6477795"/>
    <n v="16499899"/>
    <n v="1216874883"/>
    <n v="336687755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RIO NEGRO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6"/>
    <s v="RURAL"/>
    <s v="SOCIAL"/>
    <x v="1"/>
    <s v="RIO NEGRO"/>
    <n v="5"/>
    <x v="2"/>
    <s v="DISEÑO"/>
    <n v="30088194"/>
    <s v="REPOSICION ESCUELA ANDREW JACKSON RIO NEGRO"/>
    <n v="168868000"/>
    <n v="32463865"/>
    <n v="136404135"/>
    <n v="0"/>
    <n v="0"/>
    <n v="0"/>
    <n v="136404135"/>
    <n v="0"/>
    <s v="RS"/>
  </r>
  <r>
    <x v="1"/>
    <s v="A"/>
    <x v="8"/>
    <s v="URBANO "/>
    <s v="SOCIAL"/>
    <x v="1"/>
    <s v="RIO NEGRO"/>
    <n v="5"/>
    <x v="2"/>
    <s v="EJECUCION"/>
    <n v="30102235"/>
    <s v="CONSERVACION GIMNASIO FISCAL DE RIO NEGRO (C33)"/>
    <n v="373536000"/>
    <n v="318610870"/>
    <n v="46000000"/>
    <n v="0"/>
    <n v="4550000"/>
    <n v="4550000"/>
    <n v="41450000"/>
    <n v="8925130"/>
    <s v="RS*"/>
  </r>
  <r>
    <x v="2"/>
    <s v="N"/>
    <x v="3"/>
    <s v="URBANO"/>
    <s v="SOCIAL"/>
    <x v="1"/>
    <s v="RIO NEGRO"/>
    <n v="5"/>
    <x v="3"/>
    <s v="EJECUCION"/>
    <s v="FRIL"/>
    <s v="FONDO REGIONAL DE INICIATIVAS LOCAL"/>
    <n v="200000000"/>
    <n v="0"/>
    <n v="200000000"/>
    <n v="4343500"/>
    <n v="0"/>
    <n v="4343500"/>
    <n v="195656500"/>
    <n v="0"/>
    <s v="RS**"/>
  </r>
  <r>
    <x v="0"/>
    <m/>
    <x v="0"/>
    <m/>
    <m/>
    <x v="0"/>
    <m/>
    <m/>
    <x v="0"/>
    <m/>
    <m/>
    <s v="TOTAL DE INICIATIVAS EN EJECUCION"/>
    <n v="742404000"/>
    <n v="351074735"/>
    <n v="382404135"/>
    <n v="4343500"/>
    <n v="4550000"/>
    <n v="8893500"/>
    <n v="373510635"/>
    <n v="892513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3"/>
    <s v="URBANO"/>
    <s v="SOCIAL"/>
    <x v="1"/>
    <s v="RIO NEGRO"/>
    <n v="5"/>
    <x v="2"/>
    <s v="DISEÑO"/>
    <n v="30485764"/>
    <s v="MEJORAMIENTO Y AMPLIACION PARQUE LA TOMA"/>
    <n v="90000000"/>
    <n v="0"/>
    <n v="15000000"/>
    <n v="0"/>
    <n v="0"/>
    <n v="0"/>
    <n v="15000000"/>
    <n v="75000000"/>
    <s v="RS"/>
  </r>
  <r>
    <x v="1"/>
    <s v="N"/>
    <x v="3"/>
    <s v="URBANO"/>
    <s v="SOCIAL"/>
    <x v="1"/>
    <s v="RIO NEGRO"/>
    <n v="5"/>
    <x v="2"/>
    <s v="EJECUCION"/>
    <n v="30284622"/>
    <s v="REPOSICION PLAZA DE ARMAS RIO NEGRO"/>
    <n v="692739000"/>
    <n v="0"/>
    <n v="20000000"/>
    <n v="0"/>
    <n v="0"/>
    <n v="0"/>
    <n v="20000000"/>
    <n v="672739000"/>
    <s v="OT"/>
  </r>
  <r>
    <x v="1"/>
    <s v="N"/>
    <x v="1"/>
    <s v="RURAL"/>
    <s v="SOCIAL"/>
    <x v="1"/>
    <s v="RIO NEGRO"/>
    <n v="5"/>
    <x v="2"/>
    <s v="EJECUCION"/>
    <n v="30280673"/>
    <s v="CONSTRUCCION POSTA SALUD RURAL CHAN CHAN"/>
    <n v="334439000"/>
    <n v="0"/>
    <n v="10000000"/>
    <n v="0"/>
    <n v="0"/>
    <n v="0"/>
    <n v="10000000"/>
    <n v="324439000"/>
    <s v="SR"/>
  </r>
  <r>
    <x v="1"/>
    <s v="N"/>
    <x v="3"/>
    <s v="RURAL"/>
    <s v="SOCIAL"/>
    <x v="1"/>
    <s v="RIO NEGRO"/>
    <n v="5"/>
    <x v="2"/>
    <s v="DISEÑO"/>
    <n v="30102226"/>
    <s v="REPOSICION EDIFICIO CONSISTORIAL RIO NEGRO"/>
    <n v="161494000"/>
    <n v="0"/>
    <n v="5000000"/>
    <n v="0"/>
    <n v="0"/>
    <n v="0"/>
    <n v="5000000"/>
    <n v="156494000"/>
    <s v="SR"/>
  </r>
  <r>
    <x v="1"/>
    <s v="N"/>
    <x v="9"/>
    <s v="RURAL"/>
    <s v="ENERGIA"/>
    <x v="1"/>
    <s v="RIO NEGRO"/>
    <n v="5"/>
    <x v="6"/>
    <s v="EJECUCION"/>
    <n v="30003897"/>
    <s v="HABILITACION SUMINISTRO ELECTRICO SECTOR CORDILLERA INOSTROZA Y HUELLELHUE"/>
    <n v="443550000"/>
    <n v="0"/>
    <n v="57237150"/>
    <n v="0"/>
    <n v="0"/>
    <n v="0"/>
    <n v="57237150"/>
    <n v="386312850"/>
    <s v="SR"/>
  </r>
  <r>
    <x v="1"/>
    <s v="N"/>
    <x v="9"/>
    <s v="RURAL"/>
    <s v="ENERGIA"/>
    <x v="1"/>
    <s v="RIO NEGRO"/>
    <n v="5"/>
    <x v="6"/>
    <s v="EJECUCION"/>
    <n v="20056291"/>
    <s v="HABILITACION SUMINISTRO ELECTRICO CHAPACO Y OTROS"/>
    <n v="121772000"/>
    <n v="0"/>
    <n v="36531600"/>
    <n v="0"/>
    <n v="0"/>
    <n v="0"/>
    <n v="36531600"/>
    <n v="85240400"/>
    <s v="SR"/>
  </r>
  <r>
    <x v="1"/>
    <s v="N"/>
    <x v="9"/>
    <s v="RURAL"/>
    <s v="ENERGIA"/>
    <x v="1"/>
    <s v="RIO NEGRO"/>
    <n v="5"/>
    <x v="6"/>
    <s v="EJECUCION"/>
    <n v="30084476"/>
    <s v="HABILITACION SUMINISTRO ELECTRICO CHIFIN EL MORO Y OTROS"/>
    <n v="195331000"/>
    <n v="0"/>
    <n v="97665500"/>
    <n v="0"/>
    <n v="0"/>
    <n v="0"/>
    <n v="97665500"/>
    <n v="97665500"/>
    <s v="SR"/>
  </r>
  <r>
    <x v="1"/>
    <s v="N"/>
    <x v="9"/>
    <s v="RURAL"/>
    <s v="ENERGIA"/>
    <x v="1"/>
    <s v="RIO NEGRO"/>
    <n v="5"/>
    <x v="6"/>
    <s v="EJECUCION"/>
    <n v="40008794"/>
    <s v="HABILITACION SUMINISTRO ELECTRICO POPOEN Y OTROS"/>
    <n v="207361000"/>
    <n v="0"/>
    <n v="51840250"/>
    <n v="0"/>
    <n v="0"/>
    <n v="0"/>
    <n v="51840250"/>
    <n v="155520750"/>
    <s v="SR"/>
  </r>
  <r>
    <x v="1"/>
    <s v="N"/>
    <x v="9"/>
    <s v="RURAL"/>
    <s v="ENERGIA"/>
    <x v="1"/>
    <s v="RIO NEGRO"/>
    <n v="5"/>
    <x v="2"/>
    <s v="EJECUCION"/>
    <n v="20077076"/>
    <s v="HABILITACION SUMINISTRO ELECTRICO CASA DE LATA Y OTROS"/>
    <n v="184755000"/>
    <n v="0"/>
    <n v="92377500"/>
    <n v="0"/>
    <n v="0"/>
    <n v="0"/>
    <n v="92377500"/>
    <n v="92377500"/>
    <s v="SR"/>
  </r>
  <r>
    <x v="1"/>
    <s v="N"/>
    <x v="1"/>
    <s v="RURAL"/>
    <s v="SOCIAL"/>
    <x v="1"/>
    <s v="RIO NEGRO"/>
    <n v="5"/>
    <x v="2"/>
    <s v="DISEÑO"/>
    <n v="40008370"/>
    <s v="CONSTRUCCION POSTA DE SALUD RURAL COSTA RIO BLANCO"/>
    <n v="26000000"/>
    <n v="0"/>
    <n v="5000000"/>
    <n v="0"/>
    <n v="0"/>
    <n v="0"/>
    <n v="5000000"/>
    <n v="21000000"/>
    <s v="SR"/>
  </r>
  <r>
    <x v="3"/>
    <s v="N"/>
    <x v="2"/>
    <s v="RURAL"/>
    <s v="CONECTIVIDAD"/>
    <x v="1"/>
    <s v="RIO NEGRO"/>
    <n v="5"/>
    <x v="1"/>
    <s v="EJECUCION"/>
    <n v="40008792"/>
    <s v="REPOSICION VEHICULOS Y MAQUINARIAS Y ADQUISICION DE EXCAVADORA (C33)"/>
    <n v="457500000"/>
    <n v="0"/>
    <n v="457500000"/>
    <n v="0"/>
    <n v="0"/>
    <n v="0"/>
    <n v="457500000"/>
    <n v="0"/>
    <s v="SR*"/>
  </r>
  <r>
    <x v="3"/>
    <s v="N"/>
    <x v="10"/>
    <s v="RURAL"/>
    <s v="FOMENTO PRODUCTIVO"/>
    <x v="1"/>
    <s v="RIO NEGRO"/>
    <n v="5"/>
    <x v="2"/>
    <s v="EJECUCION"/>
    <n v="30287173"/>
    <s v="ADQUISICION PLANTA MOVIL FAENADORA DE GANADO MENOR (C33)"/>
    <n v="338411000"/>
    <n v="0"/>
    <n v="16920550"/>
    <n v="0"/>
    <n v="0"/>
    <n v="0"/>
    <n v="16920550"/>
    <n v="321490450"/>
    <s v="SR*"/>
  </r>
  <r>
    <x v="0"/>
    <m/>
    <x v="0"/>
    <m/>
    <m/>
    <x v="0"/>
    <m/>
    <m/>
    <x v="0"/>
    <m/>
    <m/>
    <s v="TOTAL DE INICIATIVAS SIN MOVIMIENTO"/>
    <n v="3253352000"/>
    <n v="0"/>
    <n v="865072550"/>
    <n v="0"/>
    <n v="0"/>
    <n v="0"/>
    <n v="865072550"/>
    <n v="23882794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RIO NEGRO"/>
    <n v="3995756000"/>
    <n v="351074735"/>
    <n v="1247476685"/>
    <n v="4343500"/>
    <n v="4550000"/>
    <n v="8893500"/>
    <n v="1238583185"/>
    <n v="239720458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SAN JUAN DE LA COSTA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6"/>
    <s v="RURAL"/>
    <s v="SOCIAL"/>
    <x v="1"/>
    <s v="SAN JUAN DE LA COSTA"/>
    <n v="6"/>
    <x v="5"/>
    <s v="EJECUCION"/>
    <n v="30110580"/>
    <s v="REPOSICION LICEO INTERNADO ANTULAFKEN PUAUCHO"/>
    <n v="3406943000"/>
    <n v="306644898"/>
    <n v="578447500"/>
    <n v="0"/>
    <n v="0"/>
    <n v="0"/>
    <n v="578447500"/>
    <n v="2521850602"/>
    <s v="RS"/>
  </r>
  <r>
    <x v="2"/>
    <s v="N"/>
    <x v="3"/>
    <s v="URBANO"/>
    <s v="SOCIAL"/>
    <x v="1"/>
    <s v="SAN JUAN DE LA COSTA"/>
    <n v="6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3606943000"/>
    <n v="306644898"/>
    <n v="778447500"/>
    <n v="0"/>
    <n v="0"/>
    <n v="0"/>
    <n v="778447500"/>
    <n v="2521850602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3"/>
    <s v="N"/>
    <x v="3"/>
    <s v="RURAL"/>
    <s v="SOCIAL"/>
    <x v="1"/>
    <s v="SAN JUAN DE LA COSTA"/>
    <n v="6"/>
    <x v="2"/>
    <s v="EJECUCION"/>
    <n v="40008836"/>
    <s v="REPOSICION VEHICULOS MUNICIPALES, DEPARTAMENTO SALUD COMUNA DE SAN JUAN DE LA COSTA (C33)"/>
    <n v="120429931"/>
    <n v="22982000"/>
    <n v="97447931"/>
    <n v="0"/>
    <n v="0"/>
    <n v="0"/>
    <n v="97447931"/>
    <n v="0"/>
    <s v="RS*"/>
  </r>
  <r>
    <x v="3"/>
    <s v="N"/>
    <x v="3"/>
    <s v="RURAL"/>
    <s v="SOCIAL"/>
    <x v="1"/>
    <s v="SAN JUAN DE LA COSTA"/>
    <n v="6"/>
    <x v="2"/>
    <s v="EJECUCION"/>
    <n v="40007649"/>
    <s v="REPOSICION 100 CONTENEDORES PARA DISPOSICION DE RSD SAN JUAN DE LA COSTA(C33)"/>
    <n v="47235000"/>
    <n v="0"/>
    <n v="47235000"/>
    <n v="0"/>
    <n v="0"/>
    <n v="0"/>
    <n v="47235000"/>
    <n v="0"/>
    <s v="RS*"/>
  </r>
  <r>
    <x v="0"/>
    <m/>
    <x v="0"/>
    <m/>
    <m/>
    <x v="0"/>
    <m/>
    <m/>
    <x v="0"/>
    <m/>
    <m/>
    <s v="TOTAL DE INICIATIVAS EN CONVENIO Y TRAMITE"/>
    <n v="167664931"/>
    <n v="22982000"/>
    <n v="144682931"/>
    <n v="0"/>
    <n v="0"/>
    <n v="0"/>
    <n v="144682931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1"/>
    <s v="RURAL"/>
    <s v="SOCIAL"/>
    <x v="1"/>
    <s v="SAN JUAN DE LA COSTA"/>
    <n v="6"/>
    <x v="1"/>
    <s v="EJECUCION"/>
    <n v="30071878"/>
    <s v="REPOSICION CONSULTORIO DE SALUD RURAL BAHIA MANSA"/>
    <n v="2587228000"/>
    <n v="0"/>
    <n v="262617900"/>
    <n v="0"/>
    <n v="0"/>
    <n v="0"/>
    <n v="262617900"/>
    <n v="2324610100"/>
    <s v="RS"/>
  </r>
  <r>
    <x v="1"/>
    <s v="N"/>
    <x v="9"/>
    <s v="RURAL"/>
    <s v="ENERGIA"/>
    <x v="1"/>
    <s v="SAN JUAN DE LA COSTA"/>
    <n v="6"/>
    <x v="6"/>
    <s v="EJECUCION"/>
    <n v="30124368"/>
    <s v="HABILITACION SUMINISTRO ENERGIA ELECTRICASECTOR ALEUCAPI"/>
    <n v="320540000"/>
    <n v="0"/>
    <n v="54802200"/>
    <n v="0"/>
    <n v="0"/>
    <n v="0"/>
    <n v="54802200"/>
    <n v="265737800"/>
    <s v="FI"/>
  </r>
  <r>
    <x v="1"/>
    <s v="N"/>
    <x v="1"/>
    <s v="RURAL"/>
    <s v="SOCIAL"/>
    <x v="1"/>
    <s v="SAN JUAN DE LA COSTA"/>
    <n v="6"/>
    <x v="2"/>
    <s v="EJECUCION"/>
    <n v="30291073"/>
    <s v="CONSTRUCCION POSTA DE SALUD RURAL PUCATRIHUE"/>
    <n v="453570000"/>
    <n v="0"/>
    <n v="22678500"/>
    <n v="0"/>
    <n v="0"/>
    <n v="0"/>
    <n v="22678500"/>
    <n v="430891500"/>
    <s v="SR"/>
  </r>
  <r>
    <x v="1"/>
    <s v="N"/>
    <x v="7"/>
    <s v="RURAL"/>
    <s v="AGUA POTABLE"/>
    <x v="1"/>
    <s v="SAN JUAN DE LA COSTA"/>
    <n v="6"/>
    <x v="2"/>
    <s v="EJECUCION"/>
    <n v="40001660"/>
    <s v="CONSTRUCCION SISTEMA DE AGUA POTABLE RURAL LOMA DE LA PIEDRA - LIUCURA - QUILLOIMO"/>
    <n v="690756000"/>
    <n v="0"/>
    <n v="22701529"/>
    <n v="0"/>
    <n v="0"/>
    <n v="0"/>
    <n v="22701529"/>
    <n v="668054471"/>
    <s v="SR"/>
  </r>
  <r>
    <x v="3"/>
    <s v="N"/>
    <x v="4"/>
    <s v="RURAL"/>
    <s v="SOCIAL"/>
    <x v="1"/>
    <s v="SAN JUAN DE LA COSTA"/>
    <n v="6"/>
    <x v="2"/>
    <s v="EJECUCION"/>
    <n v="30393323"/>
    <s v="ADQUISICION CARRO BOMBA 1° CIA. BOMBEROS COSTA MAR BAHIA MANSA (C33)"/>
    <n v="225580800"/>
    <n v="0"/>
    <n v="11279040"/>
    <n v="0"/>
    <n v="0"/>
    <n v="0"/>
    <n v="11279040"/>
    <n v="214301760"/>
    <s v="SR*"/>
  </r>
  <r>
    <x v="0"/>
    <m/>
    <x v="0"/>
    <m/>
    <m/>
    <x v="0"/>
    <m/>
    <m/>
    <x v="0"/>
    <m/>
    <m/>
    <s v="TOTAL DE INICIATIVAS SIN MOVIMIENTO"/>
    <n v="4277674800"/>
    <n v="0"/>
    <n v="374079169"/>
    <n v="0"/>
    <n v="0"/>
    <n v="0"/>
    <n v="374079169"/>
    <n v="390359563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SAN JUAN DE LA COSTA"/>
    <n v="8052282731"/>
    <n v="329626898"/>
    <n v="1297209600"/>
    <n v="0"/>
    <n v="0"/>
    <n v="0"/>
    <n v="1297209600"/>
    <n v="6425446233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SAN PABLO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2"/>
    <s v="RURAL"/>
    <s v="CONECTIVIDAD"/>
    <x v="1"/>
    <s v="SAN PABLO"/>
    <n v="7"/>
    <x v="1"/>
    <s v="DISEÑO"/>
    <n v="30247072"/>
    <s v="MEJORAMIENTO ACCESO NORTE DE SAN PABLO"/>
    <n v="74800000"/>
    <n v="28273000"/>
    <n v="46527000"/>
    <n v="0"/>
    <n v="0"/>
    <n v="0"/>
    <n v="46527000"/>
    <n v="0"/>
    <s v="RS"/>
  </r>
  <r>
    <x v="2"/>
    <s v="N"/>
    <x v="3"/>
    <s v="URBANO"/>
    <s v="SOCIAL"/>
    <x v="1"/>
    <s v="SAN PABLO"/>
    <n v="7"/>
    <x v="3"/>
    <s v="EJECUCION"/>
    <s v="FRIL"/>
    <s v="FONDO REGIONAL DE INICIATIVAS LOCAL"/>
    <n v="200000000"/>
    <n v="0"/>
    <n v="200000000"/>
    <n v="0"/>
    <n v="18799501"/>
    <n v="18799501"/>
    <n v="181200499"/>
    <n v="0"/>
    <s v="RS**"/>
  </r>
  <r>
    <x v="0"/>
    <m/>
    <x v="0"/>
    <m/>
    <m/>
    <x v="0"/>
    <m/>
    <m/>
    <x v="0"/>
    <m/>
    <m/>
    <s v="TOTAL DE INICIATIVAS EN EJECUCION"/>
    <n v="274800000"/>
    <n v="28273000"/>
    <n v="246527000"/>
    <n v="0"/>
    <n v="18799501"/>
    <n v="18799501"/>
    <n v="227727499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3"/>
    <s v="N"/>
    <x v="6"/>
    <s v="RURAL"/>
    <s v="SOCIAL"/>
    <x v="1"/>
    <s v="SAN PABLO"/>
    <n v="7"/>
    <x v="5"/>
    <s v="EJECUCION"/>
    <n v="40000984"/>
    <s v="EQUIPAMIENTO EDUCATIVO PARA ESTABLECIMIENTOS DE ENSEÑANZA PARVULARIA Y PREBASIC(C33)"/>
    <n v="301762000"/>
    <n v="0"/>
    <n v="301762000"/>
    <n v="0"/>
    <n v="0"/>
    <n v="0"/>
    <n v="301762000"/>
    <n v="0"/>
    <s v="RS*"/>
  </r>
  <r>
    <x v="0"/>
    <m/>
    <x v="0"/>
    <m/>
    <m/>
    <x v="0"/>
    <m/>
    <m/>
    <x v="0"/>
    <m/>
    <m/>
    <s v="TOTAL DE INICIATIVAS EN CONVENIO Y TRAMITE"/>
    <n v="301762000"/>
    <n v="0"/>
    <n v="301762000"/>
    <n v="0"/>
    <n v="0"/>
    <n v="0"/>
    <n v="301762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L"/>
    <x v="9"/>
    <s v="RURAL"/>
    <s v="ENERGIA"/>
    <x v="1"/>
    <s v="SAN PABLO"/>
    <n v="7"/>
    <x v="6"/>
    <s v="EJECUCION"/>
    <n v="30465145"/>
    <s v="HABILITACION SUMINISTRO ENERGIA ELECTRICA SECTOR COSTA I SAN PABLO"/>
    <n v="300333000"/>
    <n v="0"/>
    <n v="300333000"/>
    <n v="0"/>
    <n v="0"/>
    <n v="0"/>
    <n v="300333000"/>
    <n v="0"/>
    <s v="RS"/>
  </r>
  <r>
    <x v="1"/>
    <s v="N"/>
    <x v="1"/>
    <s v="RURAL"/>
    <s v="SOCIAL"/>
    <x v="1"/>
    <s v="SAN PABLO"/>
    <n v="7"/>
    <x v="2"/>
    <s v="DISEÑO"/>
    <n v="30405773"/>
    <s v="REPOSICION POSTA RURAL LA POZA, COMUNA DE SAN PABLO"/>
    <n v="24900000"/>
    <n v="0"/>
    <n v="24900000"/>
    <n v="0"/>
    <n v="0"/>
    <n v="0"/>
    <n v="24900000"/>
    <n v="0"/>
    <s v="RS"/>
  </r>
  <r>
    <x v="1"/>
    <s v="N"/>
    <x v="9"/>
    <s v="RURAL"/>
    <s v="ENERGIA"/>
    <x v="1"/>
    <s v="SAN PABLO"/>
    <n v="7"/>
    <x v="6"/>
    <s v="EJECUCION"/>
    <n v="30176872"/>
    <s v="HABILITACION SUMINISTRO ENERGIA ELECTRICA SECTOR LLANO CENTRAL"/>
    <n v="279299000"/>
    <n v="0"/>
    <n v="279299000"/>
    <n v="0"/>
    <n v="0"/>
    <n v="0"/>
    <n v="279299000"/>
    <n v="0"/>
    <s v="RS"/>
  </r>
  <r>
    <x v="1"/>
    <s v="N"/>
    <x v="3"/>
    <s v="RURAL"/>
    <s v="SOCIAL"/>
    <x v="1"/>
    <s v="SAN PABLO"/>
    <n v="7"/>
    <x v="2"/>
    <s v="DISEÑO"/>
    <n v="40002474"/>
    <s v="CONSTRUCCION CALLE TECHADA"/>
    <n v="41635000"/>
    <n v="0"/>
    <n v="41635000"/>
    <n v="0"/>
    <n v="0"/>
    <n v="0"/>
    <n v="41635000"/>
    <n v="0"/>
    <s v="OT"/>
  </r>
  <r>
    <x v="0"/>
    <m/>
    <x v="0"/>
    <m/>
    <m/>
    <x v="0"/>
    <m/>
    <m/>
    <x v="0"/>
    <m/>
    <m/>
    <s v="TOTAL DE INICIATIVAS SIN MOVIMIENTO"/>
    <n v="646167000"/>
    <n v="0"/>
    <n v="646167000"/>
    <n v="0"/>
    <n v="0"/>
    <n v="0"/>
    <n v="646167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SAN PABLO"/>
    <n v="1222729000"/>
    <n v="28273000"/>
    <n v="1194456000"/>
    <n v="0"/>
    <n v="18799501"/>
    <n v="18799501"/>
    <n v="1175656499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3"/>
    <s v="RURAL"/>
    <s v="SOCIAL"/>
    <x v="1"/>
    <s v="PROV. OSORNO"/>
    <n v="8"/>
    <x v="4"/>
    <s v="EJECUCION"/>
    <n v="30086815"/>
    <s v="CONSTRUCCION  RELLENO SANITARIO PROV. DE OSORNO"/>
    <n v="15318985549"/>
    <n v="4736606083"/>
    <n v="1856195337"/>
    <n v="0"/>
    <n v="0"/>
    <n v="0"/>
    <n v="1856195337"/>
    <n v="8726184129"/>
    <s v="RS"/>
  </r>
  <r>
    <x v="1"/>
    <s v="A"/>
    <x v="1"/>
    <s v="RURAL"/>
    <s v="SOCIAL"/>
    <x v="1"/>
    <s v="PROV. OSORNO"/>
    <n v="8"/>
    <x v="2"/>
    <s v="EJECUCION"/>
    <n v="30158072"/>
    <s v="MEJORAMIENTO HOSPITAL DE PTO OCTAY"/>
    <n v="3257705000"/>
    <n v="1197599796"/>
    <n v="850000000"/>
    <n v="0"/>
    <n v="61157079"/>
    <n v="61157079"/>
    <n v="788842921"/>
    <n v="1210105204"/>
    <s v="RS"/>
  </r>
  <r>
    <x v="1"/>
    <s v="A"/>
    <x v="2"/>
    <s v="RURAL"/>
    <s v="CONECTIVIDAD"/>
    <x v="1"/>
    <s v="PROV. OSORNO"/>
    <n v="8"/>
    <x v="1"/>
    <s v="DISEÑO"/>
    <n v="30465788"/>
    <s v="AMPLIACION AERODROMO CAÑAL BAJO"/>
    <n v="329072800"/>
    <n v="66933094"/>
    <n v="262139706"/>
    <n v="0"/>
    <n v="0"/>
    <n v="0"/>
    <n v="262139706"/>
    <n v="0"/>
    <s v="RS"/>
  </r>
  <r>
    <x v="1"/>
    <s v="A"/>
    <x v="1"/>
    <s v="URBANO"/>
    <s v="SOCIAL"/>
    <x v="1"/>
    <s v="PROV. OSORNO"/>
    <n v="8"/>
    <x v="2"/>
    <s v="EJECUCION"/>
    <n v="30126279"/>
    <s v="REPOSICION CENTRO COMUNITARIO SALUD MENTAL OSORNO"/>
    <n v="1887501000"/>
    <n v="452623678"/>
    <n v="800000000"/>
    <n v="0"/>
    <n v="52710257"/>
    <n v="52710257"/>
    <n v="747289743"/>
    <n v="634877322"/>
    <s v="RS"/>
  </r>
  <r>
    <x v="3"/>
    <s v="A"/>
    <x v="4"/>
    <s v="RURAL"/>
    <s v="SOCIAL"/>
    <x v="1"/>
    <s v="PROV. OSORNO"/>
    <n v="8"/>
    <x v="2"/>
    <s v="EJECUCION"/>
    <n v="40001457"/>
    <s v="REPOSICION VEHICULOS PDI, PROVINCIA DE OSORNO (C33)"/>
    <n v="249575000"/>
    <n v="0"/>
    <n v="249575000"/>
    <n v="94043652"/>
    <n v="0"/>
    <n v="94043652"/>
    <n v="155531348"/>
    <n v="0"/>
    <s v="RS*"/>
  </r>
  <r>
    <x v="0"/>
    <m/>
    <x v="0"/>
    <m/>
    <m/>
    <x v="0"/>
    <m/>
    <m/>
    <x v="0"/>
    <m/>
    <m/>
    <s v="TOTAL DE INICIATIVAS EN EJECUCION"/>
    <n v="21042839349"/>
    <n v="6453762651"/>
    <n v="4017910043"/>
    <n v="94043652"/>
    <n v="113867336"/>
    <n v="207910988"/>
    <n v="3809999055"/>
    <n v="1057116665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1"/>
    <s v="RURAL"/>
    <s v="SOCIAL"/>
    <x v="1"/>
    <s v="PROV. OSORNO"/>
    <n v="8"/>
    <x v="2"/>
    <s v="EJECUCION"/>
    <n v="30136310"/>
    <s v="MEJORAMIENTO IMAGENOLOGIA COMPLEJA  HOSPITAL BASE SAN JOSE DE OSORNO"/>
    <n v="1811122000"/>
    <n v="0"/>
    <n v="150000000"/>
    <n v="0"/>
    <n v="0"/>
    <n v="0"/>
    <n v="150000000"/>
    <n v="1661122000"/>
    <s v="RS"/>
  </r>
  <r>
    <x v="0"/>
    <m/>
    <x v="0"/>
    <m/>
    <m/>
    <x v="0"/>
    <m/>
    <m/>
    <x v="0"/>
    <m/>
    <m/>
    <s v="TOTAL DE INICIATIVAS EN LICITACION/ADJUDICACION"/>
    <n v="1811122000"/>
    <n v="0"/>
    <n v="150000000"/>
    <n v="0"/>
    <n v="0"/>
    <n v="0"/>
    <n v="150000000"/>
    <n v="1661122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1"/>
    <s v="RURAL"/>
    <s v="SOCIAL"/>
    <x v="1"/>
    <s v="PROV. OSORNO"/>
    <n v="8"/>
    <x v="2"/>
    <s v="EJECUCION"/>
    <n v="30126943"/>
    <s v="MEJORAMIENTO HOSPITAL DE RIO NEGRO"/>
    <n v="3542559000"/>
    <n v="2092000"/>
    <n v="850000000"/>
    <n v="0"/>
    <n v="0"/>
    <n v="0"/>
    <n v="850000000"/>
    <n v="2690467000"/>
    <s v="RS"/>
  </r>
  <r>
    <x v="1"/>
    <s v="A"/>
    <x v="4"/>
    <s v="RURAL"/>
    <s v="SOCIAL"/>
    <x v="1"/>
    <s v="PROV. OSORNO"/>
    <n v="8"/>
    <x v="1"/>
    <s v="EJECUCION"/>
    <n v="30087497"/>
    <s v="REPOSICION CUARTEL POLICIAL PREFECTURA PROVINCIAL OSORNO"/>
    <n v="6014771000"/>
    <n v="16381000"/>
    <n v="900000000"/>
    <n v="0"/>
    <n v="0"/>
    <n v="0"/>
    <n v="900000000"/>
    <n v="5098390000"/>
    <s v="RS"/>
  </r>
  <r>
    <x v="3"/>
    <s v="A"/>
    <x v="3"/>
    <s v="RURAL"/>
    <s v="SOCIAL"/>
    <x v="1"/>
    <s v="PROV. OSORNO"/>
    <n v="8"/>
    <x v="4"/>
    <s v="EJECUCION"/>
    <n v="30085619"/>
    <s v="ADQUISICION CAMION MULTIPROPOSITO Y ADQUISICION DE 20  CONTENEDORES (C33)"/>
    <n v="190400000"/>
    <n v="0"/>
    <n v="190400000"/>
    <n v="0"/>
    <n v="0"/>
    <n v="0"/>
    <n v="190400000"/>
    <n v="0"/>
    <s v="RS*"/>
  </r>
  <r>
    <x v="1"/>
    <s v="A"/>
    <x v="2"/>
    <s v="RURAL"/>
    <s v="CONECTIVIDAD"/>
    <x v="1"/>
    <s v="PROV. OSORNO"/>
    <n v="8"/>
    <x v="1"/>
    <s v="EJECUCION"/>
    <n v="30448275"/>
    <s v="CONSERVACION CAMINOS VECINALES POR GLOSA 7, ETAPA 1, PROVINCIA OSORNO(C33)"/>
    <n v="328333000"/>
    <n v="0"/>
    <n v="230459731"/>
    <n v="0"/>
    <n v="0"/>
    <n v="0"/>
    <n v="230459731"/>
    <n v="97873269"/>
    <s v="RS*"/>
  </r>
  <r>
    <x v="0"/>
    <m/>
    <x v="0"/>
    <m/>
    <m/>
    <x v="0"/>
    <m/>
    <m/>
    <x v="0"/>
    <m/>
    <m/>
    <s v="TOTAL DE INICIATIVAS EN CONVENIO Y TRAMITE"/>
    <n v="10076063000"/>
    <n v="18473000"/>
    <n v="2170859731"/>
    <n v="0"/>
    <n v="0"/>
    <n v="0"/>
    <n v="2170859731"/>
    <n v="7886730269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L"/>
    <x v="1"/>
    <s v="URBANO"/>
    <s v="SOCIAL"/>
    <x v="1"/>
    <s v="PROV. OSORNO"/>
    <n v="8"/>
    <x v="2"/>
    <s v="EJECUCION"/>
    <n v="30481028"/>
    <s v="REPOSICION CENTRO DE SALUD FAMILIAR CON SAR RAHUE ALTO"/>
    <n v="7246631000"/>
    <n v="0"/>
    <n v="237020094"/>
    <n v="0"/>
    <n v="0"/>
    <n v="0"/>
    <n v="237020094"/>
    <n v="7009610906"/>
    <s v="RS"/>
  </r>
  <r>
    <x v="1"/>
    <s v="A"/>
    <x v="1"/>
    <s v="RURAL"/>
    <s v="SOCIAL"/>
    <x v="1"/>
    <s v="PROV. OSORNO"/>
    <n v="8"/>
    <x v="2"/>
    <s v="EJECUCION"/>
    <n v="30324573"/>
    <s v="CONSTRUCCION CENTRO DE DESPACHO Y BASE SAMU PROVINCIA DE OSORNO"/>
    <n v="1496798000"/>
    <n v="0"/>
    <n v="250000000"/>
    <n v="0"/>
    <n v="0"/>
    <n v="0"/>
    <n v="250000000"/>
    <n v="1246798000"/>
    <s v="RS"/>
  </r>
  <r>
    <x v="1"/>
    <s v="N"/>
    <x v="1"/>
    <s v="URBANO"/>
    <s v="SOCIAL"/>
    <x v="1"/>
    <s v="PROV. OSORNO"/>
    <n v="8"/>
    <x v="2"/>
    <s v="EJECUCION"/>
    <n v="30402378"/>
    <s v="DIAGNOSTICO INFRAESTRUCTURA PSR DE LA RED ASISTENCIAL DE OSORNO"/>
    <n v="32260000"/>
    <n v="0"/>
    <n v="32260000"/>
    <n v="0"/>
    <n v="0"/>
    <n v="0"/>
    <n v="32260000"/>
    <n v="0"/>
    <s v="RS"/>
  </r>
  <r>
    <x v="1"/>
    <s v="N"/>
    <x v="2"/>
    <s v="RURAL"/>
    <s v="CONECTIVIDAD"/>
    <x v="1"/>
    <s v="PROV. OSORNO"/>
    <n v="8"/>
    <x v="1"/>
    <s v="EJECUCION"/>
    <n v="30395473"/>
    <s v="CONSERVACION CAMINOS BASICOS,CAMINO U-925,CARRIL-MEDIALUNA PAMPAGRANDE (C33)"/>
    <n v="1688957000"/>
    <n v="0"/>
    <n v="150000000"/>
    <n v="0"/>
    <n v="0"/>
    <n v="0"/>
    <n v="150000000"/>
    <n v="1538957000"/>
    <s v="RS*"/>
  </r>
  <r>
    <x v="1"/>
    <s v="A"/>
    <x v="7"/>
    <s v="RURAL"/>
    <s v="AGUA POTABLE"/>
    <x v="1"/>
    <s v="PROV. OSORNO"/>
    <n v="8"/>
    <x v="2"/>
    <s v="EJECUCION"/>
    <n v="30358072"/>
    <s v="CONSERVACION SISTEMA DE AGUAS PREDIALES COMUNIDADES INDIGENAS (C33)"/>
    <n v="100000000"/>
    <n v="0"/>
    <n v="100000000"/>
    <n v="0"/>
    <n v="0"/>
    <n v="0"/>
    <n v="100000000"/>
    <n v="0"/>
    <s v="RS*"/>
  </r>
  <r>
    <x v="1"/>
    <s v="N"/>
    <x v="1"/>
    <s v="URBANO"/>
    <s v="SOCIAL"/>
    <x v="1"/>
    <s v="PROV. OSORNO"/>
    <n v="8"/>
    <x v="2"/>
    <s v="DISEÑO"/>
    <n v="30484063"/>
    <s v="CONSTRUCCION COSAM RAHUE"/>
    <n v="45000000"/>
    <n v="0"/>
    <n v="4500000"/>
    <n v="0"/>
    <n v="0"/>
    <n v="0"/>
    <n v="4500000"/>
    <n v="40500000"/>
    <s v="SR"/>
  </r>
  <r>
    <x v="1"/>
    <s v="N"/>
    <x v="1"/>
    <s v="URBANO"/>
    <s v="SOCIAL"/>
    <x v="1"/>
    <s v="PROV. OSORNO"/>
    <n v="8"/>
    <x v="2"/>
    <s v="DISEÑO"/>
    <n v="30484067"/>
    <s v="CONSTRUCCION CENTRO DIURNO DE REHABILITACION DE SALUD MENTAL"/>
    <n v="40000000"/>
    <n v="0"/>
    <n v="4000000"/>
    <n v="0"/>
    <n v="0"/>
    <n v="0"/>
    <n v="4000000"/>
    <n v="36000000"/>
    <s v="SR"/>
  </r>
  <r>
    <x v="1"/>
    <s v="N"/>
    <x v="2"/>
    <s v="RURAL"/>
    <s v="CONECTIVIDAD"/>
    <x v="1"/>
    <s v="PROV. OSORNO"/>
    <n v="8"/>
    <x v="1"/>
    <s v="EJECUCION"/>
    <n v="40001554"/>
    <s v="CONSERVACION DE CAMINOS DE ACC. COMUN. INDIGENAS PUYEHUE, RIO NEGRO Y PURRANQUE (C33)"/>
    <n v="271000000"/>
    <n v="0"/>
    <n v="100000000"/>
    <n v="0"/>
    <n v="0"/>
    <n v="0"/>
    <n v="100000000"/>
    <n v="171000000"/>
    <s v="SR*"/>
  </r>
  <r>
    <x v="3"/>
    <s v="N"/>
    <x v="1"/>
    <s v="URBANO"/>
    <s v="SOCIAL"/>
    <x v="1"/>
    <s v="PROV. OSORNO"/>
    <n v="8"/>
    <x v="2"/>
    <s v="EJECUCION"/>
    <n v="30407874"/>
    <s v="REPOSICION ECOGRAFO HOSPITAL PUERTO OCTAY (C33)"/>
    <n v="27019000"/>
    <n v="0"/>
    <n v="27019000"/>
    <n v="0"/>
    <n v="0"/>
    <n v="0"/>
    <n v="27019000"/>
    <n v="0"/>
    <s v="SR*"/>
  </r>
  <r>
    <x v="0"/>
    <m/>
    <x v="0"/>
    <m/>
    <m/>
    <x v="0"/>
    <m/>
    <m/>
    <x v="0"/>
    <m/>
    <m/>
    <s v="TOTAL DE INICIATIVAS SIN MOVIMIENTO"/>
    <n v="10947665000"/>
    <n v="0"/>
    <n v="904799094"/>
    <n v="0"/>
    <n v="0"/>
    <n v="0"/>
    <n v="904799094"/>
    <n v="1004286590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PROVINCIALES"/>
    <n v="43877689349"/>
    <n v="6472235651"/>
    <n v="7243568868"/>
    <n v="94043652"/>
    <n v="113867336"/>
    <n v="207910988"/>
    <n v="7035657880"/>
    <n v="3016188483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PROVINCIA DE OSORNO"/>
    <n v="102455600206"/>
    <n v="20446754131"/>
    <n v="23102952626.720001"/>
    <n v="118475912"/>
    <n v="506508111"/>
    <n v="624984023"/>
    <n v="22477968603.720001"/>
    <n v="58905893448.279999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PUERTO MONTT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2"/>
    <s v="URBANO"/>
    <s v="CONECTIVIDAD"/>
    <x v="2"/>
    <s v="P. MONTT"/>
    <n v="9"/>
    <x v="1"/>
    <s v="EJECUCION"/>
    <n v="30356933"/>
    <s v="MEJORAMIENTO CALLE BARROS ARANA"/>
    <n v="933452000"/>
    <n v="703318949"/>
    <n v="230133051"/>
    <n v="0"/>
    <n v="31972999"/>
    <n v="31972999"/>
    <n v="198160052"/>
    <n v="0"/>
    <s v="RS"/>
  </r>
  <r>
    <x v="1"/>
    <s v="A"/>
    <x v="6"/>
    <s v="RURAL"/>
    <s v="SOCIAL"/>
    <x v="2"/>
    <s v="P. MONTT"/>
    <n v="9"/>
    <x v="2"/>
    <s v="EJECUCION"/>
    <n v="30063478"/>
    <s v="REPOSICION ESCUELA MAILLEN ESTERO"/>
    <n v="2698001000"/>
    <n v="2219644895"/>
    <n v="63277029"/>
    <n v="0"/>
    <n v="0"/>
    <n v="0"/>
    <n v="63277029"/>
    <n v="415079076"/>
    <s v="RS"/>
  </r>
  <r>
    <x v="1"/>
    <s v="A"/>
    <x v="6"/>
    <s v="URBANO"/>
    <s v="SOCIAL"/>
    <x v="2"/>
    <s v="P. MONTT"/>
    <n v="9"/>
    <x v="2"/>
    <s v="EJECUCION"/>
    <n v="30103446"/>
    <s v="CONSTRUCCION ESTABLECIMIENTO EDUCACIONAL SEC. ALERCE I ETAPA P MONTT"/>
    <n v="5559267000"/>
    <n v="4519113505"/>
    <n v="58807133"/>
    <n v="0"/>
    <n v="0"/>
    <n v="0"/>
    <n v="58807133"/>
    <n v="981346362"/>
    <s v="RS"/>
  </r>
  <r>
    <x v="1"/>
    <s v="A"/>
    <x v="3"/>
    <s v="URBANO"/>
    <s v="SOCIAL"/>
    <x v="2"/>
    <s v="P. MONTT"/>
    <n v="9"/>
    <x v="2"/>
    <s v="EJECUCION"/>
    <n v="30073367"/>
    <s v="CONSTRUCCION OFICINA REGISTRO CIVIL E IDENTIF. ALERCE, PUERTO MONTT"/>
    <n v="428305415"/>
    <n v="353860692"/>
    <n v="74444723"/>
    <n v="0"/>
    <n v="0"/>
    <n v="0"/>
    <n v="74444723"/>
    <n v="0"/>
    <s v="RS"/>
  </r>
  <r>
    <x v="1"/>
    <s v="A"/>
    <x v="7"/>
    <s v="RURAL"/>
    <s v="SOCIAL"/>
    <x v="2"/>
    <s v="P. MONTT"/>
    <n v="9"/>
    <x v="2"/>
    <s v="EJECUCION"/>
    <n v="30461279"/>
    <s v="AMPLIACION APR LAS QUEMAS SAN ANTONIO SECTOR CHAQUEIHUA"/>
    <n v="395716000"/>
    <n v="304845696"/>
    <n v="90870304"/>
    <n v="0"/>
    <n v="0"/>
    <n v="0"/>
    <n v="90870304"/>
    <n v="0"/>
    <s v="RS"/>
  </r>
  <r>
    <x v="1"/>
    <s v="A"/>
    <x v="8"/>
    <s v="URBANO"/>
    <s v="SOCIAL"/>
    <x v="2"/>
    <s v="P. MONTT"/>
    <n v="9"/>
    <x v="2"/>
    <s v="EJECUCION"/>
    <n v="30199272"/>
    <s v="REPOSICION ESTADIO ANTONIO VARAS COMUNA PUERTO MONTT "/>
    <n v="1683911357"/>
    <n v="1680845425"/>
    <n v="3065932"/>
    <n v="0"/>
    <n v="0"/>
    <n v="0"/>
    <n v="3065932"/>
    <n v="0"/>
    <s v="RS"/>
  </r>
  <r>
    <x v="1"/>
    <s v="A"/>
    <x v="1"/>
    <s v="URBANO"/>
    <s v="SOCIAL"/>
    <x v="2"/>
    <s v="P. MONTT"/>
    <n v="9"/>
    <x v="2"/>
    <s v="EJECUCION"/>
    <n v="30034666"/>
    <s v="REPOSICION POSTA DEL SECTOR RURAL DE CHAICAS"/>
    <n v="294622961"/>
    <n v="277178738"/>
    <n v="17444223"/>
    <n v="0"/>
    <n v="0"/>
    <n v="0"/>
    <n v="17444223"/>
    <n v="0"/>
    <s v="RS"/>
  </r>
  <r>
    <x v="3"/>
    <s v="A"/>
    <x v="4"/>
    <s v="URBANO"/>
    <s v="SOCIAL"/>
    <x v="2"/>
    <s v="P. MONTT"/>
    <n v="9"/>
    <x v="2"/>
    <s v="EJECUCION"/>
    <n v="30228773"/>
    <s v="ADQUISICION EQUIPAMIENTO MATERIALES PELIGROSOS BOMBEROS PUERTO MONTT (C33)"/>
    <n v="133588158"/>
    <n v="123955956"/>
    <n v="9632202"/>
    <n v="0"/>
    <n v="0"/>
    <n v="0"/>
    <n v="9632202"/>
    <n v="0"/>
    <s v="RS*"/>
  </r>
  <r>
    <x v="1"/>
    <s v="A"/>
    <x v="1"/>
    <s v="URBANO"/>
    <s v="SOCIAL"/>
    <x v="2"/>
    <s v="P. MONTT"/>
    <n v="9"/>
    <x v="2"/>
    <s v="EJECUCION"/>
    <n v="20190549"/>
    <s v="AMPLIACION Y REMODELACION CONSULTORIO ANTONIO VARAS"/>
    <n v="3985894350"/>
    <n v="3981412053"/>
    <n v="1982302"/>
    <n v="0"/>
    <n v="1982302"/>
    <n v="1982302"/>
    <n v="0"/>
    <n v="2499995"/>
    <s v="RS"/>
  </r>
  <r>
    <x v="1"/>
    <s v="A"/>
    <x v="2"/>
    <s v="URBANO"/>
    <s v="CONECTIVIDAD"/>
    <x v="2"/>
    <s v="P. MONTT"/>
    <n v="9"/>
    <x v="1"/>
    <s v="EJECUCION"/>
    <n v="30487413"/>
    <s v="CONSERVACION VIAS URBANAS PUERTO MONTT (C33)"/>
    <n v="255444000"/>
    <n v="82118192"/>
    <n v="171343506"/>
    <n v="0"/>
    <n v="117142772"/>
    <n v="117142772"/>
    <n v="54200734"/>
    <n v="1982302"/>
    <s v="RS*"/>
  </r>
  <r>
    <x v="1"/>
    <s v="A"/>
    <x v="1"/>
    <s v="URBANO"/>
    <s v="SOCIAL"/>
    <x v="2"/>
    <s v="P. MONTT"/>
    <n v="9"/>
    <x v="2"/>
    <s v="DISEÑO"/>
    <n v="30080729"/>
    <s v="REPOSICION CENTRO SALUD FAMILIAR ANGELMO"/>
    <n v="1438056000"/>
    <n v="62867750"/>
    <n v="335068421"/>
    <n v="0"/>
    <n v="0"/>
    <n v="0"/>
    <n v="335068421"/>
    <n v="1040119829"/>
    <s v="RS"/>
  </r>
  <r>
    <x v="2"/>
    <s v="N"/>
    <x v="3"/>
    <s v="URBANO"/>
    <s v="SOCIAL"/>
    <x v="2"/>
    <s v="P. MONTT"/>
    <n v="9"/>
    <x v="3"/>
    <s v="EJECUCION"/>
    <s v="FRIL"/>
    <s v="FONDO REGIONAL DE INICIATIVAS LOCAL"/>
    <n v="200000000"/>
    <n v="0"/>
    <n v="200000000"/>
    <n v="6593220"/>
    <n v="6909111"/>
    <n v="13502331"/>
    <n v="186497669"/>
    <n v="0"/>
    <s v="RS**"/>
  </r>
  <r>
    <x v="0"/>
    <m/>
    <x v="0"/>
    <m/>
    <m/>
    <x v="0"/>
    <m/>
    <m/>
    <x v="0"/>
    <m/>
    <m/>
    <s v="TOTAL DE INICIATIVAS EN EJECUCION"/>
    <n v="18006258241"/>
    <n v="14309161851"/>
    <n v="1256068826"/>
    <n v="6593220"/>
    <n v="158007184"/>
    <n v="164600404"/>
    <n v="1091468422"/>
    <n v="2441027564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7"/>
    <s v="URBANO"/>
    <s v="AGUA POTABLE"/>
    <x v="2"/>
    <s v="P. MONTT"/>
    <n v="9"/>
    <x v="2"/>
    <s v="EJECUCION"/>
    <n v="30481304"/>
    <s v="AMPLIACION SERVICIO APR LAGUNITAS, VALLE CARDONAL "/>
    <n v="597291000"/>
    <n v="400000"/>
    <n v="596891000"/>
    <n v="0"/>
    <n v="0"/>
    <n v="0"/>
    <n v="596891000"/>
    <n v="0"/>
    <s v="RS"/>
  </r>
  <r>
    <x v="1"/>
    <s v="A"/>
    <x v="2"/>
    <s v="URBANO"/>
    <s v="CONECTIVIDAD"/>
    <x v="2"/>
    <s v="P. MONTT"/>
    <n v="9"/>
    <x v="1"/>
    <s v="EJECUCION"/>
    <n v="30080460"/>
    <s v="CONSTRUCCION PUENTE EL SARGAZO DE PTO MONTT"/>
    <n v="347670000"/>
    <n v="2000000"/>
    <n v="345670000"/>
    <n v="0"/>
    <n v="0"/>
    <n v="0"/>
    <n v="345670000"/>
    <n v="0"/>
    <s v="RS"/>
  </r>
  <r>
    <x v="0"/>
    <m/>
    <x v="0"/>
    <m/>
    <m/>
    <x v="0"/>
    <m/>
    <m/>
    <x v="0"/>
    <m/>
    <m/>
    <s v="TOTAL DE INICIATIVAS EN LICITACION/ADJUDICACION"/>
    <n v="944961000"/>
    <n v="2400000"/>
    <n v="942561000"/>
    <n v="0"/>
    <n v="0"/>
    <n v="0"/>
    <n v="942561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1"/>
    <s v="URBANO"/>
    <s v="SOCIAL"/>
    <x v="2"/>
    <s v="P. MONTT"/>
    <n v="9"/>
    <x v="2"/>
    <s v="EJECUCION"/>
    <n v="30128140"/>
    <s v="NORMALIZACION CESFAM ALERCE "/>
    <n v="4090104000"/>
    <n v="4000000"/>
    <n v="30000000"/>
    <n v="0"/>
    <n v="0"/>
    <n v="0"/>
    <n v="30000000"/>
    <n v="4056104000"/>
    <s v="RS"/>
  </r>
  <r>
    <x v="1"/>
    <s v="L"/>
    <x v="5"/>
    <s v="URBANO"/>
    <s v="SOCIAL"/>
    <x v="2"/>
    <s v="P. MONTT"/>
    <n v="9"/>
    <x v="2"/>
    <s v="EJECUCION"/>
    <n v="30072731"/>
    <s v="MEJORAMIENTO CALLE ANTONIO VARAS, PUERTO MONTT"/>
    <n v="5272289000"/>
    <n v="0"/>
    <n v="1574606966.2799001"/>
    <n v="0"/>
    <n v="0"/>
    <n v="0"/>
    <n v="1574606966.2799001"/>
    <n v="3697682033.7200999"/>
    <s v="RS"/>
  </r>
  <r>
    <x v="1"/>
    <s v="L"/>
    <x v="4"/>
    <s v="URBANO"/>
    <s v="SOCIAL"/>
    <x v="2"/>
    <s v="P. MONTT"/>
    <n v="9"/>
    <x v="2"/>
    <s v="EJECUCION"/>
    <n v="30115395"/>
    <s v="CONSTRUCCION CUARTEL 8° COMPAÑIA DE BOMBEROS"/>
    <n v="932966000"/>
    <n v="0"/>
    <n v="932966000"/>
    <n v="0"/>
    <n v="0"/>
    <n v="0"/>
    <n v="932966000"/>
    <n v="0"/>
    <s v="RS"/>
  </r>
  <r>
    <x v="1"/>
    <s v="L"/>
    <x v="1"/>
    <s v="RURAL"/>
    <s v="SOCIAL"/>
    <x v="2"/>
    <s v="P. MONTT"/>
    <n v="9"/>
    <x v="2"/>
    <s v="DISEÑO"/>
    <n v="30080922"/>
    <s v="REPOSICIÓN POSTA DE SALUD RURAL DE HUELMO"/>
    <n v="23524000"/>
    <n v="0"/>
    <n v="23524000"/>
    <n v="0"/>
    <n v="0"/>
    <n v="0"/>
    <n v="23524000"/>
    <n v="0"/>
    <s v="RS"/>
  </r>
  <r>
    <x v="1"/>
    <s v="L"/>
    <x v="1"/>
    <s v="RURAL"/>
    <s v="SOCIAL"/>
    <x v="2"/>
    <s v="P. MONTT"/>
    <n v="9"/>
    <x v="2"/>
    <s v="DISEÑO"/>
    <n v="30270222"/>
    <s v="REPOSICIÓN POSTA DE SALUD RURAL DE CORRENTOSO"/>
    <n v="22000000"/>
    <n v="0"/>
    <n v="22000000"/>
    <n v="0"/>
    <n v="0"/>
    <n v="0"/>
    <n v="22000000"/>
    <n v="0"/>
    <s v="RS"/>
  </r>
  <r>
    <x v="1"/>
    <s v="L"/>
    <x v="3"/>
    <s v="URBANO"/>
    <s v="SOCIAL"/>
    <x v="2"/>
    <s v="P. MONTT"/>
    <n v="9"/>
    <x v="4"/>
    <s v="EJECUCION"/>
    <n v="30104476"/>
    <s v="CONSTRUCCION CIERRE VERTEDERO MUNICIPAL COMUNA DE PUERTO MONTT"/>
    <n v="1111238000"/>
    <n v="2101000"/>
    <n v="696967000"/>
    <n v="0"/>
    <n v="0"/>
    <n v="0"/>
    <n v="696967000"/>
    <n v="412170000"/>
    <s v="RS"/>
  </r>
  <r>
    <x v="1"/>
    <s v="L"/>
    <x v="2"/>
    <s v="URBANO"/>
    <s v="CONECTIVIDAD"/>
    <x v="2"/>
    <s v="P. MONTT"/>
    <n v="9"/>
    <x v="1"/>
    <s v="EJECUCION"/>
    <n v="20195455"/>
    <s v="MEJORAMIENTO CALLE PADRE HARTER"/>
    <n v="1215107000"/>
    <n v="0"/>
    <n v="300000000"/>
    <n v="0"/>
    <n v="0"/>
    <n v="0"/>
    <n v="300000000"/>
    <n v="915107000"/>
    <s v="RS"/>
  </r>
  <r>
    <x v="0"/>
    <m/>
    <x v="0"/>
    <m/>
    <m/>
    <x v="0"/>
    <m/>
    <m/>
    <x v="0"/>
    <m/>
    <m/>
    <s v="TOTAL DE INICIATIVAS EN CONVENIO Y TRAMITE"/>
    <n v="12667228000"/>
    <n v="6101000"/>
    <n v="3580063966.2799001"/>
    <n v="0"/>
    <n v="0"/>
    <n v="0"/>
    <n v="3580063966.2799001"/>
    <n v="9081063033.7201004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L"/>
    <x v="7"/>
    <s v="URBANO"/>
    <s v="AGUA POTABLE"/>
    <x v="2"/>
    <s v="P. MONTT"/>
    <n v="9"/>
    <x v="7"/>
    <s v="EJECUCION"/>
    <n v="30429872"/>
    <s v="CONSTRUCCION REDES AGUA POTABLE Y ALCANT VILLA LOS PINOS ALTOS"/>
    <n v="445639000"/>
    <n v="0"/>
    <n v="445639000"/>
    <n v="0"/>
    <n v="0"/>
    <n v="0"/>
    <n v="445639000"/>
    <n v="0"/>
    <s v="RS"/>
  </r>
  <r>
    <x v="1"/>
    <s v="N"/>
    <x v="6"/>
    <s v="URBANO"/>
    <s v="SOCIAL"/>
    <x v="2"/>
    <s v="P. MONTT"/>
    <n v="9"/>
    <x v="8"/>
    <s v="EJECUCION"/>
    <n v="30077490"/>
    <s v="CONSERVACION CASA PAULY PUERTO MONTT"/>
    <n v="1730713000"/>
    <n v="0"/>
    <n v="30000000"/>
    <n v="0"/>
    <n v="0"/>
    <n v="0"/>
    <n v="30000000"/>
    <n v="1700713000"/>
    <s v="OT"/>
  </r>
  <r>
    <x v="1"/>
    <s v="N"/>
    <x v="3"/>
    <s v="URBANO"/>
    <s v="SOCIAL"/>
    <x v="2"/>
    <s v="P. MONTT"/>
    <n v="9"/>
    <x v="2"/>
    <s v="EJECUCION"/>
    <n v="30478643"/>
    <s v="INVESTIGACION Y PROPUESTA DESARROLLO CULTURAL E INTERCULTURAL, RESERVA NATURAL ALTOS QUILLAIPE"/>
    <n v="95636000"/>
    <n v="0"/>
    <n v="95636000"/>
    <n v="0"/>
    <n v="0"/>
    <n v="0"/>
    <n v="95636000"/>
    <n v="0"/>
    <s v="OT"/>
  </r>
  <r>
    <x v="1"/>
    <s v="N"/>
    <x v="6"/>
    <s v="URBANO"/>
    <s v="SOCIAL"/>
    <x v="2"/>
    <s v="P. MONTT"/>
    <n v="9"/>
    <x v="2"/>
    <s v="EJECUCION"/>
    <n v="40009792"/>
    <s v="CONSTRUCCIÓN JARDÍN INFANTIL Y SALA CUNA LA VARA"/>
    <n v="200000000"/>
    <n v="0"/>
    <n v="125000000"/>
    <n v="0"/>
    <n v="0"/>
    <n v="0"/>
    <n v="125000000"/>
    <n v="75000000"/>
    <s v="SR"/>
  </r>
  <r>
    <x v="1"/>
    <s v="N"/>
    <x v="6"/>
    <s v="URBANO"/>
    <s v="SOCIAL"/>
    <x v="2"/>
    <s v="P. MONTT"/>
    <n v="9"/>
    <x v="2"/>
    <s v="EJECUCION"/>
    <n v="40009791"/>
    <s v="CONSTRUCCIÓN GIMNASIO ESCUELA ANAHUAC"/>
    <n v="500000000"/>
    <n v="0"/>
    <n v="125000000"/>
    <n v="0"/>
    <n v="0"/>
    <n v="0"/>
    <n v="125000000"/>
    <n v="375000000"/>
    <s v="SR"/>
  </r>
  <r>
    <x v="1"/>
    <s v="N"/>
    <x v="6"/>
    <s v="URBANO"/>
    <s v="SOCIAL"/>
    <x v="2"/>
    <s v="P. MONTT"/>
    <n v="9"/>
    <x v="2"/>
    <s v="EJECUCION"/>
    <n v="40009794"/>
    <s v="CONSTRUCCION CONSTRUCCION GIMNASIO ESCUELA ALEMANIA"/>
    <n v="500000000"/>
    <n v="0"/>
    <n v="125000000"/>
    <n v="0"/>
    <n v="0"/>
    <n v="0"/>
    <n v="125000000"/>
    <n v="375000000"/>
    <s v="SR"/>
  </r>
  <r>
    <x v="1"/>
    <s v="N"/>
    <x v="6"/>
    <s v="URBANO"/>
    <s v="SOCIAL"/>
    <x v="2"/>
    <s v="P. MONTT"/>
    <n v="9"/>
    <x v="2"/>
    <s v="EJECUCION"/>
    <n v="40009796"/>
    <s v="CONSTRUCCION CONSTRUCCION GIMNASIO ESCUELA MIRASOL"/>
    <n v="500000000"/>
    <n v="0"/>
    <n v="125000000"/>
    <n v="0"/>
    <n v="0"/>
    <n v="0"/>
    <n v="125000000"/>
    <n v="375000000"/>
    <s v="SR"/>
  </r>
  <r>
    <x v="0"/>
    <m/>
    <x v="0"/>
    <m/>
    <m/>
    <x v="0"/>
    <m/>
    <m/>
    <x v="0"/>
    <m/>
    <m/>
    <s v="TOTAL DE INICIATIVAS SIN MOVIMIENTO"/>
    <n v="3971988000"/>
    <n v="0"/>
    <n v="1071275000"/>
    <n v="0"/>
    <n v="0"/>
    <n v="0"/>
    <n v="1071275000"/>
    <n v="2900713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P. MONTT"/>
    <n v="35590435241"/>
    <n v="14317662851"/>
    <n v="6849968792.2798996"/>
    <n v="6593220"/>
    <n v="158007184"/>
    <n v="164600404"/>
    <n v="6685368388.2798996"/>
    <n v="14422803597.720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CALBUCO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3"/>
    <s v="RURAL"/>
    <s v="SOCIAL"/>
    <x v="2"/>
    <s v="CALBUCO"/>
    <n v="10"/>
    <x v="2"/>
    <s v="EJECUCION"/>
    <n v="30087299"/>
    <s v="CONSTRUCCION CEMENTERIO MUNICIPAL DE CALBUCO"/>
    <n v="1166012000"/>
    <n v="951882912"/>
    <n v="214129088"/>
    <n v="0"/>
    <n v="44316658"/>
    <n v="44316658"/>
    <n v="169812430"/>
    <n v="0"/>
    <s v="RS"/>
  </r>
  <r>
    <x v="1"/>
    <s v="A"/>
    <x v="2"/>
    <s v="RURAL"/>
    <s v="CONECTIVIDAD"/>
    <x v="2"/>
    <s v="CALBUCO"/>
    <n v="10"/>
    <x v="1"/>
    <s v="EJECUCION"/>
    <n v="30480531"/>
    <s v="CONSTRUCCION PAVIMENTACION CALLES CARLOS CONDELL Y WILLIAM REBOLLEDO"/>
    <n v="334636000"/>
    <n v="292581069"/>
    <n v="42054931"/>
    <n v="0"/>
    <n v="3399750"/>
    <n v="3399750"/>
    <n v="38655181"/>
    <n v="0"/>
    <s v="RS"/>
  </r>
  <r>
    <x v="1"/>
    <s v="A"/>
    <x v="2"/>
    <s v="URBANO"/>
    <s v="CONECTIVIDAD"/>
    <x v="2"/>
    <s v="CALBUCO"/>
    <n v="10"/>
    <x v="1"/>
    <s v="EJECUCION"/>
    <n v="30115349"/>
    <s v="CONSTRUCCION PAVIMENTOS AVENIDA PRESIDENTE IBAÑEZ, CALBUCO"/>
    <n v="729404270"/>
    <n v="676000179"/>
    <n v="53404091"/>
    <n v="0"/>
    <n v="51402091"/>
    <n v="51402091"/>
    <n v="2002000"/>
    <n v="0"/>
    <s v="RS"/>
  </r>
  <r>
    <x v="1"/>
    <s v="A"/>
    <x v="6"/>
    <s v="URBANO"/>
    <s v="SOCIAL"/>
    <x v="2"/>
    <s v="CALBUCO"/>
    <n v="10"/>
    <x v="2"/>
    <s v="EJECUCION"/>
    <n v="20086686"/>
    <s v="REPOSICION PARCIAL LICEO POLITECNICO DE CALBUCO"/>
    <n v="7208676000"/>
    <n v="145784750"/>
    <n v="764301898"/>
    <n v="0"/>
    <n v="0"/>
    <n v="0"/>
    <n v="764301898"/>
    <n v="6298589352"/>
    <s v="RS"/>
  </r>
  <r>
    <x v="2"/>
    <s v="N"/>
    <x v="3"/>
    <s v="URBANO"/>
    <s v="SOCIAL"/>
    <x v="2"/>
    <s v="CALBUCO"/>
    <n v="10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9638728270"/>
    <n v="2066248910"/>
    <n v="1273890008"/>
    <n v="0"/>
    <n v="99118499"/>
    <n v="99118499"/>
    <n v="1174771509"/>
    <n v="6298589352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L"/>
    <x v="6"/>
    <s v="RURAL"/>
    <s v="SOCIAL"/>
    <x v="2"/>
    <s v="CALBUCO"/>
    <n v="10"/>
    <x v="2"/>
    <s v="DISEÑO"/>
    <n v="30326322"/>
    <s v="REPOSICION ESCUELA BERNARDO OHIGGINS, CALBUCO"/>
    <n v="290974000"/>
    <n v="0"/>
    <n v="285037050"/>
    <n v="0"/>
    <n v="0"/>
    <n v="0"/>
    <n v="285037050"/>
    <n v="5936950"/>
    <s v="RS"/>
  </r>
  <r>
    <x v="0"/>
    <m/>
    <x v="0"/>
    <m/>
    <m/>
    <x v="0"/>
    <m/>
    <m/>
    <x v="0"/>
    <m/>
    <m/>
    <s v="TOTAL DE INICIATIVAS EN LICITACION/ADJUDICACION"/>
    <n v="290974000"/>
    <n v="0"/>
    <n v="285037050"/>
    <n v="0"/>
    <n v="0"/>
    <n v="0"/>
    <n v="285037050"/>
    <n v="59369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7"/>
    <s v="RURAL"/>
    <s v="AGUA POTABLE"/>
    <x v="2"/>
    <s v="CALBUCO"/>
    <n v="10"/>
    <x v="2"/>
    <s v="EJECUCION"/>
    <n v="30479286"/>
    <s v="CONSTRUCCION SERVICIO AGUA POTABLE RURAL ISLA QUENU."/>
    <n v="334129000"/>
    <n v="0"/>
    <n v="16706450"/>
    <n v="0"/>
    <n v="0"/>
    <n v="0"/>
    <n v="16706450"/>
    <n v="317422550"/>
    <s v="FI"/>
  </r>
  <r>
    <x v="1"/>
    <s v="N"/>
    <x v="7"/>
    <s v="RURAL"/>
    <s v="ALCANTARILLADO"/>
    <x v="2"/>
    <s v="CALBUCO"/>
    <n v="10"/>
    <x v="2"/>
    <s v="EJECUCION"/>
    <n v="30427273"/>
    <s v="CONSTRUCCION INFRAESTRUCTURA SANITARIA LOCALIDAD DE PARGUA"/>
    <n v="3119902000"/>
    <n v="0"/>
    <n v="10000000"/>
    <n v="0"/>
    <n v="0"/>
    <n v="0"/>
    <n v="10000000"/>
    <n v="3109902000"/>
    <s v="SR"/>
  </r>
  <r>
    <x v="1"/>
    <s v="N"/>
    <x v="1"/>
    <s v="RURAL"/>
    <s v="SOCIAL"/>
    <x v="2"/>
    <s v="CALBUCO"/>
    <n v="10"/>
    <x v="2"/>
    <s v="EJECUCION"/>
    <n v="20181416"/>
    <s v="REPOSICION POSTA DE SALUD PEÑASMO, CALBUCO"/>
    <n v="401597000"/>
    <n v="0"/>
    <n v="10000000"/>
    <n v="0"/>
    <n v="0"/>
    <n v="0"/>
    <n v="10000000"/>
    <n v="391597000"/>
    <s v="SR"/>
  </r>
  <r>
    <x v="1"/>
    <s v="N"/>
    <x v="5"/>
    <s v="RURAL"/>
    <s v="SOCIAL"/>
    <x v="2"/>
    <s v="CALBUCO"/>
    <n v="10"/>
    <x v="2"/>
    <s v="EJECUCION"/>
    <n v="30465134"/>
    <s v="ACTUALIZACION PLAN REGULADOR COMUNAL CALBUCO (C33)"/>
    <n v="110002000"/>
    <n v="0"/>
    <n v="5500100"/>
    <n v="0"/>
    <n v="0"/>
    <n v="0"/>
    <n v="5500100"/>
    <n v="104501900"/>
    <s v="SR*"/>
  </r>
  <r>
    <x v="0"/>
    <m/>
    <x v="0"/>
    <m/>
    <m/>
    <x v="0"/>
    <m/>
    <m/>
    <x v="0"/>
    <m/>
    <m/>
    <s v="TOTAL DE INICIATIVAS SIN MOVIMIENTO"/>
    <n v="3965630000"/>
    <n v="0"/>
    <n v="42206550"/>
    <n v="0"/>
    <n v="0"/>
    <n v="0"/>
    <n v="42206550"/>
    <n v="39234234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CALBUCO"/>
    <n v="13895332270"/>
    <n v="2066248910"/>
    <n v="1601133608"/>
    <n v="0"/>
    <n v="99118499"/>
    <n v="99118499"/>
    <n v="1502015109"/>
    <n v="10227949752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COCHAMO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8"/>
    <s v="RURAL"/>
    <s v="SOCIAL"/>
    <x v="2"/>
    <s v="COCHAMO"/>
    <n v="11"/>
    <x v="9"/>
    <s v="EJECUCION"/>
    <n v="30248522"/>
    <s v="CONSTRUCCION ESTADIO MUNCIPAL DE COCHAMO"/>
    <n v="1321651000"/>
    <n v="272500000"/>
    <n v="1049151000"/>
    <n v="0"/>
    <n v="250878810"/>
    <n v="250878810"/>
    <n v="798272190"/>
    <n v="0"/>
    <s v="RS"/>
  </r>
  <r>
    <x v="1"/>
    <s v="A"/>
    <x v="4"/>
    <m/>
    <m/>
    <x v="2"/>
    <s v="COCHAMO"/>
    <n v="11"/>
    <x v="9"/>
    <s v="EJECUCION"/>
    <n v="30046830"/>
    <s v="REPOSICION RETEN CARABINEROS DE COCHAMO"/>
    <n v="736185384"/>
    <n v="732406080"/>
    <n v="3779304"/>
    <n v="0"/>
    <n v="0"/>
    <n v="0"/>
    <n v="3779304"/>
    <n v="0"/>
    <s v="RS"/>
  </r>
  <r>
    <x v="2"/>
    <s v="N"/>
    <x v="3"/>
    <s v="URBANO"/>
    <s v="SOCIAL"/>
    <x v="2"/>
    <s v="COCHAMO"/>
    <n v="11"/>
    <x v="3"/>
    <s v="EJECUCION"/>
    <s v="FRIL"/>
    <s v="FONDO REGIONAL DE INICIATIVAS LOCAL"/>
    <n v="200000000"/>
    <n v="0"/>
    <n v="200000000"/>
    <n v="32166090"/>
    <n v="0"/>
    <n v="32166090"/>
    <n v="167833910"/>
    <n v="0"/>
    <s v="RS**"/>
  </r>
  <r>
    <x v="0"/>
    <m/>
    <x v="0"/>
    <m/>
    <m/>
    <x v="0"/>
    <m/>
    <m/>
    <x v="0"/>
    <m/>
    <m/>
    <s v="TOTAL DE INICIATIVAS EN EJECUCION"/>
    <n v="2257836384"/>
    <n v="1004906080"/>
    <n v="1252930304"/>
    <n v="32166090"/>
    <n v="250878810"/>
    <n v="283044900"/>
    <n v="969885404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A"/>
    <x v="2"/>
    <s v="RURAL"/>
    <s v="CONECTIVIDAD"/>
    <x v="2"/>
    <s v="COCHAMO"/>
    <n v="11"/>
    <x v="1"/>
    <s v="EJECUCION"/>
    <n v="30459455"/>
    <s v="CONSERVACION VARIOS CAMINOS VECINALES GLOSA 7, COMUNA DE COCHAMO (C33)"/>
    <n v="305031000"/>
    <n v="0"/>
    <n v="305031000"/>
    <n v="0"/>
    <n v="0"/>
    <n v="0"/>
    <n v="305031000"/>
    <n v="0"/>
    <s v="RS*"/>
  </r>
  <r>
    <x v="1"/>
    <s v="N"/>
    <x v="1"/>
    <s v="RURAL"/>
    <s v="SOCIAL"/>
    <x v="2"/>
    <s v="COCHAMO"/>
    <n v="11"/>
    <x v="9"/>
    <s v="DISEÑO"/>
    <n v="30085125"/>
    <s v="REPOSICION POSTA DE SALUD RURAL PASO EL LEON, COCHAMO"/>
    <n v="23800000"/>
    <n v="0"/>
    <n v="23800000"/>
    <n v="0"/>
    <n v="0"/>
    <n v="0"/>
    <n v="23800000"/>
    <n v="0"/>
    <s v="RS"/>
  </r>
  <r>
    <x v="1"/>
    <s v="N"/>
    <x v="8"/>
    <s v="RURAL"/>
    <s v="SOCIAL"/>
    <x v="2"/>
    <s v="COCHAMO"/>
    <n v="11"/>
    <x v="9"/>
    <s v="DISEÑO"/>
    <n v="30328431"/>
    <s v="CONSTRUCCION GIMNASIO LLANADA GRANDE"/>
    <n v="40280000"/>
    <n v="0"/>
    <n v="40280000"/>
    <n v="0"/>
    <n v="0"/>
    <n v="0"/>
    <n v="40280000"/>
    <n v="0"/>
    <s v="RS"/>
  </r>
  <r>
    <x v="1"/>
    <s v="N"/>
    <x v="7"/>
    <s v="RURAL"/>
    <s v="AGUA POTABLE"/>
    <x v="2"/>
    <s v="COCHAMO"/>
    <n v="11"/>
    <x v="9"/>
    <s v="EJECUCION"/>
    <n v="30116479"/>
    <s v="CONSTRUCCION SISTEMA DE AGUA POTABLE RURAL DE LLAGUEPE"/>
    <n v="270000000"/>
    <n v="0"/>
    <n v="83500000"/>
    <n v="0"/>
    <n v="0"/>
    <n v="0"/>
    <n v="83500000"/>
    <n v="186500000"/>
    <s v="SR"/>
  </r>
  <r>
    <x v="1"/>
    <s v="N"/>
    <x v="8"/>
    <s v="RURAL"/>
    <s v="SOCIAL"/>
    <x v="2"/>
    <s v="COCHAMO"/>
    <n v="11"/>
    <x v="2"/>
    <s v="EJECUCION"/>
    <n v="40003627"/>
    <s v="CONSERVACION GIMNASIO MUNICIPAL DE COCHAMO (C33)"/>
    <n v="275000000"/>
    <n v="0"/>
    <n v="83750000"/>
    <n v="0"/>
    <n v="0"/>
    <n v="0"/>
    <n v="83750000"/>
    <n v="191250000"/>
    <s v="SR*"/>
  </r>
  <r>
    <x v="1"/>
    <s v="N"/>
    <x v="8"/>
    <s v="RURAL"/>
    <s v="SOCIAL"/>
    <x v="2"/>
    <s v="COCHAMO"/>
    <n v="11"/>
    <x v="2"/>
    <s v="EJECUCION"/>
    <n v="40003812"/>
    <s v="CONSERVACION GIMNASIO MUNICIPAL DE PUELO (C33)"/>
    <n v="326000000"/>
    <n v="0"/>
    <n v="107240696"/>
    <n v="0"/>
    <n v="0"/>
    <n v="0"/>
    <n v="107240696"/>
    <n v="218759304"/>
    <s v="SR*"/>
  </r>
  <r>
    <x v="3"/>
    <s v="N"/>
    <x v="1"/>
    <s v="RURAL"/>
    <s v="SOCIAL"/>
    <x v="2"/>
    <s v="COCHAMO"/>
    <n v="11"/>
    <x v="2"/>
    <s v="EJECUCION"/>
    <n v="40005418"/>
    <s v="ADQUISICION Y REPOSICION AMBULANCIAS DE EMERGENCIAS PARA TRASLADO DE PACIENTES (C33)"/>
    <n v="54300000"/>
    <n v="0"/>
    <n v="54300000"/>
    <n v="0"/>
    <n v="0"/>
    <n v="0"/>
    <n v="54300000"/>
    <n v="0"/>
    <s v="SR*"/>
  </r>
  <r>
    <x v="0"/>
    <m/>
    <x v="0"/>
    <m/>
    <m/>
    <x v="0"/>
    <m/>
    <m/>
    <x v="0"/>
    <m/>
    <m/>
    <s v="TOTAL DE INICIATIVAS SIN MOVIMIENTO"/>
    <n v="1294411000"/>
    <n v="0"/>
    <n v="697901696"/>
    <n v="0"/>
    <n v="0"/>
    <n v="0"/>
    <n v="697901696"/>
    <n v="596509304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COCHAMO"/>
    <n v="3552247384"/>
    <n v="1004906080"/>
    <n v="1950832000"/>
    <n v="32166090"/>
    <n v="250878810"/>
    <n v="283044900"/>
    <n v="1667787100"/>
    <n v="596509304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FRESIA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7"/>
    <s v="RURAL"/>
    <s v="ALCANTARILLADO"/>
    <x v="2"/>
    <s v="FRESIA"/>
    <n v="12"/>
    <x v="10"/>
    <s v="EJECUCION"/>
    <n v="30088011"/>
    <s v="CONSTRUCCION PLANTA DE TRATAMIENTO PARGA"/>
    <n v="646979000"/>
    <n v="39196155"/>
    <n v="458723014"/>
    <n v="0"/>
    <n v="104217718"/>
    <n v="104217718"/>
    <n v="354505296"/>
    <n v="149059831"/>
    <s v="RS"/>
  </r>
  <r>
    <x v="2"/>
    <s v="A"/>
    <x v="7"/>
    <s v="RURAL"/>
    <s v="ALCANTARILLADO"/>
    <x v="2"/>
    <s v="FRESIA"/>
    <n v="12"/>
    <x v="7"/>
    <s v="EJECUCION"/>
    <n v="30458130"/>
    <s v="CONSTRUCCION CASETAS SANITARIAS Y CONEXION SECTOR LOS PRADOS, FRESIA"/>
    <n v="491145000"/>
    <n v="367627875"/>
    <n v="123517125"/>
    <n v="0"/>
    <n v="0"/>
    <n v="0"/>
    <n v="123517125"/>
    <n v="0"/>
    <s v="RS"/>
  </r>
  <r>
    <x v="1"/>
    <s v="A"/>
    <x v="7"/>
    <m/>
    <m/>
    <x v="2"/>
    <s v="FRESIA"/>
    <m/>
    <x v="2"/>
    <s v="EJECUCION"/>
    <n v="30212472"/>
    <s v="CONSTRUCCION APR EL MAÑIO"/>
    <n v="490790000"/>
    <n v="376365503"/>
    <n v="6658277"/>
    <n v="0"/>
    <n v="0"/>
    <n v="0"/>
    <n v="6658277"/>
    <n v="107766220"/>
    <s v="RS"/>
  </r>
  <r>
    <x v="2"/>
    <s v="N"/>
    <x v="3"/>
    <s v="URBANO"/>
    <s v="SOCIAL"/>
    <x v="2"/>
    <s v="FRESIA"/>
    <n v="12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1828914000"/>
    <n v="783189533"/>
    <n v="788898416"/>
    <n v="0"/>
    <n v="104217718"/>
    <n v="104217718"/>
    <n v="684680698"/>
    <n v="25682605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L"/>
    <x v="7"/>
    <s v="RURAL"/>
    <s v="AGUA POTABLE"/>
    <x v="2"/>
    <s v="FRESIA"/>
    <n v="12"/>
    <x v="2"/>
    <s v="EJECUCION"/>
    <n v="30397144"/>
    <s v="CONSTRUCCION SISTEMA APR SECTOR LAS CRUCES, COMUNA DE FRESIA"/>
    <n v="1134291000"/>
    <n v="0"/>
    <n v="387182875"/>
    <n v="0"/>
    <n v="0"/>
    <n v="0"/>
    <n v="387182875"/>
    <n v="747108125"/>
    <s v="RS"/>
  </r>
  <r>
    <x v="1"/>
    <s v="N"/>
    <x v="6"/>
    <s v="RURAL"/>
    <s v="SOCIAL"/>
    <x v="2"/>
    <s v="FRESIA"/>
    <n v="12"/>
    <x v="2"/>
    <s v="EJECUCION"/>
    <n v="30396276"/>
    <s v="CONSERVACION EDIFICIO DAEM, FRESIA (C33)"/>
    <n v="68303000"/>
    <n v="0"/>
    <n v="3355500"/>
    <n v="0"/>
    <n v="0"/>
    <n v="0"/>
    <n v="3355500"/>
    <n v="64947500"/>
    <s v="RS*"/>
  </r>
  <r>
    <x v="0"/>
    <m/>
    <x v="0"/>
    <m/>
    <m/>
    <x v="0"/>
    <m/>
    <m/>
    <x v="0"/>
    <m/>
    <m/>
    <s v="TOTAL DE INICIATIVAS EN CONVENIO Y TRAMITE"/>
    <n v="1202594000"/>
    <n v="0"/>
    <n v="390538375"/>
    <n v="0"/>
    <n v="0"/>
    <n v="0"/>
    <n v="390538375"/>
    <n v="81205562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L"/>
    <x v="1"/>
    <s v="RURAL"/>
    <s v="SOCIAL"/>
    <x v="2"/>
    <s v="FRESIA"/>
    <n v="12"/>
    <x v="2"/>
    <s v="EJECUCION"/>
    <n v="30282773"/>
    <s v="REPOSICION POSTA DE SALUD RURAL EL TRAIGUEN, FRESIA"/>
    <n v="466789000"/>
    <n v="0"/>
    <n v="85517400"/>
    <n v="0"/>
    <n v="0"/>
    <n v="0"/>
    <n v="85517400"/>
    <n v="381271600"/>
    <s v="RS"/>
  </r>
  <r>
    <x v="3"/>
    <s v="N"/>
    <x v="4"/>
    <s v="RURAL"/>
    <s v="SOCIAL"/>
    <x v="2"/>
    <s v="FRESIA"/>
    <n v="12"/>
    <x v="2"/>
    <s v="EJECUCION"/>
    <n v="30340925"/>
    <s v="REPOSICION GANCHOS Y LUMINARIAS COMUNA DE FRESIA (C33)"/>
    <n v="534843000"/>
    <n v="0"/>
    <n v="26742200"/>
    <n v="0"/>
    <n v="0"/>
    <n v="0"/>
    <n v="26742200"/>
    <n v="508100800"/>
    <s v="RS*"/>
  </r>
  <r>
    <x v="1"/>
    <s v="N"/>
    <x v="8"/>
    <s v="RURAL"/>
    <s v="SOCIAL"/>
    <x v="2"/>
    <s v="FRESIA"/>
    <n v="12"/>
    <x v="2"/>
    <s v="EJECUCION"/>
    <n v="30134714"/>
    <s v="CONSTRUCCION ESTADIO MUNICIPAL ANFUR, COMUNA DE FRESIA"/>
    <n v="828841000"/>
    <n v="0"/>
    <n v="37833000"/>
    <n v="0"/>
    <n v="0"/>
    <n v="0"/>
    <n v="37833000"/>
    <n v="791008000"/>
    <s v="FI"/>
  </r>
  <r>
    <x v="1"/>
    <s v="N"/>
    <x v="2"/>
    <s v="RURAL"/>
    <s v="CONECTIVIDAD"/>
    <x v="2"/>
    <s v="FRESIA"/>
    <n v="12"/>
    <x v="1"/>
    <s v="EJECUCION"/>
    <n v="40006229"/>
    <s v="MEJORAMIENTO DIVERSAS CALLES, COMUNA DE FRESIA"/>
    <n v="774200000"/>
    <n v="0"/>
    <n v="38710000"/>
    <n v="0"/>
    <n v="0"/>
    <n v="0"/>
    <n v="38710000"/>
    <n v="735490000"/>
    <s v="FI"/>
  </r>
  <r>
    <x v="1"/>
    <s v="N"/>
    <x v="2"/>
    <s v="RURAL"/>
    <s v="CONECTIVIDAD"/>
    <x v="2"/>
    <s v="FRESIA"/>
    <n v="12"/>
    <x v="1"/>
    <s v="EJECUCION"/>
    <n v="30396424"/>
    <s v="CONSERVACION CAMINOS NO ENROLADOS, DIVERSOS SECTORES DE FRESIA (C33)"/>
    <n v="667879000"/>
    <n v="0"/>
    <n v="66787900"/>
    <n v="0"/>
    <n v="0"/>
    <n v="0"/>
    <n v="66787900"/>
    <n v="601091100"/>
    <s v="SR*"/>
  </r>
  <r>
    <x v="3"/>
    <s v="N"/>
    <x v="3"/>
    <s v="RURAL"/>
    <s v="SOCIAL"/>
    <x v="2"/>
    <s v="FRESIA"/>
    <n v="12"/>
    <x v="2"/>
    <s v="EJECUCION"/>
    <n v="40006255"/>
    <s v="ADQUISICION CAMIONES COMPACTADORES   (C33)"/>
    <n v="201110000"/>
    <n v="0"/>
    <n v="22000000"/>
    <n v="0"/>
    <n v="0"/>
    <n v="0"/>
    <n v="22000000"/>
    <n v="179110000"/>
    <s v="SR*"/>
  </r>
  <r>
    <x v="0"/>
    <m/>
    <x v="0"/>
    <m/>
    <m/>
    <x v="0"/>
    <m/>
    <m/>
    <x v="0"/>
    <m/>
    <m/>
    <s v="TOTAL DE INICIATIVAS SIN MOVIMIENTO"/>
    <n v="3473662000"/>
    <n v="0"/>
    <n v="277590500"/>
    <n v="0"/>
    <n v="0"/>
    <n v="0"/>
    <n v="277590500"/>
    <n v="31960715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FRESIA"/>
    <n v="6505170000"/>
    <n v="783189533"/>
    <n v="1457027291"/>
    <n v="0"/>
    <n v="104217718"/>
    <n v="104217718"/>
    <n v="1352809573"/>
    <n v="426495317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FRUTILLAR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7"/>
    <s v="RURAL"/>
    <s v="AGUA POTABLE"/>
    <x v="2"/>
    <s v="FRUTILLAR"/>
    <n v="13"/>
    <x v="2"/>
    <s v="EJECUCION"/>
    <n v="30465245"/>
    <s v="CONSTRUCCION SERVICIO DE APR SECTOR COPIHUE, FRUTILLAR"/>
    <n v="339568000"/>
    <n v="276154896"/>
    <n v="63413104"/>
    <n v="0"/>
    <n v="0"/>
    <n v="0"/>
    <n v="63413104"/>
    <n v="0"/>
    <s v="RS"/>
  </r>
  <r>
    <x v="1"/>
    <s v="A"/>
    <x v="6"/>
    <s v="URBANO"/>
    <s v="SOCIAL"/>
    <x v="2"/>
    <s v="FRUTILLAR"/>
    <n v="13"/>
    <x v="2"/>
    <s v="EJECUCION"/>
    <n v="30291172"/>
    <s v="REPOSICION Y AMPLIACION BIBLIOTECA MUNICIPAL"/>
    <n v="1349574000"/>
    <n v="1166081573"/>
    <n v="183492427"/>
    <n v="0"/>
    <n v="0"/>
    <n v="0"/>
    <n v="183492427"/>
    <n v="0"/>
    <s v="RS"/>
  </r>
  <r>
    <x v="1"/>
    <s v="A"/>
    <x v="3"/>
    <s v="URBANO"/>
    <s v="SOCIAL"/>
    <x v="2"/>
    <s v="FRUTILLAR"/>
    <n v="13"/>
    <x v="2"/>
    <s v="DISEÑO"/>
    <n v="30071843"/>
    <s v="CONSTRUCCION EDIFICIO CONSISTORIAL FRUTILLAR"/>
    <n v="33748480"/>
    <n v="31552000"/>
    <n v="2196480"/>
    <n v="0"/>
    <n v="0"/>
    <n v="0"/>
    <n v="2196480"/>
    <n v="0"/>
    <s v="RS"/>
  </r>
  <r>
    <x v="1"/>
    <s v="A"/>
    <x v="8"/>
    <s v="URBANO"/>
    <s v="SOCIAL"/>
    <x v="2"/>
    <s v="FRUTILLAR"/>
    <n v="13"/>
    <x v="2"/>
    <s v="EJECUCION"/>
    <n v="30085373"/>
    <s v="REPOSICION ESTADIO MUNICIPAL DE FRUTILLAR"/>
    <n v="1584017951"/>
    <n v="1577832507"/>
    <n v="6185444"/>
    <n v="0"/>
    <n v="0"/>
    <n v="0"/>
    <n v="6185444"/>
    <n v="0"/>
    <s v="RS"/>
  </r>
  <r>
    <x v="1"/>
    <s v="A"/>
    <x v="6"/>
    <m/>
    <m/>
    <x v="2"/>
    <s v="FRUTILLAR"/>
    <n v="13"/>
    <x v="5"/>
    <s v="EJECUCION"/>
    <n v="30073164"/>
    <s v="CONSTRUCCION ESCUELA ESPECIAL SAN AGUSTIN"/>
    <n v="720680602"/>
    <n v="703308220"/>
    <n v="17372382"/>
    <n v="0"/>
    <n v="0"/>
    <n v="0"/>
    <n v="17372382"/>
    <n v="0"/>
    <s v="RS"/>
  </r>
  <r>
    <x v="1"/>
    <s v="A"/>
    <x v="6"/>
    <m/>
    <m/>
    <x v="2"/>
    <s v="FRUTILLAR"/>
    <n v="13"/>
    <x v="5"/>
    <s v="EJECUCION"/>
    <n v="30113942"/>
    <s v="REPOSICION INTERNADO LICEO INDUSTRIAL CHILENO ALEMAN FRUTILLAR"/>
    <n v="2827517975"/>
    <n v="2824534369"/>
    <n v="2983606"/>
    <n v="0"/>
    <n v="0"/>
    <n v="0"/>
    <n v="2983606"/>
    <n v="0"/>
    <s v="RS"/>
  </r>
  <r>
    <x v="1"/>
    <s v="A"/>
    <x v="7"/>
    <s v="RURAL"/>
    <s v="AGUA POTABLE"/>
    <x v="2"/>
    <s v="FRUTILLAR"/>
    <n v="13"/>
    <x v="7"/>
    <s v="EJECUCION"/>
    <n v="30465244"/>
    <s v="CONSTRUCCION RED APR SECTOR COLONIA SAN MARTIN"/>
    <n v="375597906"/>
    <n v="351986866"/>
    <n v="23611040"/>
    <n v="0"/>
    <n v="0"/>
    <n v="0"/>
    <n v="23611040"/>
    <n v="0"/>
    <s v="RS"/>
  </r>
  <r>
    <x v="1"/>
    <s v="A"/>
    <x v="7"/>
    <s v="RURAL"/>
    <s v="AGUA POTABLE"/>
    <x v="2"/>
    <s v="FRUTILLAR"/>
    <n v="13"/>
    <x v="7"/>
    <s v="EJECUCION"/>
    <n v="30465242"/>
    <s v="CONSTRUCCION RED APR SECTOR CENTINELA LA HUACHA"/>
    <n v="329059146"/>
    <n v="301769552"/>
    <n v="27289594"/>
    <n v="0"/>
    <n v="0"/>
    <n v="0"/>
    <n v="27289594"/>
    <n v="0"/>
    <s v="RS"/>
  </r>
  <r>
    <x v="2"/>
    <s v="N"/>
    <x v="3"/>
    <s v="URBANO"/>
    <s v="SOCIAL"/>
    <x v="2"/>
    <s v="FRUTILLAR"/>
    <n v="13"/>
    <x v="3"/>
    <s v="EJECUCION"/>
    <s v="FRIL"/>
    <s v="FONDO REGIONAL DE INICIATIVAS LOCAL"/>
    <n v="200000000"/>
    <n v="0"/>
    <n v="200000000"/>
    <n v="0"/>
    <n v="59074645"/>
    <n v="59074645"/>
    <n v="140925355"/>
    <n v="0"/>
    <s v="RS**"/>
  </r>
  <r>
    <x v="0"/>
    <m/>
    <x v="0"/>
    <m/>
    <m/>
    <x v="0"/>
    <m/>
    <m/>
    <x v="0"/>
    <m/>
    <m/>
    <s v="TOTAL DE INICIATIVAS EN EJECUCION"/>
    <n v="7759764060"/>
    <n v="7233219983"/>
    <n v="526544077"/>
    <n v="0"/>
    <n v="59074645"/>
    <n v="59074645"/>
    <n v="467469432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7"/>
    <s v="RURAL"/>
    <s v="AGUA POTABLE"/>
    <x v="2"/>
    <s v="FRUTILLAR"/>
    <n v="13"/>
    <x v="2"/>
    <s v="EJECUCION"/>
    <n v="30484262"/>
    <s v="CONSTRUCCION SERVICIO DE APR LOMA DE LA PIEDRA-LA HUACHA, FRUTILLAR"/>
    <n v="373315000"/>
    <n v="0"/>
    <n v="81565014"/>
    <n v="0"/>
    <n v="0"/>
    <n v="0"/>
    <n v="81565014"/>
    <n v="291749986"/>
    <s v="RS"/>
  </r>
  <r>
    <x v="1"/>
    <s v="A"/>
    <x v="2"/>
    <s v="RURAL"/>
    <s v="CONECTIVIDAD"/>
    <x v="2"/>
    <s v="FRUTILLAR"/>
    <n v="13"/>
    <x v="1"/>
    <s v="EJECUCION"/>
    <n v="30077934"/>
    <s v="CONSTRUCCION CALLE NUEVA NUEVE DE FRUTILLAR"/>
    <n v="1461360000"/>
    <n v="0"/>
    <n v="163906481"/>
    <n v="0"/>
    <n v="0"/>
    <n v="0"/>
    <n v="163906481"/>
    <n v="1297453519"/>
    <s v="RS"/>
  </r>
  <r>
    <x v="1"/>
    <s v="A"/>
    <x v="7"/>
    <s v="RURAL"/>
    <s v="AGUA POTABLE"/>
    <x v="2"/>
    <s v="FRUTILLAR"/>
    <n v="13"/>
    <x v="2"/>
    <s v="EJECUCION"/>
    <n v="30465246"/>
    <s v="CONSTRUCCION RED DE APR SECTOR VILLA ALEGRE"/>
    <n v="175409000"/>
    <n v="0"/>
    <n v="175409000"/>
    <n v="0"/>
    <n v="0"/>
    <n v="0"/>
    <n v="175409000"/>
    <n v="0"/>
    <s v="RS"/>
  </r>
  <r>
    <x v="3"/>
    <s v="N"/>
    <x v="3"/>
    <s v="RURAL"/>
    <s v="SOCIAL"/>
    <x v="2"/>
    <s v="FRUTILLAR"/>
    <n v="13"/>
    <x v="2"/>
    <s v="EJECUCION"/>
    <n v="30488412"/>
    <s v="ADQUISICION BUS DE PASAJEROS COMUNA DE FRUTILLAR (C33)"/>
    <n v="177000000"/>
    <n v="0"/>
    <n v="177000000"/>
    <n v="0"/>
    <n v="0"/>
    <n v="0"/>
    <n v="177000000"/>
    <n v="0"/>
    <s v="RS*"/>
  </r>
  <r>
    <x v="0"/>
    <m/>
    <x v="0"/>
    <m/>
    <m/>
    <x v="0"/>
    <m/>
    <m/>
    <x v="0"/>
    <m/>
    <m/>
    <s v="TOTAL DE INICIATIVAS EN CONVENIO Y TRAMITE"/>
    <n v="2187084000"/>
    <n v="0"/>
    <n v="597880495"/>
    <n v="0"/>
    <n v="0"/>
    <n v="0"/>
    <n v="597880495"/>
    <n v="158920350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A"/>
    <x v="6"/>
    <s v="RURAL"/>
    <s v="SOCIAL"/>
    <x v="2"/>
    <s v="FRUTILLAR"/>
    <n v="13"/>
    <x v="2"/>
    <s v="EJECUCION"/>
    <n v="20118595"/>
    <s v="CONSERVACION LICEO POLITECNICO IGNACIO CARRERA PINTO FRUTILLAR (C33)"/>
    <n v="280198000"/>
    <n v="0"/>
    <n v="280198000"/>
    <n v="0"/>
    <n v="0"/>
    <n v="0"/>
    <n v="280198000"/>
    <n v="0"/>
    <s v="RS*"/>
  </r>
  <r>
    <x v="1"/>
    <s v="N"/>
    <x v="7"/>
    <s v="RURAL"/>
    <s v="SOCIAL"/>
    <x v="2"/>
    <s v="FRUTILLAR"/>
    <n v="13"/>
    <x v="2"/>
    <s v="EJECUCION"/>
    <n v="30485157"/>
    <s v="CONSTRUCCION RED DE AGUA POT. SECTOR CALLEJON SIN SALIDA, FRUTILLAR"/>
    <n v="174010000"/>
    <n v="0"/>
    <n v="8480000"/>
    <n v="0"/>
    <n v="0"/>
    <n v="0"/>
    <n v="8480000"/>
    <n v="165530000"/>
    <s v="SR"/>
  </r>
  <r>
    <x v="1"/>
    <s v="N"/>
    <x v="7"/>
    <s v="RURAL"/>
    <s v="SOCIAL"/>
    <x v="2"/>
    <s v="FRUTILLAR"/>
    <n v="13"/>
    <x v="2"/>
    <s v="EJECUCION"/>
    <n v="30485141"/>
    <s v="CONSTRUCCION RED DE AGUA POTABLE SECT. LOS RADALES, COMUNA FRUTILLAR"/>
    <n v="229003000"/>
    <n v="0"/>
    <n v="11160000"/>
    <n v="0"/>
    <n v="0"/>
    <n v="0"/>
    <n v="11160000"/>
    <n v="217843000"/>
    <s v="SR"/>
  </r>
  <r>
    <x v="1"/>
    <s v="N"/>
    <x v="7"/>
    <s v="RURAL"/>
    <s v="SOCIAL"/>
    <x v="2"/>
    <s v="FRUTILLAR"/>
    <n v="13"/>
    <x v="2"/>
    <s v="EJECUCION"/>
    <n v="30485156"/>
    <s v="CONSTRUCCION RED DE AGUA POTABLE SECTOR EL ENCANTO, COMUNA FRUTILLAR"/>
    <n v="82696000"/>
    <n v="0"/>
    <n v="4030000"/>
    <n v="0"/>
    <n v="0"/>
    <n v="0"/>
    <n v="4030000"/>
    <n v="78666000"/>
    <s v="SR"/>
  </r>
  <r>
    <x v="1"/>
    <s v="N"/>
    <x v="7"/>
    <s v="RURAL"/>
    <s v="SOCIAL"/>
    <x v="2"/>
    <s v="FRUTILLAR"/>
    <n v="13"/>
    <x v="2"/>
    <s v="EJECUCION"/>
    <n v="30485133"/>
    <s v="CONSTRUCCION RED DE AGUA POTABLE SECTOR PEDERNAL, COMUNA FRUTILLAR"/>
    <n v="341863000"/>
    <n v="0"/>
    <n v="16660000"/>
    <n v="0"/>
    <n v="0"/>
    <n v="0"/>
    <n v="16660000"/>
    <n v="325203000"/>
    <s v="SR"/>
  </r>
  <r>
    <x v="1"/>
    <s v="N"/>
    <x v="7"/>
    <s v="RURAL"/>
    <s v="SOCIAL"/>
    <x v="2"/>
    <s v="FRUTILLAR"/>
    <n v="13"/>
    <x v="2"/>
    <s v="EJECUCION"/>
    <n v="30485115"/>
    <s v="CONSTRUCCION SERVICIO DE APR SECTOR BALMACEDA-PARAGUAY, FRUTILLAR"/>
    <n v="372300000"/>
    <n v="0"/>
    <n v="18615000"/>
    <n v="0"/>
    <n v="0"/>
    <n v="0"/>
    <n v="18615000"/>
    <n v="353685000"/>
    <s v="SR"/>
  </r>
  <r>
    <x v="1"/>
    <s v="N"/>
    <x v="4"/>
    <s v="URBANO"/>
    <s v="SOCIAL"/>
    <x v="2"/>
    <s v="FRUTILLAR"/>
    <n v="13"/>
    <x v="2"/>
    <s v="DISEÑO"/>
    <n v="40081006"/>
    <s v="REPOSICION CUARTEL SEGUNDA COMPAÑÍA DE BOMBEROS"/>
    <n v="122440000"/>
    <n v="0"/>
    <n v="6122000"/>
    <n v="0"/>
    <n v="0"/>
    <n v="0"/>
    <n v="6122000"/>
    <n v="116318000"/>
    <s v="SR"/>
  </r>
  <r>
    <x v="1"/>
    <s v="N"/>
    <x v="9"/>
    <s v="RURAL"/>
    <s v="ENERGIA"/>
    <x v="2"/>
    <s v="FRUTILLAR"/>
    <n v="13"/>
    <x v="6"/>
    <s v="EJECUCION"/>
    <n v="30482884"/>
    <s v="HABILITACION SUMINISTRO ENERGIA ELECTRICA SECTOR COLONIA LA RADIO"/>
    <n v="100000000"/>
    <n v="0"/>
    <n v="5000000"/>
    <n v="0"/>
    <n v="0"/>
    <n v="0"/>
    <n v="5000000"/>
    <n v="95000000"/>
    <s v="SR"/>
  </r>
  <r>
    <x v="1"/>
    <s v="N"/>
    <x v="7"/>
    <s v="RURAL"/>
    <s v="SOCIAL"/>
    <x v="2"/>
    <s v="FRUTILLAR"/>
    <n v="13"/>
    <x v="2"/>
    <s v="EJECUCION"/>
    <n v="30485139"/>
    <s v="CONSTRUCCION SERVICIO DE APR SECTOR PICHILOPEZ, FRUTILLAR"/>
    <n v="218397000"/>
    <n v="0"/>
    <n v="10660000"/>
    <n v="0"/>
    <n v="0"/>
    <n v="0"/>
    <n v="10660000"/>
    <n v="207737000"/>
    <s v="SR"/>
  </r>
  <r>
    <x v="1"/>
    <s v="N"/>
    <x v="2"/>
    <s v="RURAL"/>
    <s v="CONECTIVIDAD"/>
    <x v="2"/>
    <s v="FRUTILLAR"/>
    <n v="13"/>
    <x v="1"/>
    <s v="EJECUCION"/>
    <n v="40005972"/>
    <s v="CONSERVACION DIVERSOS CAMINOS RURALES NO ENROLADOS DE LA COMUNA DE FRUTILLAR (C33)"/>
    <n v="386000000"/>
    <n v="0"/>
    <n v="10000000"/>
    <n v="0"/>
    <n v="0"/>
    <n v="0"/>
    <n v="10000000"/>
    <n v="376000000"/>
    <s v="SR*"/>
  </r>
  <r>
    <x v="0"/>
    <m/>
    <x v="0"/>
    <m/>
    <m/>
    <x v="0"/>
    <m/>
    <m/>
    <x v="0"/>
    <m/>
    <m/>
    <s v="TOTAL DE INICIATIVAS SIN MOVIMIENTO"/>
    <n v="2306907000"/>
    <n v="0"/>
    <n v="370925000"/>
    <n v="0"/>
    <n v="0"/>
    <n v="0"/>
    <n v="370925000"/>
    <n v="1935982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FRUTILLAR"/>
    <n v="12253755060"/>
    <n v="7233219983"/>
    <n v="1495349572"/>
    <n v="0"/>
    <n v="59074645"/>
    <n v="59074645"/>
    <n v="1436274927"/>
    <n v="352518550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LLANQUIHUE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3"/>
    <s v="RURAL"/>
    <s v="SOCIAL"/>
    <x v="2"/>
    <s v="LLANQUIHUE"/>
    <n v="14"/>
    <x v="2"/>
    <s v="EJECUCION"/>
    <n v="30076574"/>
    <s v="REPOSICION EDIFICIO CONSISTORIAL, LLANQUIHUE"/>
    <n v="3478589000"/>
    <n v="1000950929"/>
    <n v="1339168254"/>
    <n v="0"/>
    <n v="177495595"/>
    <n v="177495595"/>
    <n v="1161672659"/>
    <n v="1138469817"/>
    <s v="RE"/>
  </r>
  <r>
    <x v="1"/>
    <s v="A"/>
    <x v="5"/>
    <s v="RURAL"/>
    <s v="SOCIAL"/>
    <x v="2"/>
    <s v="LLANQUIHUE"/>
    <n v="14"/>
    <x v="2"/>
    <s v="EJECUCION"/>
    <n v="30389035"/>
    <s v="REPOSICION PLAZA DE ARMAS Y AV. VICENTE PEREZ ROSALES, LLANQUIHUE"/>
    <n v="481258000"/>
    <n v="242416726"/>
    <n v="238841274"/>
    <n v="0"/>
    <n v="0"/>
    <n v="0"/>
    <n v="238841274"/>
    <n v="0"/>
    <s v="RS"/>
  </r>
  <r>
    <x v="3"/>
    <s v="A"/>
    <x v="1"/>
    <s v="URBANO"/>
    <s v="SALUD"/>
    <x v="2"/>
    <s v="LLANQUIHUE"/>
    <n v="14"/>
    <x v="1"/>
    <s v="EJECUCION"/>
    <n v="30458984"/>
    <s v="REPOSICION DE VEHICULOS DESAM COMUNA DE LLANQUIHUE (C33)"/>
    <n v="131601308"/>
    <n v="121722231"/>
    <n v="9879077"/>
    <n v="0"/>
    <n v="0"/>
    <n v="0"/>
    <n v="9879077"/>
    <n v="0"/>
    <s v="RS*"/>
  </r>
  <r>
    <x v="1"/>
    <s v="A"/>
    <x v="1"/>
    <s v="URBANO"/>
    <s v="SOCIAL"/>
    <x v="2"/>
    <s v="LLANQUIHUE"/>
    <n v="14"/>
    <x v="2"/>
    <s v="EJECUCION"/>
    <n v="30125798"/>
    <s v="MEJORAMIENTO INFRAESTRUCTURA HOSPITAL LLANQUIHUE"/>
    <n v="573500851"/>
    <n v="403082303"/>
    <n v="170418548"/>
    <n v="0"/>
    <n v="71898659"/>
    <n v="71898659"/>
    <n v="98519889"/>
    <n v="0"/>
    <s v="RS"/>
  </r>
  <r>
    <x v="2"/>
    <s v="N"/>
    <x v="3"/>
    <s v="URBANO"/>
    <s v="SOCIAL"/>
    <x v="2"/>
    <s v="LLANQUIHUE"/>
    <n v="14"/>
    <x v="3"/>
    <s v="EJECUCION"/>
    <s v="FRIL"/>
    <s v="FONDO REGIONAL DE INICIATIVAS LOCAL"/>
    <n v="200000000"/>
    <n v="0"/>
    <n v="200000000"/>
    <n v="3272574"/>
    <n v="0"/>
    <n v="3272574"/>
    <n v="196727426"/>
    <n v="0"/>
    <s v="RS**"/>
  </r>
  <r>
    <x v="0"/>
    <m/>
    <x v="0"/>
    <m/>
    <m/>
    <x v="0"/>
    <m/>
    <m/>
    <x v="0"/>
    <m/>
    <m/>
    <s v="TOTAL DE INICIATIVAS EN EJECUCION"/>
    <n v="4864949159"/>
    <n v="1768172189"/>
    <n v="1958307153"/>
    <n v="3272574"/>
    <n v="249394254"/>
    <n v="252666828"/>
    <n v="1705640325"/>
    <n v="1138469817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3"/>
    <s v="L"/>
    <x v="3"/>
    <s v="URBANO"/>
    <s v="SOCIAL"/>
    <x v="2"/>
    <s v="LLANQUIHUE"/>
    <n v="14"/>
    <x v="2"/>
    <s v="EJECUCION"/>
    <n v="30478886"/>
    <s v="ADQUISICION DE VEHICULO DE EMERGENCIA MUNICIPAL (C33)"/>
    <n v="126782000"/>
    <n v="0"/>
    <n v="126782000"/>
    <n v="0"/>
    <n v="0"/>
    <n v="0"/>
    <n v="126782000"/>
    <n v="0"/>
    <s v="RS*"/>
  </r>
  <r>
    <x v="0"/>
    <m/>
    <x v="0"/>
    <m/>
    <m/>
    <x v="0"/>
    <m/>
    <m/>
    <x v="0"/>
    <m/>
    <m/>
    <s v="TOTAL DE INICIATIVAS EN CONVENIO Y TRAMITE"/>
    <n v="126782000"/>
    <n v="0"/>
    <n v="126782000"/>
    <n v="0"/>
    <n v="0"/>
    <n v="0"/>
    <n v="126782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7"/>
    <s v="RURAL"/>
    <s v="AGUA POTABLE"/>
    <x v="2"/>
    <s v="LLANQUIHUE"/>
    <n v="14"/>
    <x v="2"/>
    <s v="EJECUCION"/>
    <n v="40005719"/>
    <s v="CONSTRUCCION APR COLEGUAL ESPERANZA, LLANQUIHUE"/>
    <n v="372217000"/>
    <n v="0"/>
    <n v="18610850"/>
    <n v="0"/>
    <n v="0"/>
    <n v="0"/>
    <n v="18610850"/>
    <n v="353606150"/>
    <s v="SR"/>
  </r>
  <r>
    <x v="3"/>
    <s v="N"/>
    <x v="2"/>
    <s v="RURAL"/>
    <s v="CONECTIVIDAD"/>
    <x v="2"/>
    <s v="LLANQUIHUE"/>
    <n v="14"/>
    <x v="1"/>
    <s v="EJECUCION"/>
    <n v="40005739"/>
    <s v="ADQUISICION DE MAQUINARIA PESADA COMUNA DE LLANQUIHUE (C33)"/>
    <n v="150000000"/>
    <n v="0"/>
    <n v="7500000"/>
    <n v="0"/>
    <n v="0"/>
    <n v="0"/>
    <n v="7500000"/>
    <n v="142500000"/>
    <s v="SR*"/>
  </r>
  <r>
    <x v="3"/>
    <s v="N"/>
    <x v="3"/>
    <s v="RURAL"/>
    <s v="SOCIAL"/>
    <x v="2"/>
    <s v="LLANQUIHUE"/>
    <n v="14"/>
    <x v="2"/>
    <s v="EJECUCION"/>
    <n v="40004221"/>
    <s v="REPOSICIÓN DE VEHÍCULOS DAEM (C33)"/>
    <n v="99000000"/>
    <n v="0"/>
    <n v="4950000"/>
    <n v="0"/>
    <n v="0"/>
    <n v="0"/>
    <n v="4950000"/>
    <n v="94050000"/>
    <s v="SR*"/>
  </r>
  <r>
    <x v="1"/>
    <s v="N"/>
    <x v="4"/>
    <s v="URBANO"/>
    <s v="SOCIAL"/>
    <x v="2"/>
    <s v="LLANQUIHUE"/>
    <n v="14"/>
    <x v="2"/>
    <s v="EJECUCION"/>
    <n v="40009718"/>
    <s v="MEJORAMIENTO LUMINARIAS PUBLICAS COMUNA DE LLANQUIHUE"/>
    <n v="1425000000"/>
    <n v="0"/>
    <n v="71250000"/>
    <n v="0"/>
    <n v="0"/>
    <n v="0"/>
    <n v="71250000"/>
    <n v="1353750000"/>
    <s v="SR*"/>
  </r>
  <r>
    <x v="1"/>
    <s v="N"/>
    <x v="2"/>
    <s v="RURAL"/>
    <s v="CONECTIVIDAD"/>
    <x v="2"/>
    <s v="LLANQUIHUE"/>
    <n v="14"/>
    <x v="1"/>
    <s v="EJECUCION"/>
    <n v="40005778"/>
    <s v="CONSERVACION DE CALLES Y VIAS, COMUNA DE LLANQUIHUE (C33)"/>
    <n v="130000000"/>
    <n v="0"/>
    <n v="6500000"/>
    <n v="0"/>
    <n v="0"/>
    <n v="0"/>
    <n v="6500000"/>
    <n v="123500000"/>
    <s v="SR*"/>
  </r>
  <r>
    <x v="0"/>
    <m/>
    <x v="0"/>
    <m/>
    <m/>
    <x v="0"/>
    <m/>
    <m/>
    <x v="0"/>
    <m/>
    <m/>
    <s v="TOTAL DE INICIATIVAS SIN MOVIMIENTO"/>
    <n v="2176217000"/>
    <n v="0"/>
    <n v="108810850"/>
    <n v="0"/>
    <n v="0"/>
    <n v="0"/>
    <n v="108810850"/>
    <n v="20674061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LLANQUIHUE"/>
    <n v="7167948159"/>
    <n v="1768172189"/>
    <n v="2193900003"/>
    <n v="3272574"/>
    <n v="249394254"/>
    <n v="252666828"/>
    <n v="1941233175"/>
    <n v="3205875967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LOS MUERMOS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3"/>
    <s v="RURAL"/>
    <s v="SOCIAL"/>
    <x v="2"/>
    <s v="LOS MUERMOS"/>
    <n v="15"/>
    <x v="4"/>
    <s v="EJECUCION"/>
    <n v="30103323"/>
    <s v="CONSTRUCCION CIERRE EX VERTEDERO MUNICIPAL LOS MUERMOS"/>
    <n v="207019010"/>
    <n v="99601553"/>
    <n v="107417457"/>
    <n v="0"/>
    <n v="0"/>
    <n v="0"/>
    <n v="107417457"/>
    <n v="0"/>
    <s v="RS"/>
  </r>
  <r>
    <x v="1"/>
    <s v="A"/>
    <x v="3"/>
    <s v="URBANO"/>
    <s v="MULTISECTORIAL"/>
    <x v="2"/>
    <s v="LOS MUERMOS"/>
    <n v="15"/>
    <x v="2"/>
    <s v="EJECUCION"/>
    <n v="30279673"/>
    <s v="MEJORAMIENTO Y CONSTRUCCION NICHOS CEMENTERIO LOS MUERMOS"/>
    <n v="595770000"/>
    <n v="567370000"/>
    <n v="28400000"/>
    <n v="0"/>
    <n v="0"/>
    <n v="0"/>
    <n v="28400000"/>
    <n v="0"/>
    <s v="RS"/>
  </r>
  <r>
    <x v="2"/>
    <s v="A"/>
    <x v="7"/>
    <s v="RURAL"/>
    <s v="MULTISECTORIAL"/>
    <x v="2"/>
    <s v="LOS MUERMOS"/>
    <n v="15"/>
    <x v="7"/>
    <s v="EJECUCION"/>
    <n v="30108787"/>
    <s v="REPOSICION P.T.A.S. Y REDES AP Y ALCANT, CAÑITAS, LOS MUERMOS"/>
    <n v="1587610000"/>
    <n v="1444235651"/>
    <n v="143374349"/>
    <n v="0"/>
    <n v="0"/>
    <n v="0"/>
    <n v="143374349"/>
    <n v="0"/>
    <s v="RS"/>
  </r>
  <r>
    <x v="1"/>
    <s v="A"/>
    <x v="2"/>
    <s v="RURAL"/>
    <s v="CONECTIVIDAD"/>
    <x v="2"/>
    <s v="LOS MUERMOS"/>
    <n v="15"/>
    <x v="1"/>
    <s v="EJECUCION"/>
    <n v="30464833"/>
    <s v="CONSERVACION DE 20,2 KM. DE CAMINOS VECINALES C. DE LOS MUERMOS(C33)"/>
    <n v="547246000"/>
    <n v="474277364"/>
    <n v="72968636"/>
    <n v="0"/>
    <n v="30862910"/>
    <n v="30862910"/>
    <n v="42105726"/>
    <n v="0"/>
    <s v="RS*"/>
  </r>
  <r>
    <x v="2"/>
    <s v="N"/>
    <x v="3"/>
    <s v="URBANO"/>
    <s v="SOCIAL"/>
    <x v="2"/>
    <s v="LOS MUERMOS"/>
    <n v="15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3137645010"/>
    <n v="2585484568"/>
    <n v="552160442"/>
    <n v="0"/>
    <n v="30862910"/>
    <n v="30862910"/>
    <n v="521297532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7"/>
    <s v="RURAL"/>
    <s v="AGUA POTABLE"/>
    <x v="2"/>
    <s v="LOS MUERMOS"/>
    <n v="15"/>
    <x v="7"/>
    <s v="DISEÑO"/>
    <n v="30465403"/>
    <s v="CONSTRUCCION SERVICIO APR SECTOR CUESTA LA VACA, C LOS MUERMOS"/>
    <n v="27413000"/>
    <n v="0"/>
    <n v="27413000"/>
    <n v="0"/>
    <n v="0"/>
    <n v="0"/>
    <n v="27413000"/>
    <n v="0"/>
    <s v="RS"/>
  </r>
  <r>
    <x v="0"/>
    <m/>
    <x v="0"/>
    <m/>
    <m/>
    <x v="0"/>
    <m/>
    <m/>
    <x v="0"/>
    <m/>
    <m/>
    <s v="TOTAL DE INICIATIVAS EN LICITACION/ADJUDICACION"/>
    <n v="27413000"/>
    <n v="0"/>
    <n v="27413000"/>
    <n v="0"/>
    <n v="0"/>
    <n v="0"/>
    <n v="27413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3"/>
    <s v="RURAL"/>
    <s v="SOCIAL"/>
    <x v="2"/>
    <s v="LOS MUERMOS"/>
    <n v="15"/>
    <x v="2"/>
    <s v="DISEÑO"/>
    <n v="30125824"/>
    <s v="AMPLIACION Y REMODELACION INTEGRAL CONSISTORIAL LOS MUERMOS"/>
    <n v="137650000"/>
    <n v="0"/>
    <n v="46750000"/>
    <n v="0"/>
    <n v="0"/>
    <n v="0"/>
    <n v="46750000"/>
    <n v="90900000"/>
    <s v="OT"/>
  </r>
  <r>
    <x v="1"/>
    <s v="N"/>
    <x v="7"/>
    <s v="RURAL"/>
    <s v="AGUA POTABLE"/>
    <x v="2"/>
    <s v="LOS MUERMOS"/>
    <n v="15"/>
    <x v="7"/>
    <s v="EJECUCION"/>
    <n v="30422722"/>
    <s v="CONSTRUCCION SERVICIO APR SANTA AMANDA"/>
    <n v="432960000"/>
    <n v="0"/>
    <n v="100000000"/>
    <n v="0"/>
    <n v="0"/>
    <n v="0"/>
    <n v="100000000"/>
    <n v="332960000"/>
    <s v="SR"/>
  </r>
  <r>
    <x v="1"/>
    <s v="N"/>
    <x v="7"/>
    <s v="RURAL"/>
    <s v="AGUA POTABLE"/>
    <x v="2"/>
    <s v="LOS MUERMOS"/>
    <n v="15"/>
    <x v="2"/>
    <s v="EJECUCION"/>
    <n v="30289475"/>
    <s v="CONSTRUCCION SERVICIO APR SAN CARLOS EL ÑADY"/>
    <n v="1114527000"/>
    <n v="0"/>
    <n v="106625651"/>
    <n v="0"/>
    <n v="0"/>
    <n v="0"/>
    <n v="106625651"/>
    <n v="1007901349"/>
    <s v="OT"/>
  </r>
  <r>
    <x v="1"/>
    <s v="N"/>
    <x v="7"/>
    <s v="RURAL"/>
    <s v="AGUA POTABLE"/>
    <x v="2"/>
    <s v="LOS MUERMOS"/>
    <n v="15"/>
    <x v="2"/>
    <s v="DISEÑO"/>
    <n v="30361529"/>
    <s v="MEJORAMIENTO SISTEMA APR CAÑITAS-RIO FRIO, LOS MUERMOS"/>
    <n v="29319000"/>
    <n v="0"/>
    <n v="29319000"/>
    <n v="0"/>
    <n v="0"/>
    <n v="0"/>
    <n v="29319000"/>
    <n v="0"/>
    <s v="RS**"/>
  </r>
  <r>
    <x v="1"/>
    <s v="N"/>
    <x v="8"/>
    <s v="RURAL"/>
    <s v="SOCIAL"/>
    <x v="2"/>
    <s v="LOS MUERMOS"/>
    <n v="15"/>
    <x v="2"/>
    <s v="EJECUCION"/>
    <n v="30182972"/>
    <s v="MEJORAMIENTO Y AMPLIACION GIMNASIO MUNICIPAL, COMUNA LOS MUERMOS"/>
    <n v="2676584000"/>
    <n v="0"/>
    <n v="317719209"/>
    <n v="0"/>
    <n v="0"/>
    <n v="0"/>
    <n v="317719209"/>
    <n v="2358864791"/>
    <s v="SR"/>
  </r>
  <r>
    <x v="1"/>
    <s v="N"/>
    <x v="1"/>
    <s v="URBANO"/>
    <s v="SOCIAL"/>
    <x v="2"/>
    <s v="LOS MUERMOS"/>
    <n v="15"/>
    <x v="2"/>
    <s v="EJECUCION"/>
    <n v="30485348"/>
    <s v="CONSTRUCCION CENTRO DIALISIS COMUNA LOS MUERMOS"/>
    <n v="921000000"/>
    <n v="0"/>
    <n v="150000000"/>
    <n v="0"/>
    <n v="0"/>
    <n v="0"/>
    <n v="150000000"/>
    <n v="771000000"/>
    <s v="SR"/>
  </r>
  <r>
    <x v="3"/>
    <s v="N"/>
    <x v="1"/>
    <s v="RURAL"/>
    <s v="SOCIAL"/>
    <x v="2"/>
    <s v="LOS MUERMOS"/>
    <n v="15"/>
    <x v="2"/>
    <s v="EJECUCION"/>
    <n v="40004594"/>
    <s v="ADQUISICION CLINICA MOVIL GINECOLOGICA (C33)"/>
    <n v="356990000"/>
    <n v="0"/>
    <n v="356990000"/>
    <n v="0"/>
    <n v="0"/>
    <n v="0"/>
    <n v="356990000"/>
    <n v="0"/>
    <s v="SR*"/>
  </r>
  <r>
    <x v="1"/>
    <s v="N"/>
    <x v="2"/>
    <s v="RURAL"/>
    <s v="SOCIAL"/>
    <x v="2"/>
    <s v="LOS MUERMOS"/>
    <n v="15"/>
    <x v="1"/>
    <s v="EJECUCION"/>
    <n v="40004593"/>
    <s v="CONSERVACION CAMINOS VECINALES, COMUNA LOS MUERMOS (C33)"/>
    <n v="583059000"/>
    <n v="0"/>
    <n v="250000000"/>
    <n v="0"/>
    <n v="0"/>
    <n v="0"/>
    <n v="250000000"/>
    <n v="333059000"/>
    <s v="SR*"/>
  </r>
  <r>
    <x v="0"/>
    <m/>
    <x v="0"/>
    <m/>
    <m/>
    <x v="0"/>
    <m/>
    <m/>
    <x v="0"/>
    <m/>
    <m/>
    <s v="TOTAL DE INICIATIVAS SIN MOVIMIENTO"/>
    <n v="6252089000"/>
    <n v="0"/>
    <n v="1357403860"/>
    <n v="0"/>
    <n v="0"/>
    <n v="0"/>
    <n v="1357403860"/>
    <n v="489468514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LOS MUERMOS"/>
    <n v="9417147010"/>
    <n v="2585484568"/>
    <n v="1936977302"/>
    <n v="0"/>
    <n v="30862910"/>
    <n v="30862910"/>
    <n v="1906114392"/>
    <n v="489468514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MAULLIN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2"/>
    <s v="RURAL"/>
    <s v="CONECTIVIDAD"/>
    <x v="2"/>
    <s v="MAULLIN"/>
    <n v="16"/>
    <x v="1"/>
    <s v="DISEÑO"/>
    <n v="30117895"/>
    <s v="MEJORAMIENTO SIETE CALLES LOCALIDAD DE QUENUIR, COMUNA DE MAULLIN"/>
    <n v="8965000"/>
    <n v="6470000"/>
    <n v="2495000"/>
    <n v="0"/>
    <n v="0"/>
    <n v="0"/>
    <n v="2495000"/>
    <n v="0"/>
    <s v="RS"/>
  </r>
  <r>
    <x v="2"/>
    <s v="N"/>
    <x v="3"/>
    <s v="URBANO"/>
    <s v="SOCIAL"/>
    <x v="2"/>
    <s v="MAULLIN"/>
    <n v="16"/>
    <x v="3"/>
    <s v="EJECUCION"/>
    <s v="FRIL"/>
    <s v="FONDO REGIONAL DE INICIATIVAS LOCAL"/>
    <n v="200000000"/>
    <n v="0"/>
    <n v="200000000"/>
    <n v="3145171"/>
    <n v="25520189"/>
    <n v="28665360"/>
    <n v="171334640"/>
    <n v="0"/>
    <s v="RS**"/>
  </r>
  <r>
    <x v="0"/>
    <m/>
    <x v="0"/>
    <m/>
    <m/>
    <x v="0"/>
    <m/>
    <m/>
    <x v="0"/>
    <m/>
    <m/>
    <s v="TOTAL DE INICIATIVAS EN EJECUCION"/>
    <n v="208965000"/>
    <n v="6470000"/>
    <n v="202495000"/>
    <n v="3145171"/>
    <n v="25520189"/>
    <n v="28665360"/>
    <n v="17382964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L"/>
    <x v="2"/>
    <s v="RURAL"/>
    <s v="CONECTIVIDAD"/>
    <x v="2"/>
    <s v="MAULLIN"/>
    <n v="16"/>
    <x v="1"/>
    <s v="EJECUCION"/>
    <n v="30117891"/>
    <s v="MEJORAMIENTO CINCO CALLES LOCALIDAD DE CARELMAPU"/>
    <n v="254664000"/>
    <n v="1539000"/>
    <n v="253125000"/>
    <n v="0"/>
    <n v="0"/>
    <n v="0"/>
    <n v="253125000"/>
    <n v="0"/>
    <s v="RS"/>
  </r>
  <r>
    <x v="0"/>
    <m/>
    <x v="0"/>
    <m/>
    <m/>
    <x v="0"/>
    <m/>
    <m/>
    <x v="0"/>
    <m/>
    <m/>
    <s v="TOTAL DE INICIATIVAS EN LICITACION/ADJUDICACION"/>
    <n v="254664000"/>
    <n v="1539000"/>
    <n v="253125000"/>
    <n v="0"/>
    <n v="0"/>
    <n v="0"/>
    <n v="253125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L"/>
    <x v="9"/>
    <s v="RURAL"/>
    <s v="SOCIAL"/>
    <x v="2"/>
    <s v="MAULLIN"/>
    <n v="16"/>
    <x v="6"/>
    <s v="EJECUCION"/>
    <n v="30476690"/>
    <s v="HABILITACION SUMINISTRO ENERGIA ELECTRICA, TRES CUMBRES"/>
    <n v="346786000"/>
    <n v="0"/>
    <n v="346786000"/>
    <n v="0"/>
    <n v="0"/>
    <n v="0"/>
    <n v="346786000"/>
    <n v="0"/>
    <s v="RS"/>
  </r>
  <r>
    <x v="0"/>
    <m/>
    <x v="0"/>
    <m/>
    <m/>
    <x v="0"/>
    <m/>
    <m/>
    <x v="0"/>
    <m/>
    <m/>
    <s v="TOTAL DE INICIATIVAS EN CONVENIO Y TRAMITE"/>
    <n v="346786000"/>
    <n v="0"/>
    <n v="346786000"/>
    <n v="0"/>
    <n v="0"/>
    <n v="0"/>
    <n v="346786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8"/>
    <s v="RURAL"/>
    <s v="SOCIAL"/>
    <x v="2"/>
    <s v="MAULLIN"/>
    <n v="16"/>
    <x v="2"/>
    <s v="EJECUCION"/>
    <n v="30134234"/>
    <s v="CONSTRUCCION GIMNASIO TEN - TEN, COMUNA DE MAULLIN"/>
    <n v="695058000"/>
    <n v="0"/>
    <n v="250000000"/>
    <n v="0"/>
    <n v="0"/>
    <n v="0"/>
    <n v="250000000"/>
    <n v="445058000"/>
    <s v="FI"/>
  </r>
  <r>
    <x v="1"/>
    <s v="N"/>
    <x v="7"/>
    <s v="RURAL"/>
    <s v="SOCIAL"/>
    <x v="2"/>
    <s v="MAULLIN"/>
    <n v="16"/>
    <x v="2"/>
    <s v="EJECUCION"/>
    <n v="30115466"/>
    <s v="CONSTRUCCION SISTEMA ALCANT. Y TRATAM. AGUAS SERVIDAS DE LOLCURA, MAULLIN"/>
    <n v="274442000"/>
    <n v="0"/>
    <n v="63722100"/>
    <n v="0"/>
    <n v="0"/>
    <n v="0"/>
    <n v="63722100"/>
    <n v="210719900"/>
    <s v="FI"/>
  </r>
  <r>
    <x v="1"/>
    <s v="N"/>
    <x v="8"/>
    <s v="RURAL"/>
    <s v="SOCIAL"/>
    <x v="2"/>
    <s v="MAULLIN"/>
    <n v="16"/>
    <x v="2"/>
    <s v="EJECUCION"/>
    <n v="30395422"/>
    <s v="REPOSICION CANCHA LEPIHUE, COMUNA DE MAULLIN"/>
    <n v="346499000"/>
    <n v="0"/>
    <n v="200000000"/>
    <n v="0"/>
    <n v="0"/>
    <n v="0"/>
    <n v="200000000"/>
    <n v="146499000"/>
    <s v="OT"/>
  </r>
  <r>
    <x v="1"/>
    <s v="N"/>
    <x v="3"/>
    <s v="RURAL"/>
    <s v="SOCIAL"/>
    <x v="2"/>
    <s v="MAULLIN"/>
    <n v="16"/>
    <x v="2"/>
    <s v="DISEÑO"/>
    <n v="30399945"/>
    <s v="REPOSICION CENTRO COMUNITARIO QUENUIR, COMUNA DE MAULLIN"/>
    <n v="50000000"/>
    <n v="0"/>
    <n v="15041000"/>
    <n v="0"/>
    <n v="0"/>
    <n v="0"/>
    <n v="15041000"/>
    <n v="34959000"/>
    <s v="OT"/>
  </r>
  <r>
    <x v="3"/>
    <s v="N"/>
    <x v="4"/>
    <s v="URBANO"/>
    <s v="SOCIAL"/>
    <x v="2"/>
    <s v="MAULLIN"/>
    <n v="16"/>
    <x v="2"/>
    <s v="EJECUCION"/>
    <n v="40007939"/>
    <s v="REPOSICION ALUMBRADO PÚBLICO CON TECNOLOGIA LED COMUNA DE MAULLIN(C33)"/>
    <n v="902723000"/>
    <n v="0"/>
    <n v="153214000"/>
    <n v="0"/>
    <n v="0"/>
    <n v="0"/>
    <n v="153214000"/>
    <n v="749509000"/>
    <s v="SR*"/>
  </r>
  <r>
    <x v="1"/>
    <s v="N"/>
    <x v="1"/>
    <s v="RURAL"/>
    <s v="SOCIAL"/>
    <x v="2"/>
    <s v="MAULLIN"/>
    <n v="16"/>
    <x v="2"/>
    <s v="EJECUCION"/>
    <n v="40005800"/>
    <s v="REPOSICION POSTA DE MISQUIHUE, MAULLIN"/>
    <n v="459643000"/>
    <n v="0"/>
    <n v="22982150"/>
    <n v="0"/>
    <n v="0"/>
    <n v="0"/>
    <n v="22982150"/>
    <n v="436660850"/>
    <s v="SR"/>
  </r>
  <r>
    <x v="3"/>
    <s v="N"/>
    <x v="2"/>
    <s v="RURAL"/>
    <s v="CONECTIVIDAD"/>
    <x v="2"/>
    <s v="MAULLIN"/>
    <n v="16"/>
    <x v="1"/>
    <s v="EJECUCION"/>
    <n v="40003228"/>
    <s v="REPOSICION DE MOTONIVELADORA MUNICIPALIDAD DE MAULLIN (C33)"/>
    <n v="170000000"/>
    <n v="0"/>
    <n v="170000000"/>
    <n v="0"/>
    <n v="0"/>
    <n v="0"/>
    <n v="170000000"/>
    <n v="0"/>
    <s v="SR*"/>
  </r>
  <r>
    <x v="0"/>
    <m/>
    <x v="0"/>
    <m/>
    <m/>
    <x v="0"/>
    <m/>
    <m/>
    <x v="0"/>
    <m/>
    <m/>
    <s v="TOTAL DE INICIATIVAS SIN MOVIMIENTO"/>
    <n v="2898365000"/>
    <n v="0"/>
    <n v="874959250"/>
    <n v="0"/>
    <n v="0"/>
    <n v="0"/>
    <n v="874959250"/>
    <n v="20234057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MAULLIN"/>
    <n v="3708780000"/>
    <n v="8009000"/>
    <n v="1677365250"/>
    <n v="3145171"/>
    <n v="25520189"/>
    <n v="28665360"/>
    <n v="1648699890"/>
    <n v="20234057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PUERTO VARAS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8"/>
    <s v="URBANO"/>
    <s v="SOCIAL"/>
    <x v="2"/>
    <s v="P.VARAS"/>
    <n v="17"/>
    <x v="1"/>
    <s v="EJECUCION"/>
    <n v="30064230"/>
    <s v="REPOSICION ESTADIO EWALDO KLEIN DE PUERTO VARAS"/>
    <n v="2746936000"/>
    <n v="71794620"/>
    <n v="155646963"/>
    <n v="0"/>
    <n v="0"/>
    <n v="0"/>
    <n v="155646963"/>
    <n v="2519494417"/>
    <s v="RS"/>
  </r>
  <r>
    <x v="1"/>
    <s v="A"/>
    <x v="6"/>
    <s v="RURAL"/>
    <s v="SOCIAL"/>
    <x v="2"/>
    <s v="P.VARAS"/>
    <n v="17"/>
    <x v="2"/>
    <s v="EJECUCION"/>
    <n v="30066636"/>
    <s v="REPOSICION ESCUELA EPSON ENSENADA"/>
    <n v="2161821134"/>
    <n v="1717468097"/>
    <n v="444353037"/>
    <n v="0"/>
    <n v="22717"/>
    <n v="22717"/>
    <n v="444330320"/>
    <n v="0"/>
    <s v="RS"/>
  </r>
  <r>
    <x v="2"/>
    <s v="N"/>
    <x v="3"/>
    <s v="URBANO"/>
    <s v="SOCIAL"/>
    <x v="2"/>
    <s v="P.VARAS"/>
    <n v="17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5108757134"/>
    <n v="1789262717"/>
    <n v="800000000"/>
    <n v="0"/>
    <n v="22717"/>
    <n v="22717"/>
    <n v="799977283"/>
    <n v="2519494417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3"/>
    <s v="A"/>
    <x v="6"/>
    <s v="URBANO"/>
    <s v="SOCIAL"/>
    <x v="2"/>
    <s v="P.VARAS"/>
    <n v="17"/>
    <x v="2"/>
    <s v="EJECUCION"/>
    <n v="30436694"/>
    <s v="ADQUISICION EQUIPAMIENTO ESTABLECIMIENTOS EDUCACIONALES, PTO VARAS(C33)"/>
    <n v="488214000"/>
    <n v="0"/>
    <n v="488214000"/>
    <n v="0"/>
    <n v="0"/>
    <n v="0"/>
    <n v="488214000"/>
    <n v="0"/>
    <s v="RS*"/>
  </r>
  <r>
    <x v="3"/>
    <s v="N"/>
    <x v="4"/>
    <s v="RURAL"/>
    <s v="SOCIAL"/>
    <x v="2"/>
    <s v="P.VARAS"/>
    <n v="17"/>
    <x v="2"/>
    <s v="EJECUCION"/>
    <n v="30396974"/>
    <s v="ADQUISICION LUMINARIAS LED ALUMBRADO PUBLICO, PUERTO VARAS (C33)"/>
    <n v="2414287000"/>
    <n v="0"/>
    <n v="10000000"/>
    <n v="0"/>
    <n v="0"/>
    <n v="0"/>
    <n v="10000000"/>
    <n v="2404287000"/>
    <s v="RS*"/>
  </r>
  <r>
    <x v="1"/>
    <s v="N"/>
    <x v="5"/>
    <s v="URBANO"/>
    <s v="SOCIAL"/>
    <x v="2"/>
    <s v="P.VARAS"/>
    <n v="17"/>
    <x v="2"/>
    <s v="EJECUCION"/>
    <n v="30485342"/>
    <s v="CONSERVACION ACERAS SECTOR CENTRO DE PUERTO VARAS(C33)"/>
    <n v="837451000"/>
    <n v="0"/>
    <n v="70000000"/>
    <n v="0"/>
    <n v="0"/>
    <n v="0"/>
    <n v="70000000"/>
    <n v="767451000"/>
    <s v="RS*"/>
  </r>
  <r>
    <x v="0"/>
    <m/>
    <x v="0"/>
    <m/>
    <m/>
    <x v="0"/>
    <m/>
    <m/>
    <x v="0"/>
    <m/>
    <m/>
    <s v="TOTAL DE INICIATIVAS EN CONVENIO Y TRAMITE"/>
    <n v="3739952000"/>
    <n v="0"/>
    <n v="568214000"/>
    <n v="0"/>
    <n v="0"/>
    <n v="0"/>
    <n v="568214000"/>
    <n v="3171738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A"/>
    <x v="2"/>
    <s v="URBANO"/>
    <s v="CONECTIVIDAD"/>
    <x v="2"/>
    <s v="P.VARAS"/>
    <n v="17"/>
    <x v="1"/>
    <s v="EJECUCION"/>
    <n v="30436172"/>
    <s v="NORMALIZACION DE SEMAFOROS CIUDAD DE PUERTO VARAS"/>
    <n v="1350228000"/>
    <n v="0"/>
    <n v="100000000"/>
    <n v="0"/>
    <n v="0"/>
    <n v="0"/>
    <n v="100000000"/>
    <n v="1250228000"/>
    <s v="RS"/>
  </r>
  <r>
    <x v="3"/>
    <s v="A"/>
    <x v="3"/>
    <s v="URBANO"/>
    <s v="SOCIAL"/>
    <x v="2"/>
    <s v="P.VARAS"/>
    <n v="17"/>
    <x v="2"/>
    <s v="EJECUCION"/>
    <n v="30465984"/>
    <s v="ADQUISICION CEMENTERIO PARQUE   LAS ROSAS(C33)"/>
    <n v="1655604000"/>
    <n v="0"/>
    <n v="1655604000"/>
    <n v="0"/>
    <n v="0"/>
    <n v="0"/>
    <n v="1655604000"/>
    <n v="0"/>
    <s v="RS*"/>
  </r>
  <r>
    <x v="1"/>
    <s v="N"/>
    <x v="2"/>
    <s v="URBANO"/>
    <s v="CONECTIVIDAD"/>
    <x v="2"/>
    <s v="P.VARAS"/>
    <n v="17"/>
    <x v="1"/>
    <s v="EJECUCION"/>
    <n v="40005578"/>
    <s v="MEJORAMIENTO CALLE TERRAPLEN, PUERTO VARAS"/>
    <n v="221924000"/>
    <n v="0"/>
    <n v="72030000"/>
    <n v="0"/>
    <n v="0"/>
    <n v="0"/>
    <n v="72030000"/>
    <n v="149894000"/>
    <s v="RS"/>
  </r>
  <r>
    <x v="1"/>
    <s v="N"/>
    <x v="2"/>
    <s v="URBANO"/>
    <s v="CONECTIVIDAD"/>
    <x v="2"/>
    <s v="P.VARAS"/>
    <n v="17"/>
    <x v="1"/>
    <s v="EJECUCION"/>
    <n v="40001254"/>
    <s v="MEJORAMIENTO CALLE SAN MARTIN, PUERTO VARAS"/>
    <n v="206459000"/>
    <n v="0"/>
    <n v="5818050"/>
    <n v="0"/>
    <n v="0"/>
    <n v="0"/>
    <n v="5818050"/>
    <n v="200640950"/>
    <s v="RS"/>
  </r>
  <r>
    <x v="1"/>
    <s v="N"/>
    <x v="4"/>
    <s v="URBANO"/>
    <s v="SOCIAL"/>
    <x v="2"/>
    <s v="P.VARAS"/>
    <n v="17"/>
    <x v="2"/>
    <s v="EJECUCION"/>
    <n v="30204522"/>
    <s v="REPOSICION CUARTEL SEXTA COMPAÑIA DE BOMBEROS"/>
    <n v="1237007000"/>
    <n v="0"/>
    <n v="2028900"/>
    <n v="0"/>
    <n v="0"/>
    <n v="0"/>
    <n v="2028900"/>
    <n v="1234978100"/>
    <s v="FI"/>
  </r>
  <r>
    <x v="1"/>
    <s v="N"/>
    <x v="4"/>
    <s v="URBANO"/>
    <s v="SOCIAL"/>
    <x v="2"/>
    <s v="P.VARAS"/>
    <n v="17"/>
    <x v="2"/>
    <s v="DISEÑO"/>
    <n v="30406324"/>
    <s v="REPOSICION CUARTEL 2° COMPAÑIA DE BOMBEROS"/>
    <n v="38000000"/>
    <n v="0"/>
    <n v="2028900"/>
    <n v="0"/>
    <n v="0"/>
    <n v="0"/>
    <n v="2028900"/>
    <n v="35971100"/>
    <s v="SR"/>
  </r>
  <r>
    <x v="1"/>
    <s v="N"/>
    <x v="6"/>
    <s v="RURAL"/>
    <s v="SOCIAL"/>
    <x v="2"/>
    <s v="P.VARAS"/>
    <n v="17"/>
    <x v="2"/>
    <s v="EJECUCION"/>
    <n v="40005694"/>
    <s v="CONSERVACION ESCUELA GRUPO ESCOLAR (C33)"/>
    <n v="161500000"/>
    <n v="0"/>
    <n v="8075000"/>
    <n v="0"/>
    <n v="0"/>
    <n v="0"/>
    <n v="8075000"/>
    <n v="153425000"/>
    <s v="SR*"/>
  </r>
  <r>
    <x v="1"/>
    <s v="N"/>
    <x v="5"/>
    <s v="URBANO"/>
    <s v="SOCIAL"/>
    <x v="2"/>
    <s v="P.VARAS"/>
    <n v="17"/>
    <x v="2"/>
    <s v="EJECUCION"/>
    <n v="30485331"/>
    <s v="CONSERVACION PARQUE CERRO PHILIPPI PUERTO VARAS (C33)"/>
    <n v="1000000000"/>
    <n v="0"/>
    <n v="10000000"/>
    <n v="0"/>
    <n v="0"/>
    <n v="0"/>
    <n v="10000000"/>
    <n v="990000000"/>
    <s v="SR*"/>
  </r>
  <r>
    <x v="1"/>
    <s v="N"/>
    <x v="1"/>
    <s v="RURAL"/>
    <s v="SOCIAL"/>
    <x v="2"/>
    <s v="P.VARAS"/>
    <n v="17"/>
    <x v="2"/>
    <s v="EJECUCION"/>
    <n v="30087304"/>
    <s v="REPOSICION POSTA RURAL DE PEULLA"/>
    <n v="18000000"/>
    <n v="0"/>
    <n v="900000"/>
    <n v="0"/>
    <n v="0"/>
    <n v="0"/>
    <n v="900000"/>
    <n v="17100000"/>
    <s v="SR*"/>
  </r>
  <r>
    <x v="1"/>
    <s v="N"/>
    <x v="5"/>
    <s v="URBANO"/>
    <s v="SOCIAL"/>
    <x v="2"/>
    <s v="P.VARAS"/>
    <n v="17"/>
    <x v="2"/>
    <s v="EJECUCION"/>
    <n v="30485313"/>
    <s v="CONSERVACION PLAZA DE ARMAS Y SU ENTORNO, PUERTO VARAS (C33)"/>
    <n v="468032000"/>
    <n v="0"/>
    <n v="10000000"/>
    <n v="0"/>
    <n v="0"/>
    <n v="0"/>
    <n v="10000000"/>
    <n v="458032000"/>
    <s v="SR*"/>
  </r>
  <r>
    <x v="1"/>
    <s v="N"/>
    <x v="2"/>
    <s v="URBANO"/>
    <s v="CONECTIVIDAD"/>
    <x v="2"/>
    <s v="P.VARAS"/>
    <n v="17"/>
    <x v="1"/>
    <s v="EJECUCION"/>
    <n v="40005278"/>
    <s v="CONSERVACION VIAS URBANAS PUERTO VARAS (C33)"/>
    <n v="980817000"/>
    <n v="0"/>
    <n v="14050000"/>
    <n v="0"/>
    <n v="0"/>
    <n v="0"/>
    <n v="14050000"/>
    <n v="966767000"/>
    <s v="SR*"/>
  </r>
  <r>
    <x v="0"/>
    <m/>
    <x v="0"/>
    <m/>
    <m/>
    <x v="0"/>
    <m/>
    <m/>
    <x v="0"/>
    <m/>
    <m/>
    <s v="TOTAL DE INICIATIVAS SIN MOVIMIENTO"/>
    <n v="7337571000"/>
    <n v="0"/>
    <n v="1880534850"/>
    <n v="0"/>
    <n v="0"/>
    <n v="0"/>
    <n v="1880534850"/>
    <n v="54570361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P.VARAS"/>
    <n v="16186280134"/>
    <n v="1789262717"/>
    <n v="3248748850"/>
    <n v="0"/>
    <n v="22717"/>
    <n v="22717"/>
    <n v="3248726133"/>
    <n v="11148268567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2"/>
    <s v="RURAL"/>
    <s v="CONECTIVIDAD"/>
    <x v="2"/>
    <s v="PROV.LLANQUIHUE"/>
    <n v="18"/>
    <x v="9"/>
    <s v="EJECUCION"/>
    <n v="30342773"/>
    <s v="MEJORAMIENTO RUTA V 69 SECTOR RALUN COCHAMO"/>
    <n v="7077521000"/>
    <n v="207265970"/>
    <n v="1200808564"/>
    <n v="0"/>
    <n v="2498509"/>
    <n v="2498509"/>
    <n v="1198310055"/>
    <n v="5669446466"/>
    <s v="RS"/>
  </r>
  <r>
    <x v="1"/>
    <s v="A"/>
    <x v="1"/>
    <s v="URBANO"/>
    <s v="SOCIAL"/>
    <x v="2"/>
    <s v="PROV.LLANQUIHUE"/>
    <n v="18"/>
    <x v="1"/>
    <s v="EJECUCION"/>
    <n v="30154323"/>
    <s v="CONSTRUCCION COMUNIDAD TERAPEUTICA DROGODEPENDIENTES PROVINCIA DE LLANQUIHUE"/>
    <n v="1210122000"/>
    <n v="1170710307"/>
    <n v="39411693"/>
    <n v="0"/>
    <n v="0"/>
    <n v="0"/>
    <n v="39411693"/>
    <n v="0"/>
    <s v="RS"/>
  </r>
  <r>
    <x v="1"/>
    <s v="A"/>
    <x v="3"/>
    <s v="RURAL"/>
    <s v="SOCIAL"/>
    <x v="2"/>
    <s v="PROV.LLANQUIHUE"/>
    <n v="18"/>
    <x v="2"/>
    <s v="EJECUCION"/>
    <n v="30137333"/>
    <s v="CONSERVACION EDIFICIO GOBERNACION PROVINCIAL (C33)"/>
    <n v="632691000"/>
    <n v="568181136"/>
    <n v="64509864"/>
    <n v="0"/>
    <n v="7247700"/>
    <n v="7247700"/>
    <n v="57262164"/>
    <n v="0"/>
    <s v="RS*"/>
  </r>
  <r>
    <x v="3"/>
    <s v="A"/>
    <x v="4"/>
    <s v="RURAL"/>
    <s v="SOCIAL"/>
    <x v="2"/>
    <s v="PROV.LLANQUIHUE"/>
    <n v="18"/>
    <x v="2"/>
    <s v="EJECUCION"/>
    <n v="30488884"/>
    <s v="REPOSICION VEHICULOS PDI PROVINCIA DE LLANQUIHUE (C33)"/>
    <n v="255667000"/>
    <n v="20432038"/>
    <n v="235234962"/>
    <n v="156739420"/>
    <n v="67116000"/>
    <n v="223855420"/>
    <n v="11379542"/>
    <n v="0"/>
    <s v="RS*"/>
  </r>
  <r>
    <x v="1"/>
    <s v="A"/>
    <x v="2"/>
    <m/>
    <s v="CONECTIVIDAD"/>
    <x v="2"/>
    <s v="PROV.LLANQUIHUE"/>
    <n v="18"/>
    <x v="1"/>
    <s v="EJECUCION"/>
    <s v="20144598-3"/>
    <s v="CONVENIO PUENTES CAMANCHACA, SIN NOMBRE Y LA PERA"/>
    <n v="571269093"/>
    <n v="561790732"/>
    <n v="9478361"/>
    <n v="0"/>
    <n v="0"/>
    <n v="0"/>
    <n v="9478361"/>
    <n v="0"/>
    <s v="RS"/>
  </r>
  <r>
    <x v="1"/>
    <s v="A"/>
    <x v="2"/>
    <s v="RURAL"/>
    <s v="CONECTIVIDAD"/>
    <x v="2"/>
    <s v="PROV.LLANQUIHUE"/>
    <n v="18"/>
    <x v="1"/>
    <s v="EJECUCION"/>
    <n v="30133755"/>
    <s v="CONSERVACION RED VIAL DE VARIOS CAMINOS PAVIMENTADOS AÑO 2013 (C33)"/>
    <n v="9774474000"/>
    <n v="3998661000"/>
    <n v="400000000"/>
    <n v="0"/>
    <n v="0"/>
    <n v="0"/>
    <n v="400000000"/>
    <n v="5375813000"/>
    <s v="RS*"/>
  </r>
  <r>
    <x v="0"/>
    <m/>
    <x v="0"/>
    <m/>
    <m/>
    <x v="0"/>
    <m/>
    <m/>
    <x v="0"/>
    <m/>
    <m/>
    <s v="TOTAL DE INICIATIVAS EN EJECUCION"/>
    <n v="19521744093"/>
    <n v="6527041183"/>
    <n v="1949443444"/>
    <n v="156739420"/>
    <n v="76862209"/>
    <n v="233601629"/>
    <n v="1715841815"/>
    <n v="1104525946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TERMINADAS"/>
    <m/>
    <m/>
    <m/>
    <m/>
    <m/>
    <m/>
    <m/>
    <m/>
    <m/>
  </r>
  <r>
    <x v="3"/>
    <s v="A"/>
    <x v="1"/>
    <s v="URBANO"/>
    <s v="SOCIAL"/>
    <x v="2"/>
    <s v="PROV.LLANQUIHUE"/>
    <n v="18"/>
    <x v="2"/>
    <s v="EJECUCION"/>
    <n v="40000194"/>
    <s v="ADQUISICION EQUIPOS Y EQUIPAMIENTO CENTRO ONCOLOGICO AMBULATORIO (C33)"/>
    <n v="1090451195"/>
    <n v="934149186"/>
    <n v="156302009"/>
    <n v="156302009"/>
    <n v="0"/>
    <n v="156302009"/>
    <n v="0"/>
    <n v="0"/>
    <s v="RS*"/>
  </r>
  <r>
    <x v="0"/>
    <m/>
    <x v="0"/>
    <m/>
    <m/>
    <x v="0"/>
    <m/>
    <m/>
    <x v="0"/>
    <m/>
    <m/>
    <s v="TOTAL DE INICIATIVAS TERMINADAS"/>
    <n v="1090451195"/>
    <n v="934149186"/>
    <n v="156302009"/>
    <n v="156302009"/>
    <n v="0"/>
    <n v="156302009"/>
    <n v="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6"/>
    <s v="RURAL"/>
    <s v="SOCIAL"/>
    <x v="2"/>
    <s v="PROV.LLANQUIHUE"/>
    <n v="18"/>
    <x v="8"/>
    <s v="EJECUCION"/>
    <n v="30077481"/>
    <s v="RESTAURACION IGLESIA N. SRA. DE LA CANDELARIA (MN), CARELMAPU"/>
    <n v="1906618000"/>
    <n v="0"/>
    <n v="398870805"/>
    <n v="0"/>
    <n v="0"/>
    <n v="0"/>
    <n v="398870805"/>
    <n v="1507747195"/>
    <s v="RS"/>
  </r>
  <r>
    <x v="0"/>
    <m/>
    <x v="0"/>
    <m/>
    <m/>
    <x v="0"/>
    <m/>
    <m/>
    <x v="0"/>
    <m/>
    <m/>
    <s v="TOTAL DE INICIATIVAS EN LICITACION/ADJUDICACION"/>
    <n v="1906618000"/>
    <n v="0"/>
    <n v="398870805"/>
    <n v="0"/>
    <n v="0"/>
    <n v="0"/>
    <n v="398870805"/>
    <n v="150774719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1"/>
    <s v="RURAL"/>
    <s v="SOCIAL"/>
    <x v="2"/>
    <s v="PROV.LLANQUIHUE"/>
    <n v="18"/>
    <x v="2"/>
    <s v="EJECUCION"/>
    <n v="30380331"/>
    <s v="CONSTRUCCION Y HABILITACION CENTRO DE DIALISIS HOSPITAL DE CALBUCO"/>
    <n v="1947580000"/>
    <n v="0"/>
    <n v="250000000"/>
    <n v="0"/>
    <n v="0"/>
    <n v="0"/>
    <n v="250000000"/>
    <n v="1697580000"/>
    <s v="RS"/>
  </r>
  <r>
    <x v="1"/>
    <s v="A"/>
    <x v="4"/>
    <s v="URBANO"/>
    <s v="SOCIAL"/>
    <x v="2"/>
    <s v="PROV.LLANQUIHUE"/>
    <n v="18"/>
    <x v="2"/>
    <s v="EJECUCION"/>
    <n v="30077182"/>
    <s v="REPOSICION CUARTEL INVESTIGACIONES PUERTO VARAS"/>
    <n v="2369092000"/>
    <n v="9000000"/>
    <n v="147769000"/>
    <n v="0"/>
    <n v="0"/>
    <n v="0"/>
    <n v="147769000"/>
    <n v="2212323000"/>
    <s v="RS"/>
  </r>
  <r>
    <x v="1"/>
    <s v="A"/>
    <x v="2"/>
    <s v="RURAL"/>
    <s v="CONECTIVIDAD"/>
    <x v="2"/>
    <s v="PROV.LLANQUIHUE"/>
    <n v="18"/>
    <x v="1"/>
    <s v="EJECUCION"/>
    <n v="30396578"/>
    <s v="CONSERVACION VIAL PUNTOS CONGESTIONADOS (C33)"/>
    <n v="2016973000"/>
    <n v="0"/>
    <n v="250000000"/>
    <n v="0"/>
    <n v="0"/>
    <n v="0"/>
    <n v="250000000"/>
    <n v="1766973000"/>
    <s v="RS*"/>
  </r>
  <r>
    <x v="0"/>
    <m/>
    <x v="0"/>
    <m/>
    <m/>
    <x v="0"/>
    <m/>
    <m/>
    <x v="0"/>
    <m/>
    <m/>
    <s v="TOTAL DE INICIATIVAS EN CONVENIO Y TRAMITE"/>
    <n v="6333645000"/>
    <n v="9000000"/>
    <n v="647769000"/>
    <n v="0"/>
    <n v="0"/>
    <n v="0"/>
    <n v="647769000"/>
    <n v="5676876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3"/>
    <s v="A"/>
    <x v="11"/>
    <s v="RURAL"/>
    <s v="FOMENTO PRODUCTIVO"/>
    <x v="2"/>
    <s v="PROV.LLANQUIHUE"/>
    <n v="18"/>
    <x v="2"/>
    <s v="EJECUCION"/>
    <n v="30482327"/>
    <s v="EQUIPAMIENTO PARA SISTEMA TERRITORIAL DE VIGILANCIA Y RESGUARDO DE LAS AREAS DE MANEJO DE LA(C33)"/>
    <n v="220000000"/>
    <n v="0"/>
    <n v="220000000"/>
    <n v="0"/>
    <n v="0"/>
    <n v="0"/>
    <n v="220000000"/>
    <n v="0"/>
    <s v="RS*"/>
  </r>
  <r>
    <x v="1"/>
    <s v="N"/>
    <x v="2"/>
    <s v="RURAL"/>
    <s v="CONECTIVIDAD"/>
    <x v="2"/>
    <s v="PROV.LLANQUIHUE"/>
    <n v="18"/>
    <x v="9"/>
    <s v="EJECUCION"/>
    <n v="30384027"/>
    <s v="MEJORAMIENTO RUTA V-69 SECTOR PTE. PUCHEGUIN - PTE. CASCAJAL 3"/>
    <n v="7904309000"/>
    <n v="0"/>
    <n v="122000000"/>
    <n v="0"/>
    <n v="0"/>
    <n v="0"/>
    <n v="122000000"/>
    <n v="7782309000"/>
    <s v="FI"/>
  </r>
  <r>
    <x v="1"/>
    <s v="N"/>
    <x v="2"/>
    <s v="URBANO"/>
    <s v="CONECTIVIDAD"/>
    <x v="2"/>
    <s v="PROV.LLANQUIHUE"/>
    <n v="18"/>
    <x v="1"/>
    <s v="DISEÑO"/>
    <n v="30437675"/>
    <s v="CONSTRUCCION CONECTIVIDAD INTERTERRAZAS PUERTO MONTT"/>
    <n v="562607000"/>
    <n v="0"/>
    <n v="52910000"/>
    <n v="0"/>
    <n v="0"/>
    <n v="0"/>
    <n v="52910000"/>
    <n v="509697000"/>
    <s v="RS"/>
  </r>
  <r>
    <x v="1"/>
    <s v="N"/>
    <x v="6"/>
    <s v="URBANO"/>
    <s v="SOCIAL"/>
    <x v="2"/>
    <s v="PROV.LLANQUIHUE"/>
    <n v="18"/>
    <x v="8"/>
    <s v="EJECUCION"/>
    <n v="30105246"/>
    <s v="RESTAURACION IGLESIA LUTERANA COMUNA DE PUERTO VARAS"/>
    <n v="316434000"/>
    <n v="0"/>
    <n v="21000000"/>
    <n v="0"/>
    <n v="0"/>
    <n v="0"/>
    <n v="21000000"/>
    <n v="295434000"/>
    <s v="SR*"/>
  </r>
  <r>
    <x v="0"/>
    <m/>
    <x v="0"/>
    <m/>
    <m/>
    <x v="0"/>
    <m/>
    <m/>
    <x v="0"/>
    <m/>
    <m/>
    <s v="TOTAL DE INICIATIVAS SIN MOVIMIENTO"/>
    <n v="9003350000"/>
    <n v="0"/>
    <n v="415910000"/>
    <n v="0"/>
    <n v="0"/>
    <n v="0"/>
    <n v="415910000"/>
    <n v="8587440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PROVINCIALES"/>
    <n v="37855808288"/>
    <n v="7470190369"/>
    <n v="3568295258"/>
    <n v="313041429"/>
    <n v="76862209"/>
    <n v="389903638"/>
    <n v="3178391620"/>
    <n v="2681732266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PROVINCIA DE LLANQUIHUE"/>
    <n v="146132903546"/>
    <n v="39026346200"/>
    <n v="25979597926.2799"/>
    <n v="358218484"/>
    <n v="1053959135"/>
    <n v="1412177619"/>
    <n v="24567420307.2799"/>
    <n v="81126959419.720093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ANCUD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3"/>
    <s v="URBANO"/>
    <s v="SOCIAL"/>
    <x v="3"/>
    <s v="ANCUD"/>
    <n v="19"/>
    <x v="2"/>
    <s v="EJECUCION"/>
    <n v="30103434"/>
    <s v="REPOSICION EDIFICIO PUBLICO DE CHACAO"/>
    <n v="339263000"/>
    <n v="318373091"/>
    <n v="20889909"/>
    <n v="0"/>
    <n v="0"/>
    <n v="0"/>
    <n v="20889909"/>
    <n v="0"/>
    <s v="RS"/>
  </r>
  <r>
    <x v="1"/>
    <s v="A"/>
    <x v="6"/>
    <s v="URBANO"/>
    <s v="SOCIAL"/>
    <x v="3"/>
    <s v="ANCUD"/>
    <n v="19"/>
    <x v="5"/>
    <s v="EJECUCION"/>
    <n v="30085972"/>
    <s v="REPOSICION ESCUELA RURAL DE LINAO, ANCUD."/>
    <n v="1903733000"/>
    <n v="1571993985"/>
    <n v="254797259"/>
    <n v="0"/>
    <n v="107245413"/>
    <n v="107245413"/>
    <n v="147551846"/>
    <n v="76941756"/>
    <s v="RS"/>
  </r>
  <r>
    <x v="2"/>
    <s v="A"/>
    <x v="7"/>
    <s v="URBANO"/>
    <s v="AGUA POTABLE"/>
    <x v="3"/>
    <s v="ANCUD"/>
    <n v="19"/>
    <x v="2"/>
    <s v="EJECUCION"/>
    <n v="30341232"/>
    <s v="AMPLIACION SERVICIO APR BAHIA LINAO HACIA HUAPILINAO Y R.NEGRO,ANCUD"/>
    <n v="116841000"/>
    <n v="43146843"/>
    <n v="73694157"/>
    <n v="0"/>
    <n v="42676524"/>
    <n v="42676524"/>
    <n v="31017633"/>
    <n v="0"/>
    <s v="RS"/>
  </r>
  <r>
    <x v="1"/>
    <s v="A"/>
    <x v="5"/>
    <s v="URBANO"/>
    <s v="SOCIAL"/>
    <x v="3"/>
    <s v="ANCUD"/>
    <n v="19"/>
    <x v="1"/>
    <s v="EJECUCION"/>
    <n v="30137881"/>
    <s v="CONSERVACION DE ACERAS EN DIVERSAS CALLES DE ANCUD (C33)"/>
    <n v="460895000"/>
    <n v="216192051"/>
    <n v="244702949"/>
    <n v="0"/>
    <n v="119878328"/>
    <n v="119878328"/>
    <n v="124824621"/>
    <n v="0"/>
    <s v="RS*"/>
  </r>
  <r>
    <x v="2"/>
    <s v="N"/>
    <x v="3"/>
    <s v="URBANO"/>
    <s v="SOCIAL"/>
    <x v="3"/>
    <s v="ANCUD"/>
    <n v="19"/>
    <x v="3"/>
    <s v="EJECUCION"/>
    <s v="FRIL"/>
    <s v="FONDO REGIONAL DE INICIATIVAS LOCAL"/>
    <n v="200000000"/>
    <n v="0"/>
    <n v="200000000"/>
    <n v="0"/>
    <n v="22741124"/>
    <n v="22741124"/>
    <n v="177258876"/>
    <n v="0"/>
    <s v="RS**"/>
  </r>
  <r>
    <x v="0"/>
    <m/>
    <x v="0"/>
    <m/>
    <m/>
    <x v="0"/>
    <m/>
    <m/>
    <x v="0"/>
    <m/>
    <m/>
    <s v="TOTAL DE INICIATIVAS EN EJECUCION"/>
    <n v="3020732000"/>
    <n v="2149705970"/>
    <n v="794084274"/>
    <n v="0"/>
    <n v="292541389"/>
    <n v="292541389"/>
    <n v="501542885"/>
    <n v="7694175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8"/>
    <s v="URBANO"/>
    <s v="SOCIAL"/>
    <x v="3"/>
    <s v="ANCUD"/>
    <n v="19"/>
    <x v="2"/>
    <s v="EJECUCION"/>
    <n v="30486350"/>
    <s v="CONSERVACION SALAS MULTIUSO Y EJERCICIOS GIMNASIO FISCAL DE ANCUD (C33)"/>
    <n v="129445000"/>
    <n v="0"/>
    <n v="129445000"/>
    <n v="0"/>
    <n v="0"/>
    <n v="0"/>
    <n v="129445000"/>
    <n v="0"/>
    <s v="RS*"/>
  </r>
  <r>
    <x v="1"/>
    <s v="N"/>
    <x v="7"/>
    <s v="URBANO"/>
    <s v="AGUA POTABLE"/>
    <x v="3"/>
    <s v="ANCUD"/>
    <n v="19"/>
    <x v="2"/>
    <s v="EJECUCION"/>
    <n v="30476333"/>
    <s v="CONSTRUCCION SISTEMA DE APR SECTOR GUABUN, ANCUD"/>
    <n v="481533000"/>
    <n v="0"/>
    <n v="347478825"/>
    <n v="0"/>
    <n v="0"/>
    <n v="0"/>
    <n v="347478825"/>
    <n v="134054175"/>
    <s v="RS"/>
  </r>
  <r>
    <x v="3"/>
    <s v="A"/>
    <x v="3"/>
    <s v="URBANO"/>
    <s v="SOCIAL"/>
    <x v="3"/>
    <s v="ANCUD"/>
    <n v="19"/>
    <x v="2"/>
    <s v="EJECUCION"/>
    <n v="40000453"/>
    <s v="REPOSICION DE DOS CAMIONES TOLVA PARA LA I.MUNICIPALIDAD DE ANCUD (C33)"/>
    <n v="201110000"/>
    <n v="0"/>
    <n v="201110000"/>
    <n v="0"/>
    <n v="0"/>
    <n v="0"/>
    <n v="201110000"/>
    <n v="0"/>
    <s v="RS*"/>
  </r>
  <r>
    <x v="0"/>
    <m/>
    <x v="0"/>
    <m/>
    <m/>
    <x v="0"/>
    <m/>
    <m/>
    <x v="0"/>
    <m/>
    <m/>
    <s v="TOTAL DE INICIATIVAS EN CONVENIO Y TRAMITE"/>
    <n v="812088000"/>
    <n v="0"/>
    <n v="678033825"/>
    <n v="0"/>
    <n v="0"/>
    <n v="0"/>
    <n v="678033825"/>
    <n v="13405417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7"/>
    <s v="URBANO"/>
    <s v="AGUA POTABLE"/>
    <x v="3"/>
    <s v="ANCUD"/>
    <n v="19"/>
    <x v="2"/>
    <s v="EJECUCION"/>
    <n v="30471852"/>
    <s v="CONSTRUCCION SISTEMA APR LOCALIDAD RURAL DE AGUAS BUENAS, ANCUD"/>
    <n v="697235000"/>
    <n v="0"/>
    <n v="104585250"/>
    <n v="0"/>
    <n v="0"/>
    <n v="0"/>
    <n v="104585250"/>
    <n v="592649750"/>
    <s v="FI"/>
  </r>
  <r>
    <x v="1"/>
    <s v="N"/>
    <x v="1"/>
    <s v="URBANO"/>
    <s v="SOCIAL"/>
    <x v="3"/>
    <s v="ANCUD"/>
    <n v="19"/>
    <x v="2"/>
    <s v="EJECUCION"/>
    <n v="30485368"/>
    <s v="CONSTRUCCION CENTRO REHABILITACION COMUNA DE ANCUD"/>
    <n v="101500000"/>
    <n v="0"/>
    <n v="44648420"/>
    <n v="0"/>
    <n v="0"/>
    <n v="0"/>
    <n v="44648420"/>
    <n v="56851580"/>
    <s v="FI"/>
  </r>
  <r>
    <x v="1"/>
    <s v="N"/>
    <x v="7"/>
    <s v="URBANO"/>
    <s v="AGUA POTABLE"/>
    <x v="3"/>
    <s v="ANCUD"/>
    <n v="19"/>
    <x v="2"/>
    <s v="EJECUCION"/>
    <n v="30116708"/>
    <s v="CONSTRUCCION RED AGUA POTABLE RURAL PUMANZANO, ANCUD"/>
    <n v="566649000"/>
    <n v="0"/>
    <n v="84997350"/>
    <n v="0"/>
    <n v="0"/>
    <n v="0"/>
    <n v="84997350"/>
    <n v="481651650"/>
    <s v="FI"/>
  </r>
  <r>
    <x v="1"/>
    <s v="N"/>
    <x v="3"/>
    <s v="URBANO"/>
    <s v="SOCIAL"/>
    <x v="3"/>
    <s v="ANCUD"/>
    <n v="19"/>
    <x v="2"/>
    <s v="EJECUCION"/>
    <n v="40009774"/>
    <s v="REPOSICION Y ADQUISICION CAMIONES COMPACTADORES BASURAS"/>
    <n v="806217205"/>
    <n v="0"/>
    <n v="170715750"/>
    <n v="0"/>
    <n v="0"/>
    <n v="0"/>
    <n v="170715750"/>
    <n v="635501455"/>
    <s v="SR"/>
  </r>
  <r>
    <x v="1"/>
    <s v="N"/>
    <x v="1"/>
    <s v="URBANO"/>
    <s v="SOCIAL"/>
    <x v="3"/>
    <s v="ANCUD"/>
    <n v="19"/>
    <x v="2"/>
    <s v="EJECUCION"/>
    <n v="40001823"/>
    <s v="AMPLIACION SALA PSICOMOTIZ Y HABITOS FISICOS"/>
    <n v="150000000"/>
    <n v="0"/>
    <n v="22500000"/>
    <n v="0"/>
    <n v="0"/>
    <n v="0"/>
    <n v="22500000"/>
    <n v="127500000"/>
    <s v="SR"/>
  </r>
  <r>
    <x v="1"/>
    <s v="N"/>
    <x v="3"/>
    <s v="URBANO"/>
    <s v="SOCIAL"/>
    <x v="3"/>
    <s v="ANCUD"/>
    <n v="19"/>
    <x v="2"/>
    <s v="EJECUCION"/>
    <n v="30035122"/>
    <s v="CONSTRUCCION SEDE POLIFUNCIONAL INTERCULTURAL DE COÑIMO"/>
    <n v="226999000"/>
    <n v="0"/>
    <n v="34049850"/>
    <n v="0"/>
    <n v="0"/>
    <n v="0"/>
    <n v="34049850"/>
    <n v="192949150"/>
    <s v="SR"/>
  </r>
  <r>
    <x v="1"/>
    <s v="N"/>
    <x v="7"/>
    <s v="URBANO"/>
    <s v="AGUA POTABLE"/>
    <x v="3"/>
    <s v="ANCUD"/>
    <n v="19"/>
    <x v="2"/>
    <s v="EJECUCION"/>
    <n v="30109898"/>
    <s v="CONSTRUCCION SISTEMA DE APR SECTOR CAULIN LA CUMBRE, ANCUD"/>
    <n v="624015000"/>
    <n v="0"/>
    <n v="93602250"/>
    <n v="0"/>
    <n v="0"/>
    <n v="0"/>
    <n v="93602250"/>
    <n v="530412750"/>
    <s v="FI"/>
  </r>
  <r>
    <x v="0"/>
    <m/>
    <x v="0"/>
    <m/>
    <m/>
    <x v="0"/>
    <m/>
    <m/>
    <x v="0"/>
    <m/>
    <m/>
    <s v="TOTAL DE INICIATIVAS SIN MOVIMIENTO"/>
    <n v="3172615205"/>
    <n v="0"/>
    <n v="555098870"/>
    <n v="0"/>
    <n v="0"/>
    <n v="0"/>
    <n v="555098870"/>
    <n v="261751633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ANCUD"/>
    <n v="7005435205"/>
    <n v="2149705970"/>
    <n v="2027216969"/>
    <n v="0"/>
    <n v="292541389"/>
    <n v="292541389"/>
    <n v="1734675580"/>
    <n v="282851226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CASTRO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6"/>
    <s v="URBANO"/>
    <s v="SOCIAL"/>
    <x v="3"/>
    <s v="CASTRO"/>
    <n v="20"/>
    <x v="5"/>
    <s v="EJECUCION"/>
    <n v="30092606"/>
    <s v="NORMALIZACION  ESCUELA RURAL ANA NELLY OYARZUN"/>
    <n v="1182852000"/>
    <n v="876313810"/>
    <n v="306538190"/>
    <n v="0"/>
    <n v="0"/>
    <n v="0"/>
    <n v="306538190"/>
    <n v="0"/>
    <s v="RS"/>
  </r>
  <r>
    <x v="1"/>
    <s v="A"/>
    <x v="4"/>
    <s v="URBANO"/>
    <s v="SOCIAL"/>
    <x v="3"/>
    <s v="CASTRO"/>
    <n v="20"/>
    <x v="2"/>
    <s v="EJECUCION"/>
    <n v="30128503"/>
    <s v="REPOSICION CUARTEL BOMBEROS 5TA. COMPAÑIA, COMUNA DE CASTRO"/>
    <n v="581779000"/>
    <n v="357976859"/>
    <n v="223802141"/>
    <n v="0"/>
    <n v="0"/>
    <n v="0"/>
    <n v="223802141"/>
    <n v="0"/>
    <s v="RS"/>
  </r>
  <r>
    <x v="1"/>
    <s v="A"/>
    <x v="7"/>
    <s v="URBANO"/>
    <s v="AGUA POTABLE"/>
    <x v="3"/>
    <s v="CASTRO"/>
    <n v="20"/>
    <x v="2"/>
    <s v="EJECUCION"/>
    <n v="30121787"/>
    <s v="CONSTRUCCION REDES DE AGUA POTABLE  Y ALCANTARILLADO DIVERSOS SECTORES"/>
    <n v="744430310"/>
    <n v="725940341"/>
    <n v="18489969"/>
    <n v="0"/>
    <n v="5300000"/>
    <n v="5300000"/>
    <n v="13189969"/>
    <n v="0"/>
    <s v="RS"/>
  </r>
  <r>
    <x v="1"/>
    <s v="A"/>
    <x v="10"/>
    <s v="URBANO"/>
    <s v="SOCIAL"/>
    <x v="3"/>
    <s v="CASTRO"/>
    <n v="20"/>
    <x v="1"/>
    <s v="EJECUCION"/>
    <n v="30094891"/>
    <s v="REPOSICION FERIA YUMBEL DE CASTRO"/>
    <n v="4093774619"/>
    <n v="4077499258"/>
    <n v="16275361"/>
    <n v="0"/>
    <n v="0"/>
    <n v="0"/>
    <n v="16275361"/>
    <n v="0"/>
    <s v="RS"/>
  </r>
  <r>
    <x v="2"/>
    <s v="N"/>
    <x v="3"/>
    <s v="URBANO"/>
    <s v="SOCIAL"/>
    <x v="3"/>
    <s v="CASTRO"/>
    <n v="20"/>
    <x v="3"/>
    <s v="EJECUCION"/>
    <s v="FRIL"/>
    <s v="FONDO REGIONAL DE INICIATIVAS LOCAL"/>
    <n v="200000000"/>
    <n v="0"/>
    <n v="200000000"/>
    <n v="0"/>
    <n v="51380482"/>
    <n v="51380482"/>
    <n v="148619518"/>
    <n v="0"/>
    <s v="RS**"/>
  </r>
  <r>
    <x v="0"/>
    <m/>
    <x v="0"/>
    <m/>
    <m/>
    <x v="0"/>
    <m/>
    <m/>
    <x v="0"/>
    <m/>
    <m/>
    <s v="TOTAL DE INICIATIVAS EN EJECUCION"/>
    <n v="6802835929"/>
    <n v="6037730268"/>
    <n v="765105661"/>
    <n v="0"/>
    <n v="56680482"/>
    <n v="56680482"/>
    <n v="708425179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3"/>
    <s v="A"/>
    <x v="4"/>
    <s v="URBANO"/>
    <s v="SOCIAL"/>
    <x v="3"/>
    <s v="CASTRO"/>
    <n v="20"/>
    <x v="2"/>
    <s v="EJECUCION"/>
    <n v="30402076"/>
    <s v="REPOSICION REEMPLAZO DE LUMINARIAS PARQUE URBANO (C33)"/>
    <n v="1211111000"/>
    <n v="0"/>
    <n v="932939589"/>
    <n v="0"/>
    <n v="0"/>
    <n v="0"/>
    <n v="932939589"/>
    <n v="278171411"/>
    <s v="RS*"/>
  </r>
  <r>
    <x v="0"/>
    <m/>
    <x v="0"/>
    <m/>
    <m/>
    <x v="0"/>
    <m/>
    <m/>
    <x v="0"/>
    <m/>
    <m/>
    <s v="TOTAL DE INICIATIVAS EN CONVENIO Y TRAMITE"/>
    <n v="1211111000"/>
    <n v="0"/>
    <n v="932939589"/>
    <n v="0"/>
    <n v="0"/>
    <n v="0"/>
    <n v="932939589"/>
    <n v="27817141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A"/>
    <x v="10"/>
    <s v="URBANO"/>
    <s v="FOMENTO PRODUCTIVO"/>
    <x v="3"/>
    <s v="CASTRO"/>
    <n v="20"/>
    <x v="2"/>
    <s v="EJECUCION"/>
    <n v="30076663"/>
    <s v="CONSERVACION FERIA LILLO COMUNA CASTRO (C33)"/>
    <n v="564532000"/>
    <n v="0"/>
    <n v="329000000"/>
    <n v="0"/>
    <n v="0"/>
    <n v="0"/>
    <n v="329000000"/>
    <n v="235532000"/>
    <s v="RS*"/>
  </r>
  <r>
    <x v="1"/>
    <s v="N"/>
    <x v="5"/>
    <s v="URBANO"/>
    <s v="CONECTIVIDAD"/>
    <x v="3"/>
    <s v="CASTRO"/>
    <n v="20"/>
    <x v="1"/>
    <s v="EJECUCION"/>
    <n v="30485135"/>
    <s v="CONSERVACION VEREDAS CASTRO ALTO, COMUNA DE CASTRO (C33)"/>
    <n v="457733000"/>
    <n v="0"/>
    <n v="330035950"/>
    <n v="0"/>
    <n v="0"/>
    <n v="0"/>
    <n v="330035950"/>
    <n v="127697050"/>
    <s v="RS*"/>
  </r>
  <r>
    <x v="1"/>
    <s v="N"/>
    <x v="2"/>
    <s v="URBANO"/>
    <s v="CONECTIVIDAD"/>
    <x v="3"/>
    <s v="CASTRO"/>
    <n v="20"/>
    <x v="1"/>
    <s v="EJECUCION"/>
    <n v="30486270"/>
    <s v="CONSERVACION CAMINOS ISLA QUEHUI, COMUNA DE CASTRO (C33)"/>
    <n v="550000000"/>
    <n v="0"/>
    <n v="63750000"/>
    <n v="0"/>
    <n v="0"/>
    <n v="0"/>
    <n v="63750000"/>
    <n v="486250000"/>
    <s v="RS*"/>
  </r>
  <r>
    <x v="1"/>
    <s v="N"/>
    <x v="1"/>
    <s v="URBANO"/>
    <s v="SOCIAL"/>
    <x v="3"/>
    <s v="CASTRO"/>
    <n v="20"/>
    <x v="2"/>
    <s v="EJECUCION"/>
    <n v="20140221"/>
    <s v="REPOSICION POSTA DE SALUD RURAL DE LA ISLA CHELIN, CASTRO"/>
    <n v="600518000"/>
    <n v="0"/>
    <n v="43500000"/>
    <n v="0"/>
    <n v="0"/>
    <n v="0"/>
    <n v="43500000"/>
    <n v="557018000"/>
    <s v="FI"/>
  </r>
  <r>
    <x v="1"/>
    <s v="N"/>
    <x v="3"/>
    <s v="URBANO"/>
    <s v="CONECTIVIDAD"/>
    <x v="3"/>
    <s v="CASTRO"/>
    <n v="20"/>
    <x v="1"/>
    <s v="EJECUCION"/>
    <n v="40002877"/>
    <s v="MEJORAMIENTO URBANISTICO AVENIDA O´HIGGINS Y AVENIDA SAN MARTIN CASTRO"/>
    <n v="3779356000"/>
    <n v="0"/>
    <n v="60000000"/>
    <n v="0"/>
    <n v="0"/>
    <n v="0"/>
    <n v="60000000"/>
    <n v="3719356000"/>
    <s v="FI"/>
  </r>
  <r>
    <x v="1"/>
    <s v="N"/>
    <x v="6"/>
    <s v="URBANO"/>
    <s v="SOCIAL"/>
    <x v="3"/>
    <s v="CASTRO"/>
    <n v="20"/>
    <x v="2"/>
    <s v="DISEÑO"/>
    <n v="30076949"/>
    <s v="REPOSICION ESCUELA DE LA CULTURA, FRIDOLINA BARRIENTOS, CASTRO"/>
    <n v="336933000"/>
    <n v="0"/>
    <n v="8500000"/>
    <n v="0"/>
    <n v="0"/>
    <n v="0"/>
    <n v="8500000"/>
    <n v="328433000"/>
    <s v="RS"/>
  </r>
  <r>
    <x v="0"/>
    <m/>
    <x v="0"/>
    <m/>
    <m/>
    <x v="0"/>
    <m/>
    <m/>
    <x v="0"/>
    <m/>
    <m/>
    <s v="TOTAL DE INICIATIVAS SIN MOVIMIENTO"/>
    <n v="6289072000"/>
    <n v="0"/>
    <n v="834785950"/>
    <n v="0"/>
    <n v="0"/>
    <n v="0"/>
    <n v="834785950"/>
    <n v="54542860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CASTRO"/>
    <n v="14303018929"/>
    <n v="6037730268"/>
    <n v="2532831200"/>
    <n v="0"/>
    <n v="56680482"/>
    <n v="56680482"/>
    <n v="2476150718"/>
    <n v="573245746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CHONCHI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2"/>
    <s v="A"/>
    <x v="7"/>
    <s v="RURAL"/>
    <s v="AGUA POTABLE"/>
    <x v="3"/>
    <s v="CHONCHI"/>
    <n v="21"/>
    <x v="7"/>
    <s v="EJECUCION"/>
    <n v="30091901"/>
    <s v="MEJORAMIENTO Y AMPLIACION  APR DE HUILLINCO"/>
    <n v="554800000"/>
    <n v="219892030"/>
    <n v="334907970"/>
    <n v="0"/>
    <n v="0"/>
    <n v="0"/>
    <n v="334907970"/>
    <n v="0"/>
    <s v="RS"/>
  </r>
  <r>
    <x v="1"/>
    <s v="A"/>
    <x v="7"/>
    <s v="RURAL"/>
    <s v="AGUA POTABLE"/>
    <x v="3"/>
    <s v="CHONCHI"/>
    <n v="21"/>
    <x v="10"/>
    <s v="EJECUCION"/>
    <n v="30310674"/>
    <s v="CONSTRUCCION SERVICIO APR PINDACO QUITRIPULLI"/>
    <n v="746086051"/>
    <n v="622911045"/>
    <n v="123175006"/>
    <n v="0"/>
    <n v="0"/>
    <n v="0"/>
    <n v="123175006"/>
    <n v="0"/>
    <s v="RS"/>
  </r>
  <r>
    <x v="4"/>
    <s v="A"/>
    <x v="5"/>
    <s v="RURAL"/>
    <s v="SOCIAL"/>
    <x v="3"/>
    <s v="CHONCHI"/>
    <n v="21"/>
    <x v="2"/>
    <s v="EJECUCION"/>
    <n v="30126522"/>
    <s v="ACTUALIZACION PLAN REGULADOR COMUNA DE CHONCHI (C33)"/>
    <n v="120000000"/>
    <n v="20000000"/>
    <n v="100000000"/>
    <n v="0"/>
    <n v="0"/>
    <n v="0"/>
    <n v="100000000"/>
    <n v="0"/>
    <s v="RS"/>
  </r>
  <r>
    <x v="1"/>
    <s v="A"/>
    <x v="7"/>
    <s v="RURAL"/>
    <s v="AGUA POTABLE"/>
    <x v="3"/>
    <s v="CHONCHI"/>
    <n v="21"/>
    <x v="2"/>
    <s v="EJECUCION"/>
    <n v="30466433"/>
    <s v="CONSTRUCCION SISTEMA APR QUILIPULLI-ROMAZAL"/>
    <n v="673547005"/>
    <n v="630244650"/>
    <n v="43302355"/>
    <n v="0"/>
    <n v="0"/>
    <n v="0"/>
    <n v="43302355"/>
    <n v="0"/>
    <s v="RS"/>
  </r>
  <r>
    <x v="1"/>
    <s v="A"/>
    <x v="6"/>
    <s v="RURAL"/>
    <s v="SOCIAL"/>
    <x v="3"/>
    <s v="CHONCHI"/>
    <n v="21"/>
    <x v="2"/>
    <s v="DISEÑO"/>
    <n v="20157700"/>
    <s v="REPOSICION ESCUELA RURAL DE QUITRIPULLI"/>
    <n v="62399451"/>
    <n v="14688690"/>
    <n v="47710761"/>
    <n v="0"/>
    <n v="0"/>
    <n v="0"/>
    <n v="47710761"/>
    <n v="0"/>
    <s v="RS"/>
  </r>
  <r>
    <x v="1"/>
    <s v="A"/>
    <x v="7"/>
    <s v="RURAL"/>
    <s v="AGUA POTABLE"/>
    <x v="3"/>
    <s v="CHONCHI"/>
    <n v="21"/>
    <x v="7"/>
    <s v="EJECUCION"/>
    <n v="30466394"/>
    <s v="CONSTRUCCION SISTEMA APR DE TARAHUIN, CHONCHI"/>
    <n v="483702000"/>
    <n v="2980000"/>
    <n v="302775365"/>
    <n v="0"/>
    <n v="27107912"/>
    <n v="27107912"/>
    <n v="275667453"/>
    <n v="177946635"/>
    <s v="RS"/>
  </r>
  <r>
    <x v="2"/>
    <s v="N"/>
    <x v="3"/>
    <s v="URBANO"/>
    <s v="SOCIAL"/>
    <x v="3"/>
    <s v="CHONCHI"/>
    <n v="21"/>
    <x v="3"/>
    <s v="EJECUCION"/>
    <s v="FRIL"/>
    <s v="FONDO REGIONAL DE INICIATIVAS LOCAL"/>
    <n v="200000000"/>
    <n v="0"/>
    <n v="200000000"/>
    <n v="17700983"/>
    <n v="0"/>
    <n v="17700983"/>
    <n v="182299017"/>
    <n v="0"/>
    <s v="RS**"/>
  </r>
  <r>
    <x v="0"/>
    <m/>
    <x v="0"/>
    <m/>
    <m/>
    <x v="0"/>
    <m/>
    <m/>
    <x v="0"/>
    <m/>
    <m/>
    <s v="TOTAL DE INICIATIVAS EN EJECUCION"/>
    <n v="2840534507"/>
    <n v="1510716415"/>
    <n v="1151871457"/>
    <n v="17700983"/>
    <n v="27107912"/>
    <n v="44808895"/>
    <n v="1107062562"/>
    <n v="17794663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L"/>
    <x v="4"/>
    <s v="RURAL"/>
    <s v="SOCIAL"/>
    <x v="3"/>
    <s v="CHONCHI"/>
    <n v="21"/>
    <x v="2"/>
    <s v="EJECUCION"/>
    <n v="30126506"/>
    <s v="CONSTRUCCION CUARTEL 2° COMPAÑIA BOMBEROS DE LA COMUNA DE CHONCHI"/>
    <n v="644396000"/>
    <n v="0"/>
    <n v="268314279"/>
    <n v="0"/>
    <n v="0"/>
    <n v="0"/>
    <n v="268314279"/>
    <n v="376081721"/>
    <s v="RS"/>
  </r>
  <r>
    <x v="1"/>
    <s v="N"/>
    <x v="6"/>
    <s v="RURAL"/>
    <s v="SOCIAL"/>
    <x v="3"/>
    <s v="CHONCHI"/>
    <n v="21"/>
    <x v="2"/>
    <s v="DISEÑO"/>
    <n v="30126487"/>
    <s v="REPOSICION ESCUELA RURAL DE HUILLINCO COMUNA DE CHONCHI"/>
    <n v="62039000"/>
    <n v="0"/>
    <n v="13023350"/>
    <n v="0"/>
    <n v="0"/>
    <n v="0"/>
    <n v="13023350"/>
    <n v="49015650"/>
    <s v="FI"/>
  </r>
  <r>
    <x v="1"/>
    <s v="N"/>
    <x v="1"/>
    <s v="RURAL"/>
    <s v="SOCIAL"/>
    <x v="3"/>
    <s v="CHONCHI"/>
    <n v="21"/>
    <x v="2"/>
    <s v="EJECUCION"/>
    <n v="30476688"/>
    <s v="REPOSICION POSTA SALUD RURAL CUCAO, COMUNA CHONCHI"/>
    <n v="543264000"/>
    <n v="0"/>
    <n v="28000000"/>
    <n v="0"/>
    <n v="0"/>
    <n v="0"/>
    <n v="28000000"/>
    <n v="515264000"/>
    <s v="OT"/>
  </r>
  <r>
    <x v="1"/>
    <s v="N"/>
    <x v="8"/>
    <s v="RURAL"/>
    <s v="SOCIAL"/>
    <x v="3"/>
    <s v="CHONCHI"/>
    <n v="21"/>
    <x v="2"/>
    <s v="DISEÑO"/>
    <n v="30484959"/>
    <s v="CONSTRUCCION CENTRO DEPORTIVO MUNICIPAL COMUNA DE CHONCHI"/>
    <n v="75000000"/>
    <n v="0"/>
    <n v="13966914"/>
    <n v="0"/>
    <n v="0"/>
    <n v="0"/>
    <n v="13966914"/>
    <n v="61033086"/>
    <s v="OT"/>
  </r>
  <r>
    <x v="1"/>
    <s v="N"/>
    <x v="2"/>
    <s v="RURAL"/>
    <s v="CONECTIVIDAD"/>
    <x v="3"/>
    <s v="CHONCHI"/>
    <n v="21"/>
    <x v="1"/>
    <s v="EJECUCION"/>
    <n v="40006762"/>
    <s v="CONSERVACION CAMINOS NO ENROLADOS COMUNA DE CHONCHI (C33)"/>
    <n v="588576000"/>
    <n v="0"/>
    <n v="70352000"/>
    <n v="0"/>
    <n v="0"/>
    <n v="0"/>
    <n v="70352000"/>
    <n v="518224000"/>
    <s v="SR*"/>
  </r>
  <r>
    <x v="3"/>
    <s v="N"/>
    <x v="3"/>
    <s v="RURAL"/>
    <s v="SOCIAL"/>
    <x v="3"/>
    <s v="CHONCHI"/>
    <n v="21"/>
    <x v="4"/>
    <s v="EJECUCION"/>
    <n v="30208122"/>
    <s v="REPOSICION CONTENEDORES DE RESIDUOS SOLIDOS DOMICILIARIOS (C33)"/>
    <n v="56403000"/>
    <n v="0"/>
    <n v="56403000"/>
    <n v="0"/>
    <n v="0"/>
    <n v="0"/>
    <n v="56403000"/>
    <n v="0"/>
    <s v="SR*"/>
  </r>
  <r>
    <x v="0"/>
    <m/>
    <x v="0"/>
    <m/>
    <m/>
    <x v="0"/>
    <m/>
    <m/>
    <x v="0"/>
    <m/>
    <m/>
    <s v="TOTAL DE INICIATIVAS SIN MOVIMIENTO"/>
    <n v="1969678000"/>
    <n v="0"/>
    <n v="450059543"/>
    <n v="0"/>
    <n v="0"/>
    <n v="0"/>
    <n v="450059543"/>
    <n v="1519618457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CHONCHI"/>
    <n v="4810212507"/>
    <n v="1510716415"/>
    <n v="1601931000"/>
    <n v="17700983"/>
    <n v="27107912"/>
    <n v="44808895"/>
    <n v="1557122105"/>
    <n v="1697565092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CURACO DE VELEZ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8"/>
    <s v="RURAL"/>
    <s v="SOCIAL"/>
    <x v="3"/>
    <s v="CURACO DE VÉLEZ"/>
    <n v="22"/>
    <x v="2"/>
    <s v="DISEÑO"/>
    <n v="30095333"/>
    <s v="REPOSICION ESTADIO MUNICIPAL CURACO DE VELEZ"/>
    <n v="178850000"/>
    <n v="131995300"/>
    <n v="23710500"/>
    <n v="0"/>
    <n v="0"/>
    <n v="0"/>
    <n v="23710500"/>
    <n v="23144200"/>
    <s v="RS"/>
  </r>
  <r>
    <x v="1"/>
    <s v="A"/>
    <x v="12"/>
    <s v="URBANO"/>
    <s v="SOCIAL"/>
    <x v="3"/>
    <s v="CURACO DE VÉLEZ"/>
    <n v="22"/>
    <x v="5"/>
    <s v="EJECUCION"/>
    <n v="30093309"/>
    <s v="REPOSICION LICEO ALFREDO BARRIA OYARZUN"/>
    <n v="7281860375"/>
    <n v="6603827387"/>
    <n v="5783843"/>
    <n v="0"/>
    <n v="0"/>
    <n v="0"/>
    <n v="5783843"/>
    <n v="672249145"/>
    <s v="RS"/>
  </r>
  <r>
    <x v="2"/>
    <s v="N"/>
    <x v="3"/>
    <s v="URBANO"/>
    <s v="SOCIAL"/>
    <x v="3"/>
    <s v="CURACO DE VÉLEZ"/>
    <n v="22"/>
    <x v="3"/>
    <s v="EJECUCION"/>
    <s v="FRIL"/>
    <s v="FONDO REGIONAL DE INICIATIVAS LOCAL"/>
    <n v="200000000"/>
    <n v="0"/>
    <n v="200000000"/>
    <n v="0"/>
    <n v="20209324"/>
    <n v="20209324"/>
    <n v="179790676"/>
    <n v="0"/>
    <s v="RS**"/>
  </r>
  <r>
    <x v="0"/>
    <m/>
    <x v="0"/>
    <m/>
    <m/>
    <x v="0"/>
    <m/>
    <m/>
    <x v="0"/>
    <m/>
    <m/>
    <s v="TOTAL DE INICIATIVAS EN EJECUCION"/>
    <n v="7660710375"/>
    <n v="6735822687"/>
    <n v="229494343"/>
    <n v="0"/>
    <n v="20209324"/>
    <n v="20209324"/>
    <n v="209285019"/>
    <n v="69539334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1"/>
    <s v="RURAL"/>
    <s v="SOCIAL"/>
    <x v="3"/>
    <s v="CURACO DE VÉLEZ"/>
    <n v="22"/>
    <x v="2"/>
    <s v="EJECUCION"/>
    <n v="30135738"/>
    <s v="REPOSICION POSTA DE SALUD HUYAR ALTO"/>
    <n v="575525000"/>
    <n v="2052000"/>
    <n v="573473000"/>
    <n v="0"/>
    <n v="0"/>
    <n v="0"/>
    <n v="573473000"/>
    <n v="0"/>
    <s v="RS"/>
  </r>
  <r>
    <x v="3"/>
    <s v="A"/>
    <x v="6"/>
    <s v="RURAL"/>
    <s v="SOCIAL"/>
    <x v="3"/>
    <s v="CURACO DE VÉLEZ"/>
    <n v="22"/>
    <x v="2"/>
    <s v="EJECUCION"/>
    <n v="30427781"/>
    <s v="ADQUISICION EQUIPAMIENTO ESCUELA SAN JAVIER (C33)"/>
    <n v="199006000"/>
    <n v="0"/>
    <n v="199006000"/>
    <n v="0"/>
    <n v="0"/>
    <n v="0"/>
    <n v="199006000"/>
    <n v="0"/>
    <s v="RS*"/>
  </r>
  <r>
    <x v="3"/>
    <s v="A"/>
    <x v="3"/>
    <s v="RURAL"/>
    <s v="SOCIAL"/>
    <x v="3"/>
    <s v="CURACO DE VÉLEZ"/>
    <n v="22"/>
    <x v="1"/>
    <s v="EJECUCION"/>
    <n v="40001806"/>
    <s v="REPOSICION CAMION TOLVA(C33)"/>
    <n v="90000000"/>
    <n v="0"/>
    <n v="90000000"/>
    <n v="0"/>
    <n v="0"/>
    <n v="0"/>
    <n v="90000000"/>
    <n v="0"/>
    <s v="RS*"/>
  </r>
  <r>
    <x v="3"/>
    <s v="A"/>
    <x v="6"/>
    <s v="RURAL"/>
    <s v="SOCIAL"/>
    <x v="3"/>
    <s v="CURACO DE VÉLEZ"/>
    <n v="22"/>
    <x v="2"/>
    <s v="EJECUCION"/>
    <n v="30427823"/>
    <s v="ADQUISICION EQUIPAMIENTO ESCUELA HUYAR ALTO (C33)"/>
    <n v="199646000"/>
    <n v="0"/>
    <n v="199646000"/>
    <n v="0"/>
    <n v="0"/>
    <n v="0"/>
    <n v="199646000"/>
    <n v="0"/>
    <s v="RS*"/>
  </r>
  <r>
    <x v="0"/>
    <m/>
    <x v="0"/>
    <m/>
    <m/>
    <x v="0"/>
    <m/>
    <m/>
    <x v="0"/>
    <m/>
    <m/>
    <s v="TOTAL DE INICIATIVAS EN CONVENIO Y TRAMITE"/>
    <n v="1064177000"/>
    <n v="2052000"/>
    <n v="1062125000"/>
    <n v="0"/>
    <n v="0"/>
    <n v="0"/>
    <n v="1062125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1"/>
    <s v="RURAL"/>
    <s v="SOCIAL"/>
    <x v="3"/>
    <s v="CURACO DE VÉLEZ"/>
    <n v="22"/>
    <x v="2"/>
    <s v="EJECUCION"/>
    <n v="30135739"/>
    <s v="REPOSICION POSTA DE SALUD DE PALQUI"/>
    <n v="571440000"/>
    <n v="0"/>
    <n v="140039157"/>
    <n v="0"/>
    <n v="0"/>
    <n v="0"/>
    <n v="140039157"/>
    <n v="431400843"/>
    <s v="RS"/>
  </r>
  <r>
    <x v="3"/>
    <s v="N"/>
    <x v="3"/>
    <s v="URBANO"/>
    <s v="SOCIAL"/>
    <x v="3"/>
    <s v="CURACO DE VÉLEZ"/>
    <n v="22"/>
    <x v="2"/>
    <s v="EJECUCION"/>
    <n v="40009468"/>
    <s v="ADQUISICION Y REPOSICIÓN DE CUATRO CAMIONETAS MUNICIPALES (C33)"/>
    <n v="33781000"/>
    <n v="0"/>
    <n v="33781000"/>
    <n v="0"/>
    <n v="0"/>
    <n v="0"/>
    <n v="33781000"/>
    <n v="0"/>
    <s v="SR*"/>
  </r>
  <r>
    <x v="0"/>
    <m/>
    <x v="0"/>
    <m/>
    <m/>
    <x v="0"/>
    <m/>
    <m/>
    <x v="0"/>
    <m/>
    <m/>
    <s v="TOTAL DE INICIATIVAS SIN MOVIMIENTO"/>
    <n v="605221000"/>
    <n v="0"/>
    <n v="173820157"/>
    <n v="0"/>
    <n v="0"/>
    <n v="0"/>
    <n v="173820157"/>
    <n v="431400843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C.VELEZ"/>
    <n v="9330108375"/>
    <n v="6737874687"/>
    <n v="1465439500"/>
    <n v="0"/>
    <n v="20209324"/>
    <n v="20209324"/>
    <n v="1445230176"/>
    <n v="1126794188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DALCAHUE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7"/>
    <s v="RURAL"/>
    <s v="ALCANTARILLADO"/>
    <x v="3"/>
    <s v="DALCAHUE"/>
    <n v="23"/>
    <x v="7"/>
    <s v="EJECUCION"/>
    <n v="30395727"/>
    <s v="CONSTRUCCION REDES AGUA POTABLE Y ALC ST VISTA HERMOSA"/>
    <n v="566452000"/>
    <n v="17827385"/>
    <n v="227145264"/>
    <n v="0"/>
    <n v="84452758"/>
    <n v="84452758"/>
    <n v="142692506"/>
    <n v="321479351"/>
    <s v="RS"/>
  </r>
  <r>
    <x v="1"/>
    <s v="A"/>
    <x v="3"/>
    <s v="URBANO"/>
    <s v="SOCIAL"/>
    <x v="3"/>
    <s v="DALCAHUE"/>
    <n v="23"/>
    <x v="2"/>
    <s v="DISEÑO"/>
    <n v="30129912"/>
    <s v="CONSTRUCCION CENTRO CIVICO DE DALCAHUE"/>
    <n v="96890200"/>
    <n v="55024000"/>
    <n v="41866200"/>
    <n v="0"/>
    <n v="0"/>
    <n v="0"/>
    <n v="41866200"/>
    <n v="0"/>
    <s v="RS"/>
  </r>
  <r>
    <x v="1"/>
    <s v="A"/>
    <x v="8"/>
    <s v="URBANO"/>
    <s v="SOCIAL"/>
    <x v="3"/>
    <s v="DALCAHUE"/>
    <n v="23"/>
    <x v="2"/>
    <s v="EJECUCION"/>
    <n v="30094005"/>
    <s v="MEJORAMIENTO INTEGRAL GIMNASIO FISCAL DE DALCAHUE"/>
    <n v="778321055"/>
    <n v="722739818"/>
    <n v="55581237"/>
    <n v="0"/>
    <n v="0"/>
    <n v="0"/>
    <n v="55581237"/>
    <n v="0"/>
    <s v="RS"/>
  </r>
  <r>
    <x v="3"/>
    <s v="L"/>
    <x v="3"/>
    <s v="URBANO"/>
    <s v="SOCIAL"/>
    <x v="3"/>
    <s v="DALCAHUE"/>
    <n v="23"/>
    <x v="2"/>
    <s v="EJECUCION"/>
    <n v="40009232"/>
    <s v="ADQUISICION EQUIPOS Y EQUIPAMIENTO PARA HABILITACION ILUSTRE MUNICIPALIDAD DE DALCAHUE(C33)"/>
    <n v="85557000"/>
    <n v="0"/>
    <n v="85557000"/>
    <n v="19561885"/>
    <n v="13497000"/>
    <n v="33058885"/>
    <n v="52498115"/>
    <n v="0"/>
    <s v="RS*"/>
  </r>
  <r>
    <x v="2"/>
    <s v="N"/>
    <x v="3"/>
    <s v="URBANO"/>
    <s v="SOCIAL"/>
    <x v="3"/>
    <s v="DALCAHUE"/>
    <n v="23"/>
    <x v="3"/>
    <s v="EJECUCION"/>
    <s v="FRIL"/>
    <s v="FONDO REGIONAL DE INICIATIVAS LOCAL"/>
    <n v="200000000"/>
    <n v="0"/>
    <n v="200000000"/>
    <n v="2907170"/>
    <n v="0"/>
    <n v="2907170"/>
    <n v="197092830"/>
    <n v="0"/>
    <s v="RS**"/>
  </r>
  <r>
    <x v="0"/>
    <m/>
    <x v="0"/>
    <m/>
    <m/>
    <x v="0"/>
    <m/>
    <m/>
    <x v="0"/>
    <m/>
    <m/>
    <s v="TOTAL DE INICIATIVAS EN EJECUCION"/>
    <n v="1727220255"/>
    <n v="795591203"/>
    <n v="610149701"/>
    <n v="22469055"/>
    <n v="97949758"/>
    <n v="120418813"/>
    <n v="489730888"/>
    <n v="32147935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3"/>
    <s v="L"/>
    <x v="3"/>
    <s v="RURAL"/>
    <s v="SOCIAL"/>
    <x v="3"/>
    <s v="DALCAHUE"/>
    <n v="23"/>
    <x v="4"/>
    <s v="EJECUCION"/>
    <n v="30438574"/>
    <s v="REPOSICION DE EQUIPAMIENTO PARA LA RECOLECCION DE RSD DALCAHUE(C33)"/>
    <n v="348663000"/>
    <n v="0"/>
    <n v="348663000"/>
    <n v="0"/>
    <n v="0"/>
    <n v="0"/>
    <n v="348663000"/>
    <n v="0"/>
    <s v="RS*"/>
  </r>
  <r>
    <x v="3"/>
    <s v="L"/>
    <x v="3"/>
    <s v="RURAL"/>
    <s v="SOCIAL"/>
    <x v="3"/>
    <s v="DALCAHUE"/>
    <n v="23"/>
    <x v="2"/>
    <s v="EJECUCION"/>
    <n v="30133287"/>
    <s v="ADQUISICION CAMION MULTIPROPOSITO EMERGENCIA PARA MUNICIPALIDAD DE DALCAHUE (C33)"/>
    <n v="428801000"/>
    <n v="0"/>
    <n v="428801000"/>
    <n v="0"/>
    <n v="0"/>
    <n v="0"/>
    <n v="428801000"/>
    <n v="0"/>
    <s v="RS*"/>
  </r>
  <r>
    <x v="0"/>
    <m/>
    <x v="0"/>
    <m/>
    <m/>
    <x v="0"/>
    <m/>
    <m/>
    <x v="0"/>
    <m/>
    <m/>
    <s v="TOTAL DE INICIATIVAS EN CONVENIO Y TRAMITE"/>
    <n v="777464000"/>
    <n v="0"/>
    <n v="777464000"/>
    <n v="0"/>
    <n v="0"/>
    <n v="0"/>
    <n v="777464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A"/>
    <x v="8"/>
    <s v="RURAL"/>
    <s v="SOCIAL"/>
    <x v="3"/>
    <s v="DALCAHUE"/>
    <n v="23"/>
    <x v="2"/>
    <s v="EJECUCION"/>
    <n v="30134014"/>
    <s v="CONSTRUCCION GIMNASIO TENAUN"/>
    <n v="368365000"/>
    <n v="0"/>
    <n v="368365000"/>
    <n v="0"/>
    <n v="0"/>
    <n v="0"/>
    <n v="368365000"/>
    <n v="0"/>
    <s v="RS"/>
  </r>
  <r>
    <x v="1"/>
    <s v="A"/>
    <x v="7"/>
    <s v="RURAL"/>
    <s v="ALCANTARILLADO"/>
    <x v="3"/>
    <s v="DALCAHUE"/>
    <n v="23"/>
    <x v="2"/>
    <s v="EJECUCION"/>
    <n v="30485152"/>
    <s v="CONSTRUCCION REDES DE AP Y ALCANT. DIVERSOS SECTORES CIUDAD DALCAHUE"/>
    <n v="349494000"/>
    <n v="0"/>
    <n v="117406277"/>
    <n v="0"/>
    <n v="0"/>
    <n v="0"/>
    <n v="117406277"/>
    <n v="232087723"/>
    <s v="RS"/>
  </r>
  <r>
    <x v="1"/>
    <s v="N"/>
    <x v="9"/>
    <s v="URBANO"/>
    <s v="SOCIAL"/>
    <x v="3"/>
    <s v="DALCAHUE"/>
    <n v="23"/>
    <x v="2"/>
    <s v="EJECUCION"/>
    <n v="30485153"/>
    <s v="HABILITACION SUMINISTRO E. ELECTRICA SECTOR LAS COMPUERTAS, DALCAHUE"/>
    <n v="235498000"/>
    <n v="0"/>
    <n v="11774900"/>
    <n v="0"/>
    <n v="0"/>
    <n v="0"/>
    <n v="11774900"/>
    <n v="223723100"/>
    <s v="RS"/>
  </r>
  <r>
    <x v="1"/>
    <s v="N"/>
    <x v="8"/>
    <s v="URBANO"/>
    <s v="SOCIAL"/>
    <x v="3"/>
    <s v="DALCAHUE"/>
    <n v="23"/>
    <x v="2"/>
    <s v="DISEÑO"/>
    <n v="40001662"/>
    <s v="CONSTRUCCION DISEÑO CANCHA SINTETICA DE FUTBOL, SECTOR MOCOPULLI, COMUNA DE DALCAHUE"/>
    <n v="20999000"/>
    <n v="0"/>
    <n v="1049950"/>
    <n v="0"/>
    <n v="0"/>
    <n v="0"/>
    <n v="1049950"/>
    <n v="19949050"/>
    <s v="OT"/>
  </r>
  <r>
    <x v="1"/>
    <s v="N"/>
    <x v="7"/>
    <s v="RURAL"/>
    <s v="AGUA POTABLE"/>
    <x v="3"/>
    <s v="DALCAHUE"/>
    <n v="23"/>
    <x v="2"/>
    <s v="EJECUCION"/>
    <n v="40004659"/>
    <s v="CONSTRUCCION SISTEMA APR SECTOR BUTALCURA"/>
    <n v="320000000"/>
    <n v="0"/>
    <n v="63942500"/>
    <n v="0"/>
    <n v="0"/>
    <n v="0"/>
    <n v="63942500"/>
    <n v="256057500"/>
    <s v="FI"/>
  </r>
  <r>
    <x v="1"/>
    <s v="N"/>
    <x v="6"/>
    <s v="RURAL"/>
    <s v="SOCIAL"/>
    <x v="3"/>
    <s v="DALCAHUE"/>
    <n v="23"/>
    <x v="2"/>
    <s v="EJECUCION"/>
    <n v="30134013"/>
    <s v="REPOSICION ESCUELA TEHUACO - QUETALCO COMUNA DE DALCAHUE"/>
    <n v="758577000"/>
    <n v="0"/>
    <n v="36672221.899999999"/>
    <n v="0"/>
    <n v="0"/>
    <n v="0"/>
    <n v="36672221.899999999"/>
    <n v="721904778.10000002"/>
    <s v="SR"/>
  </r>
  <r>
    <x v="1"/>
    <s v="N"/>
    <x v="1"/>
    <s v="RURAL"/>
    <s v="SOCIAL"/>
    <x v="3"/>
    <s v="DALCAHUE"/>
    <n v="23"/>
    <x v="2"/>
    <s v="EJECUCION"/>
    <n v="40005352"/>
    <s v="REPOSICION Y MEJORAMIENTO POSTA TENAUN DALCAHUE"/>
    <n v="450000000"/>
    <n v="0"/>
    <n v="22500000"/>
    <n v="0"/>
    <n v="0"/>
    <n v="0"/>
    <n v="22500000"/>
    <n v="427500000"/>
    <s v="SR"/>
  </r>
  <r>
    <x v="0"/>
    <m/>
    <x v="0"/>
    <m/>
    <m/>
    <x v="0"/>
    <m/>
    <m/>
    <x v="0"/>
    <m/>
    <m/>
    <s v="TOTAL DE INICIATIVAS SIN MOVIMIENTO"/>
    <n v="2502933000"/>
    <n v="0"/>
    <n v="621710848.89999998"/>
    <n v="0"/>
    <n v="0"/>
    <n v="0"/>
    <n v="621710848.89999998"/>
    <n v="1881222151.0999999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DALCAHUE"/>
    <n v="5007617255"/>
    <n v="795591203"/>
    <n v="2009324549.9000001"/>
    <n v="22469055"/>
    <n v="97949758"/>
    <n v="120418813"/>
    <n v="1888905736.9000001"/>
    <n v="2202701502.0999999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PUQUELDON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1"/>
    <s v="RURAL"/>
    <s v="SOCIAL"/>
    <x v="3"/>
    <s v="PUQUELDON"/>
    <n v="24"/>
    <x v="1"/>
    <s v="EJECUCION"/>
    <n v="30042613"/>
    <s v="NORMALIZACION CONSULTORIO RURAL PUQUELDON"/>
    <n v="3472101337"/>
    <n v="2618173447"/>
    <n v="707967000"/>
    <n v="0"/>
    <n v="0"/>
    <n v="0"/>
    <n v="707967000"/>
    <n v="145960890"/>
    <s v="RS"/>
  </r>
  <r>
    <x v="2"/>
    <s v="N"/>
    <x v="3"/>
    <s v="URBANO"/>
    <s v="SOCIAL"/>
    <x v="3"/>
    <s v="PUQUELDON"/>
    <n v="24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3672101337"/>
    <n v="2618173447"/>
    <n v="907967000"/>
    <n v="0"/>
    <n v="0"/>
    <n v="0"/>
    <n v="907967000"/>
    <n v="14596089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3"/>
    <s v="A"/>
    <x v="3"/>
    <s v="RURAL"/>
    <s v="SOCIAL"/>
    <x v="3"/>
    <s v="PUQUELDON"/>
    <n v="24"/>
    <x v="1"/>
    <s v="EJECUCION"/>
    <n v="30466153"/>
    <s v="ADQUISICION CAMION MULIPROPOSITO MUNICIPALIDAD DE PUQUELDON(C33)"/>
    <n v="385750000"/>
    <n v="0"/>
    <n v="385750000"/>
    <n v="0"/>
    <n v="0"/>
    <n v="0"/>
    <n v="385750000"/>
    <n v="0"/>
    <s v="RS*"/>
  </r>
  <r>
    <x v="1"/>
    <s v="N"/>
    <x v="3"/>
    <s v="RURAL"/>
    <s v="SOCIAL"/>
    <x v="3"/>
    <s v="PUQUELDON"/>
    <n v="24"/>
    <x v="2"/>
    <s v="EJECUCION"/>
    <n v="40006084"/>
    <s v="REPOSICION INFRAESTRUCTURA BODEGA MUNICIPAL - COMUNA PUQUELDON"/>
    <n v="148561000"/>
    <n v="0"/>
    <n v="7428050"/>
    <n v="0"/>
    <n v="0"/>
    <n v="0"/>
    <n v="7428050"/>
    <n v="141132950"/>
    <s v="SR"/>
  </r>
  <r>
    <x v="1"/>
    <s v="N"/>
    <x v="2"/>
    <s v="RURAL"/>
    <s v="CONECTIVIDAD"/>
    <x v="3"/>
    <s v="PUQUELDON"/>
    <n v="24"/>
    <x v="1"/>
    <s v="EJECUCION"/>
    <n v="40006078"/>
    <s v="CONSERVACION DE CAMINOS RURALES NO ENROLADOS, COMUNA DE PUQUELDON (C33)"/>
    <n v="600000000"/>
    <n v="0"/>
    <n v="30000000"/>
    <n v="0"/>
    <n v="0"/>
    <n v="0"/>
    <n v="30000000"/>
    <n v="570000000"/>
    <s v="SR*"/>
  </r>
  <r>
    <x v="0"/>
    <m/>
    <x v="0"/>
    <m/>
    <m/>
    <x v="0"/>
    <m/>
    <m/>
    <x v="0"/>
    <m/>
    <m/>
    <s v="TOTAL DE INICIATIVAS SIN MOVIMIENTO"/>
    <n v="1134311000"/>
    <n v="0"/>
    <n v="423178050"/>
    <n v="0"/>
    <n v="0"/>
    <n v="0"/>
    <n v="423178050"/>
    <n v="7111329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PUQUELDON"/>
    <n v="4806412337"/>
    <n v="2618173447"/>
    <n v="1331145050"/>
    <n v="0"/>
    <n v="0"/>
    <n v="0"/>
    <n v="1331145050"/>
    <n v="85709384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QUEILEN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6"/>
    <s v="RURAL"/>
    <s v="SOCIAL"/>
    <x v="3"/>
    <s v="QUEILEN"/>
    <n v="25"/>
    <x v="5"/>
    <s v="EJECUCION"/>
    <n v="30343540"/>
    <s v="REPOSICION INTERNADO MIXTO LICEO POLIVALENTE DE QUEILEN"/>
    <n v="1111797593"/>
    <n v="967538069"/>
    <n v="144259524"/>
    <n v="0"/>
    <n v="0"/>
    <n v="0"/>
    <n v="144259524"/>
    <n v="0"/>
    <s v="RE"/>
  </r>
  <r>
    <x v="2"/>
    <s v="N"/>
    <x v="3"/>
    <s v="URBANO"/>
    <s v="SOCIAL"/>
    <x v="3"/>
    <s v="QUEILEN"/>
    <n v="25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1311797593"/>
    <n v="967538069"/>
    <n v="344259524"/>
    <n v="0"/>
    <n v="0"/>
    <n v="0"/>
    <n v="344259524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1"/>
    <s v="RURAL"/>
    <s v="SOCIAL"/>
    <x v="3"/>
    <s v="QUEILEN"/>
    <n v="25"/>
    <x v="2"/>
    <s v="EJECUCION"/>
    <n v="30078798"/>
    <s v="REPOSICION POSTA DE SALUD RURAL DE PIO PIO, COMUNA DE QUEILEN"/>
    <n v="487098000"/>
    <n v="0"/>
    <n v="487098000"/>
    <n v="0"/>
    <n v="0"/>
    <n v="0"/>
    <n v="487098000"/>
    <n v="0"/>
    <s v="RS"/>
  </r>
  <r>
    <x v="1"/>
    <s v="A"/>
    <x v="8"/>
    <s v="RURAL"/>
    <s v="SOCIAL"/>
    <x v="3"/>
    <s v="QUEILEN"/>
    <n v="25"/>
    <x v="2"/>
    <s v="EJECUCION"/>
    <n v="30480757"/>
    <s v="CONSERVACION GIMNASIO MUNICIPAL COMUNA DE QUEILEN (C33)"/>
    <n v="361002000"/>
    <n v="0"/>
    <n v="341090673"/>
    <n v="0"/>
    <n v="0"/>
    <n v="0"/>
    <n v="341090673"/>
    <n v="19911327"/>
    <s v="RS*"/>
  </r>
  <r>
    <x v="0"/>
    <m/>
    <x v="0"/>
    <m/>
    <m/>
    <x v="0"/>
    <m/>
    <m/>
    <x v="0"/>
    <m/>
    <m/>
    <s v="TOTAL DE INICIATIVAS EN CONVENIO Y TRAMITE"/>
    <n v="848100000"/>
    <n v="0"/>
    <n v="828188673"/>
    <n v="0"/>
    <n v="0"/>
    <n v="0"/>
    <n v="828188673"/>
    <n v="19911327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8"/>
    <s v="RURAL"/>
    <s v="SOCIAL"/>
    <x v="3"/>
    <s v="QUEILEN"/>
    <n v="25"/>
    <x v="2"/>
    <s v="EJECUCION"/>
    <n v="40002386"/>
    <s v="MEJORAMIENTO INTEGRAL ESTADIO MUNICIPAL DE QUEILEN"/>
    <n v="720000000"/>
    <n v="0"/>
    <n v="56101381"/>
    <n v="0"/>
    <n v="0"/>
    <n v="0"/>
    <n v="56101381"/>
    <n v="663898619"/>
    <s v="SR"/>
  </r>
  <r>
    <x v="3"/>
    <s v="N"/>
    <x v="3"/>
    <s v="URBANO"/>
    <s v="SOCIAL"/>
    <x v="3"/>
    <s v="QUEILEN"/>
    <n v="25"/>
    <x v="2"/>
    <s v="EJECUCION"/>
    <n v="40004579"/>
    <s v="ADQUISICION CAMIONETAS PARA DIVERSAS OFICINAS MUNICIPALES (C33)"/>
    <n v="93784000"/>
    <n v="0"/>
    <n v="4689200"/>
    <n v="0"/>
    <n v="0"/>
    <n v="0"/>
    <n v="4689200"/>
    <n v="89094800"/>
    <s v="SR*"/>
  </r>
  <r>
    <x v="1"/>
    <s v="N"/>
    <x v="1"/>
    <s v="RURAL"/>
    <s v="SOCIAL"/>
    <x v="3"/>
    <s v="QUEILEN"/>
    <n v="25"/>
    <x v="2"/>
    <s v="EJECUCION"/>
    <n v="30480722"/>
    <s v="REPOSICION POSTA DE SALUD RURAL DE NEPUE, COMUNA DE QUEILEN"/>
    <n v="504498000"/>
    <n v="0"/>
    <n v="25224900"/>
    <n v="0"/>
    <n v="0"/>
    <n v="0"/>
    <n v="25224900"/>
    <n v="479273100"/>
    <s v="SR"/>
  </r>
  <r>
    <x v="3"/>
    <s v="N"/>
    <x v="3"/>
    <s v="RURAL"/>
    <s v="SOCIAL"/>
    <x v="3"/>
    <s v="QUEILEN"/>
    <n v="25"/>
    <x v="4"/>
    <s v="EJECUCION"/>
    <n v="30480716"/>
    <s v="REPOSICION CAMION RSD, COMUNA QUEILEN (C33)"/>
    <n v="130000000"/>
    <n v="0"/>
    <n v="130000000"/>
    <n v="0"/>
    <n v="0"/>
    <n v="0"/>
    <n v="130000000"/>
    <n v="0"/>
    <s v="SR*"/>
  </r>
  <r>
    <x v="0"/>
    <m/>
    <x v="0"/>
    <m/>
    <m/>
    <x v="0"/>
    <m/>
    <m/>
    <x v="0"/>
    <m/>
    <m/>
    <s v="TOTAL DE INICIATIVAS SIN MOVIMIENTO"/>
    <n v="1448282000"/>
    <n v="0"/>
    <n v="216015481"/>
    <n v="0"/>
    <n v="0"/>
    <n v="0"/>
    <n v="216015481"/>
    <n v="1232266519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QUEILEN"/>
    <n v="3608179593"/>
    <n v="967538069"/>
    <n v="1388463678"/>
    <n v="0"/>
    <n v="0"/>
    <n v="0"/>
    <n v="1388463678"/>
    <n v="125217784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QUELLON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2"/>
    <s v="N"/>
    <x v="3"/>
    <s v="URBANO"/>
    <s v="SOCIAL"/>
    <x v="3"/>
    <s v="QUELLON"/>
    <n v="26"/>
    <x v="3"/>
    <s v="EJECUCION"/>
    <s v="FRIL"/>
    <s v="FONDO REGIONAL DE INICIATIVAS LOCAL"/>
    <n v="200000000"/>
    <n v="0"/>
    <n v="200000000"/>
    <n v="0"/>
    <n v="12484560"/>
    <n v="12484560"/>
    <n v="187515440"/>
    <n v="0"/>
    <s v="RS**"/>
  </r>
  <r>
    <x v="0"/>
    <m/>
    <x v="0"/>
    <m/>
    <m/>
    <x v="0"/>
    <m/>
    <m/>
    <x v="0"/>
    <m/>
    <m/>
    <s v="TOTAL DE INICIATIVAS EN EJECUCION"/>
    <n v="200000000"/>
    <n v="0"/>
    <n v="200000000"/>
    <n v="0"/>
    <n v="12484560"/>
    <n v="12484560"/>
    <n v="18751544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6"/>
    <s v="URBANO"/>
    <s v="SOCIAL"/>
    <x v="3"/>
    <s v="QUELLON"/>
    <n v="26"/>
    <x v="5"/>
    <s v="EJECUCION"/>
    <n v="30472589"/>
    <s v="REPOSICION ESCUELA RURAL DE COINCO"/>
    <n v="2531139000"/>
    <n v="25770000"/>
    <n v="659493206"/>
    <n v="0"/>
    <n v="0"/>
    <n v="0"/>
    <n v="659493206"/>
    <n v="1845875794"/>
    <s v="RS"/>
  </r>
  <r>
    <x v="0"/>
    <m/>
    <x v="0"/>
    <m/>
    <m/>
    <x v="0"/>
    <m/>
    <m/>
    <x v="0"/>
    <m/>
    <m/>
    <s v="TOTAL DE INICIATIVAS EN LICITACION/ADJUDICACION"/>
    <n v="2531139000"/>
    <n v="25770000"/>
    <n v="659493206"/>
    <n v="0"/>
    <n v="0"/>
    <n v="0"/>
    <n v="659493206"/>
    <n v="1845875794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8"/>
    <s v="URBANO"/>
    <s v="SOCIAL"/>
    <x v="3"/>
    <s v="QUELLON"/>
    <n v="26"/>
    <x v="2"/>
    <s v="EJECUCION"/>
    <n v="30125850"/>
    <s v="CONSTRUCCION MULTICANCHA CERRADA FRANCISCO COLOANE COMUNA DE QUELLON"/>
    <n v="302702000"/>
    <n v="0"/>
    <n v="90000000"/>
    <n v="0"/>
    <n v="0"/>
    <n v="0"/>
    <n v="90000000"/>
    <n v="212702000"/>
    <s v="RS"/>
  </r>
  <r>
    <x v="3"/>
    <s v="N"/>
    <x v="6"/>
    <s v="RURAL"/>
    <s v="SOCIAL"/>
    <x v="3"/>
    <s v="QUELLON"/>
    <n v="26"/>
    <x v="5"/>
    <s v="EJECUCION"/>
    <n v="30470389"/>
    <s v="ADQUISICION EQUIPOS ELECTRONICOS PARA ESCUELAS COMUNA QUELLON (C33)"/>
    <n v="447231994"/>
    <n v="0"/>
    <n v="447231994"/>
    <n v="0"/>
    <n v="0"/>
    <n v="0"/>
    <n v="447231994"/>
    <n v="0"/>
    <s v="RS*"/>
  </r>
  <r>
    <x v="0"/>
    <m/>
    <x v="0"/>
    <m/>
    <m/>
    <x v="0"/>
    <m/>
    <m/>
    <x v="0"/>
    <m/>
    <m/>
    <s v="TOTAL DE INICIATIVAS EN CONVENIO Y TRAMITE"/>
    <n v="749933994"/>
    <n v="0"/>
    <n v="537231994"/>
    <n v="0"/>
    <n v="0"/>
    <n v="0"/>
    <n v="537231994"/>
    <n v="212702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6"/>
    <s v="URBANO"/>
    <s v="SOCIAL"/>
    <x v="3"/>
    <s v="QUELLON"/>
    <n v="26"/>
    <x v="2"/>
    <s v="DISEÑO"/>
    <n v="30069919"/>
    <s v="CONSTRUCCION GIMNASIO ESCUELA ORIENTE DE QUELLON"/>
    <n v="80000000"/>
    <n v="0"/>
    <n v="4000000"/>
    <n v="0"/>
    <n v="0"/>
    <n v="0"/>
    <n v="4000000"/>
    <n v="76000000"/>
    <s v="RS"/>
  </r>
  <r>
    <x v="1"/>
    <s v="N"/>
    <x v="6"/>
    <s v="URBANO"/>
    <s v="SOCIAL"/>
    <x v="3"/>
    <s v="QUELLON"/>
    <n v="26"/>
    <x v="2"/>
    <s v="EJECUCION"/>
    <n v="30135630"/>
    <s v="REPOSICION ESCUELA RURAL DE COMPU, COMUNA DE QUELLON"/>
    <n v="1452474000"/>
    <n v="0"/>
    <n v="20000000"/>
    <n v="0"/>
    <n v="0"/>
    <n v="0"/>
    <n v="20000000"/>
    <n v="1432474000"/>
    <s v="RS"/>
  </r>
  <r>
    <x v="1"/>
    <s v="N"/>
    <x v="7"/>
    <s v="URBANO"/>
    <s v="AGUA POTABLE"/>
    <x v="3"/>
    <s v="QUELLON"/>
    <n v="26"/>
    <x v="2"/>
    <s v="DISEÑO"/>
    <n v="40000178"/>
    <s v="CONSTRUCCION INSTALACION SISTEMA APR SECTORES CHAILDAD-CHANCO-YATEHUE, QUELLON"/>
    <n v="45000000"/>
    <n v="0"/>
    <n v="2000000"/>
    <n v="0"/>
    <n v="0"/>
    <n v="0"/>
    <n v="2000000"/>
    <n v="43000000"/>
    <s v="OT"/>
  </r>
  <r>
    <x v="1"/>
    <s v="N"/>
    <x v="7"/>
    <s v="URBANO"/>
    <s v="AGUA POTABLE"/>
    <x v="3"/>
    <s v="QUELLON"/>
    <n v="26"/>
    <x v="2"/>
    <s v="DISEÑO"/>
    <n v="30488426"/>
    <s v="CONSTRUCCION SISTEMA AGUA POTABLE RURAL ISLA LAITEC, QUELLON"/>
    <n v="45000000"/>
    <n v="0"/>
    <n v="2000000"/>
    <n v="0"/>
    <n v="0"/>
    <n v="0"/>
    <n v="2000000"/>
    <n v="43000000"/>
    <s v="OT"/>
  </r>
  <r>
    <x v="1"/>
    <s v="N"/>
    <x v="9"/>
    <s v="URBANO"/>
    <s v="ENERGIA"/>
    <x v="3"/>
    <s v="QUELLON"/>
    <n v="26"/>
    <x v="2"/>
    <s v="EJECUCION"/>
    <n v="30375322"/>
    <s v="HABILITACION SUMINISTRO ENERGIA ELECTRICA PASAJE ALBERTO VANZ, COMUNA DE QUELLON"/>
    <n v="106110000"/>
    <n v="0"/>
    <n v="4268900"/>
    <n v="0"/>
    <n v="0"/>
    <n v="0"/>
    <n v="4268900"/>
    <n v="101841100"/>
    <s v="SR"/>
  </r>
  <r>
    <x v="0"/>
    <m/>
    <x v="0"/>
    <m/>
    <m/>
    <x v="0"/>
    <m/>
    <m/>
    <x v="0"/>
    <m/>
    <m/>
    <s v="TOTAL DE INICIATIVAS SIN MOVIMIENTO"/>
    <n v="1728584000"/>
    <n v="0"/>
    <n v="32268900"/>
    <n v="0"/>
    <n v="0"/>
    <n v="0"/>
    <n v="32268900"/>
    <n v="16963151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QUELLON"/>
    <n v="5209656994"/>
    <n v="25770000"/>
    <n v="1428994100"/>
    <n v="0"/>
    <n v="12484560"/>
    <n v="12484560"/>
    <n v="1416509540"/>
    <n v="3754892894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QUEMCHI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8"/>
    <s v="RURAL"/>
    <s v="SOCIAL"/>
    <x v="3"/>
    <s v="QUEMCHI"/>
    <n v="27"/>
    <x v="1"/>
    <s v="EJECUCION"/>
    <n v="30133125"/>
    <s v="CONSTRUCCION ESTADIO MUNICIPAL DE QUEMCHI"/>
    <n v="1386058000"/>
    <n v="1224005772"/>
    <n v="162052228"/>
    <n v="0"/>
    <n v="0"/>
    <n v="0"/>
    <n v="162052228"/>
    <n v="0"/>
    <s v="RS"/>
  </r>
  <r>
    <x v="1"/>
    <s v="A"/>
    <x v="6"/>
    <s v="RURAL"/>
    <s v="SOCIAL"/>
    <x v="3"/>
    <s v="QUEMCHI"/>
    <n v="27"/>
    <x v="5"/>
    <s v="EJECUCION"/>
    <n v="30185572"/>
    <s v="REPOSICION ESCUELA BASICA LLIUCO "/>
    <n v="2375649000"/>
    <n v="983769184"/>
    <n v="423978643"/>
    <n v="0"/>
    <n v="159576528"/>
    <n v="159576528"/>
    <n v="264402115"/>
    <n v="967901173"/>
    <s v="RS"/>
  </r>
  <r>
    <x v="1"/>
    <s v="A"/>
    <x v="2"/>
    <s v="RURAL"/>
    <s v="CONECTIVIDAD"/>
    <x v="3"/>
    <s v="QUEMCHI"/>
    <n v="27"/>
    <x v="1"/>
    <s v="EJECUCION"/>
    <n v="30430173"/>
    <s v="CONSERVACION CAMINOS ISLA BUTACHAUQUES (C33)"/>
    <n v="547411000"/>
    <n v="250005532"/>
    <n v="4126981"/>
    <n v="0"/>
    <n v="1500000"/>
    <n v="1500000"/>
    <n v="2626981"/>
    <n v="293278487"/>
    <s v="RS*"/>
  </r>
  <r>
    <x v="1"/>
    <s v="A"/>
    <x v="2"/>
    <s v="RURAL"/>
    <s v="CONECTIVIDAD"/>
    <x v="3"/>
    <s v="QUEMCHI"/>
    <n v="27"/>
    <x v="1"/>
    <s v="EJECUCION"/>
    <n v="30396026"/>
    <s v="CONSERVACION CAMINOS RURALES SECTOR SUR (C33)"/>
    <n v="532121000"/>
    <n v="0"/>
    <n v="126121000"/>
    <n v="0"/>
    <n v="52251988"/>
    <n v="52251988"/>
    <n v="73869012"/>
    <n v="406000000"/>
    <s v="RS*"/>
  </r>
  <r>
    <x v="2"/>
    <s v="N"/>
    <x v="3"/>
    <s v="URBANO"/>
    <s v="SOCIAL"/>
    <x v="3"/>
    <s v="QUEMCHI"/>
    <n v="27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5041239000"/>
    <n v="2457780488"/>
    <n v="916278852"/>
    <n v="0"/>
    <n v="213328516"/>
    <n v="213328516"/>
    <n v="702950336"/>
    <n v="166717966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2"/>
    <s v="L"/>
    <x v="7"/>
    <s v="RURAL"/>
    <s v="ALCANTARILLADO"/>
    <x v="3"/>
    <s v="QUEMCHI"/>
    <n v="27"/>
    <x v="7"/>
    <s v="EJECUCION"/>
    <n v="30101055"/>
    <s v="CONSTRUCCION INFRAESTRUCTURA  AGUA POTABLE Y ALCANTARILLADO"/>
    <n v="7957016739"/>
    <n v="0"/>
    <n v="1771939498"/>
    <n v="0"/>
    <n v="0"/>
    <n v="0"/>
    <n v="1771939498"/>
    <n v="6185077241"/>
    <s v="RS"/>
  </r>
  <r>
    <x v="0"/>
    <m/>
    <x v="0"/>
    <m/>
    <m/>
    <x v="0"/>
    <m/>
    <m/>
    <x v="0"/>
    <m/>
    <m/>
    <s v="TOTAL DE INICIATIVAS EN CONVENIO Y TRAMITE"/>
    <n v="7957016739"/>
    <n v="0"/>
    <n v="1771939498"/>
    <n v="0"/>
    <n v="0"/>
    <n v="0"/>
    <n v="1771939498"/>
    <n v="618507724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3"/>
    <s v="A"/>
    <x v="2"/>
    <s v="RURAL"/>
    <s v="CONECTIVIDAD"/>
    <x v="3"/>
    <s v="QUEMCHI"/>
    <n v="27"/>
    <x v="1"/>
    <s v="EJECUCION"/>
    <n v="30137798"/>
    <s v="REPOSICION MOTONIVELADORA Y CAMA BAJA (C33)"/>
    <n v="212834000"/>
    <n v="0"/>
    <n v="212834000"/>
    <n v="0"/>
    <n v="0"/>
    <n v="0"/>
    <n v="212834000"/>
    <n v="0"/>
    <s v="RS*"/>
  </r>
  <r>
    <x v="1"/>
    <s v="L"/>
    <x v="1"/>
    <s v="RURAL"/>
    <s v="SOCIAL"/>
    <x v="3"/>
    <s v="QUEMCHI"/>
    <n v="27"/>
    <x v="2"/>
    <s v="EJECUCION"/>
    <n v="30071585"/>
    <s v="REPOSICION POSTA DE SALUD ISLA TAC"/>
    <n v="511435000"/>
    <n v="0"/>
    <n v="25843850"/>
    <n v="0"/>
    <n v="0"/>
    <n v="0"/>
    <n v="25843850"/>
    <n v="485591150"/>
    <s v="RS"/>
  </r>
  <r>
    <x v="3"/>
    <s v="A"/>
    <x v="2"/>
    <s v="RURAL"/>
    <s v="CONECTIVIDAD"/>
    <x v="3"/>
    <s v="QUEMCHI"/>
    <n v="27"/>
    <x v="1"/>
    <s v="EJECUCION"/>
    <n v="30486106"/>
    <s v="ADQUISICION MAQUINARIA VIAL COMUNA DE QUEMCHI(C33)"/>
    <n v="313444000"/>
    <n v="0"/>
    <n v="313444000"/>
    <n v="0"/>
    <n v="0"/>
    <n v="0"/>
    <n v="313444000"/>
    <n v="0"/>
    <s v="RS*"/>
  </r>
  <r>
    <x v="1"/>
    <s v="N"/>
    <x v="1"/>
    <s v="RURAL"/>
    <s v="SOCIAL"/>
    <x v="3"/>
    <s v="QUEMCHI"/>
    <n v="27"/>
    <x v="2"/>
    <s v="EJECUCION"/>
    <n v="30071598"/>
    <s v="REPOSICION POSTA DE SALUD RURAL VOIGUE"/>
    <n v="500494000"/>
    <n v="0"/>
    <n v="19747800"/>
    <n v="0"/>
    <n v="0"/>
    <n v="0"/>
    <n v="19747800"/>
    <n v="480746200"/>
    <s v="FI"/>
  </r>
  <r>
    <x v="3"/>
    <s v="N"/>
    <x v="3"/>
    <s v="RURAL"/>
    <s v="SOCIAL"/>
    <x v="3"/>
    <s v="QUEMCHI"/>
    <n v="27"/>
    <x v="2"/>
    <s v="EJECUCION"/>
    <n v="40005526"/>
    <s v="REPOSICION CAMIONETAS MUNICIPALIDAD DE QUEMCHI (C33)"/>
    <n v="82200000"/>
    <n v="0"/>
    <n v="6000000"/>
    <n v="0"/>
    <n v="0"/>
    <n v="0"/>
    <n v="6000000"/>
    <n v="76200000"/>
    <s v="SR*"/>
  </r>
  <r>
    <x v="1"/>
    <s v="N"/>
    <x v="2"/>
    <s v="RURAL"/>
    <s v="CONECTIVIDAD"/>
    <x v="3"/>
    <s v="QUEMCHI"/>
    <n v="27"/>
    <x v="1"/>
    <s v="EJECUCION"/>
    <n v="40005537"/>
    <s v="CONSERVACION CAMINOS ISLA MECHUQUE (C33)"/>
    <n v="499000000"/>
    <n v="0"/>
    <n v="29000000"/>
    <n v="0"/>
    <n v="0"/>
    <n v="0"/>
    <n v="29000000"/>
    <n v="470000000"/>
    <s v="SR*"/>
  </r>
  <r>
    <x v="1"/>
    <s v="N"/>
    <x v="8"/>
    <s v="RURAL"/>
    <s v="SOCIAL"/>
    <x v="3"/>
    <s v="QUEMCHI"/>
    <n v="27"/>
    <x v="2"/>
    <s v="EJECUCION"/>
    <n v="40005528"/>
    <s v="CONSERVACION GIMNASIO MUNICIPAL (C33)"/>
    <n v="400000000"/>
    <n v="0"/>
    <n v="20000000"/>
    <n v="0"/>
    <n v="0"/>
    <n v="0"/>
    <n v="20000000"/>
    <n v="380000000"/>
    <s v="SR*"/>
  </r>
  <r>
    <x v="3"/>
    <s v="N"/>
    <x v="3"/>
    <s v="RURAL"/>
    <s v="SOCIAL"/>
    <x v="3"/>
    <s v="QUEMCHI"/>
    <n v="27"/>
    <x v="2"/>
    <s v="EJECUCION"/>
    <n v="40005532"/>
    <s v="ADQUISICION DE BUS PARA MUNICIPALIDAD DE QUEMCHI (C33)"/>
    <n v="164996000"/>
    <n v="0"/>
    <n v="8750000"/>
    <n v="0"/>
    <n v="0"/>
    <n v="0"/>
    <n v="8750000"/>
    <n v="156246000"/>
    <s v="SR*"/>
  </r>
  <r>
    <x v="0"/>
    <m/>
    <x v="0"/>
    <m/>
    <m/>
    <x v="0"/>
    <m/>
    <m/>
    <x v="0"/>
    <m/>
    <m/>
    <s v="TOTAL DE INICIATIVAS SIN MOVIMIENTO"/>
    <n v="2684403000"/>
    <n v="0"/>
    <n v="635619650"/>
    <n v="0"/>
    <n v="0"/>
    <n v="0"/>
    <n v="635619650"/>
    <n v="20487833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QUEMCHI"/>
    <n v="15682658739"/>
    <n v="2457780488"/>
    <n v="3323838000"/>
    <n v="0"/>
    <n v="213328516"/>
    <n v="213328516"/>
    <n v="3110509484"/>
    <n v="990104025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QUINCHAO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6"/>
    <s v="RURAL"/>
    <s v="SOCIAL"/>
    <x v="3"/>
    <s v="QUINCHAO"/>
    <n v="28"/>
    <x v="5"/>
    <s v="EJECUCION"/>
    <n v="30086022"/>
    <s v="REPOSICION ESCUELA RURAL ISLA LLINGUA"/>
    <n v="970937668"/>
    <n v="871358023"/>
    <n v="99579645"/>
    <n v="0"/>
    <n v="31624982"/>
    <n v="31624982"/>
    <n v="67954663"/>
    <n v="0"/>
    <s v="RS"/>
  </r>
  <r>
    <x v="1"/>
    <s v="A"/>
    <x v="6"/>
    <m/>
    <m/>
    <x v="3"/>
    <s v="QUINCHAO"/>
    <n v="28"/>
    <x v="5"/>
    <s v="EJECUCION"/>
    <n v="30073551"/>
    <s v="REPOSICION INTERNADOS MASCULINO FEMENINO"/>
    <n v="3316017113"/>
    <n v="3071576307"/>
    <n v="244440806"/>
    <n v="0"/>
    <n v="0"/>
    <n v="0"/>
    <n v="244440806"/>
    <n v="0"/>
    <s v="RS"/>
  </r>
  <r>
    <x v="1"/>
    <s v="A"/>
    <x v="6"/>
    <s v="RURAL"/>
    <s v="SOCIAL"/>
    <x v="3"/>
    <s v="QUINCHAO"/>
    <n v="28"/>
    <x v="1"/>
    <s v="EJECUCION"/>
    <n v="30086050"/>
    <s v="REPOSICION ESCUELA  LA CAPILLA ISLA CAGUACH"/>
    <n v="1277347836"/>
    <n v="1194750245"/>
    <n v="82597591"/>
    <n v="0"/>
    <n v="44672640"/>
    <n v="44672640"/>
    <n v="37924951"/>
    <n v="0"/>
    <s v="RS"/>
  </r>
  <r>
    <x v="2"/>
    <s v="N"/>
    <x v="3"/>
    <s v="URBANO"/>
    <s v="SOCIAL"/>
    <x v="3"/>
    <s v="QUINCHAO"/>
    <n v="28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5764302617"/>
    <n v="5137684575"/>
    <n v="626618042"/>
    <n v="0"/>
    <n v="76297622"/>
    <n v="76297622"/>
    <n v="55032042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3"/>
    <s v="A"/>
    <x v="3"/>
    <m/>
    <m/>
    <x v="3"/>
    <s v="QUINCHAO"/>
    <n v="28"/>
    <x v="2"/>
    <s v="EJECUCION"/>
    <n v="30484726"/>
    <s v="ADQUISICION CAMION RECOLECTOR DE BASURA COMUNA DE QUINCHAO(C33)"/>
    <n v="111432000"/>
    <n v="0"/>
    <n v="111432000"/>
    <n v="0"/>
    <n v="0"/>
    <n v="0"/>
    <n v="111432000"/>
    <n v="0"/>
    <s v="RS*"/>
  </r>
  <r>
    <x v="3"/>
    <s v="A"/>
    <x v="2"/>
    <m/>
    <m/>
    <x v="3"/>
    <s v="QUINCHAO"/>
    <n v="28"/>
    <x v="1"/>
    <s v="EJECUCION"/>
    <n v="40007527"/>
    <s v="ADQUISICION EXCAVADORA Y CAMA BAJA PARA LA CONSERVACION DE CAMINOS RURALES (C33)"/>
    <n v="162546000"/>
    <n v="0"/>
    <n v="162546000"/>
    <n v="0"/>
    <n v="0"/>
    <n v="0"/>
    <n v="162546000"/>
    <n v="0"/>
    <s v="RS*"/>
  </r>
  <r>
    <x v="0"/>
    <m/>
    <x v="0"/>
    <m/>
    <m/>
    <x v="0"/>
    <m/>
    <m/>
    <x v="0"/>
    <m/>
    <m/>
    <s v="TOTAL DE INICIATIVAS EN CONVENIO Y TRAMITE"/>
    <n v="273978000"/>
    <n v="0"/>
    <n v="273978000"/>
    <n v="0"/>
    <n v="0"/>
    <n v="0"/>
    <n v="273978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3"/>
    <s v="N"/>
    <x v="2"/>
    <s v="RURAL"/>
    <s v="CONECTIVIDAD"/>
    <x v="3"/>
    <s v="QUINCHAO"/>
    <n v="28"/>
    <x v="1"/>
    <s v="EJECUCION"/>
    <n v="40007527"/>
    <s v="ADQUISICION EXCAVADORA Y CAMA BAJA PARA CONSERVACION DE CAMINOS RURALES (C33)"/>
    <n v="162546000"/>
    <n v="0"/>
    <n v="162546000"/>
    <n v="0"/>
    <n v="0"/>
    <n v="0"/>
    <n v="162546000"/>
    <n v="0"/>
    <s v="RS*"/>
  </r>
  <r>
    <x v="3"/>
    <s v="N"/>
    <x v="3"/>
    <s v="URBANO"/>
    <s v="SOCIAL"/>
    <x v="3"/>
    <s v="QUINCHAO"/>
    <n v="28"/>
    <x v="2"/>
    <s v="EJECUCION"/>
    <n v="30484726"/>
    <s v="REPOSICION CAMION DE BASURA COMUNA DE QUINCHAO (C33)"/>
    <n v="114773000"/>
    <n v="0"/>
    <n v="0"/>
    <n v="0"/>
    <n v="0"/>
    <n v="0"/>
    <n v="0"/>
    <n v="114773000"/>
    <s v="RS*"/>
  </r>
  <r>
    <x v="1"/>
    <s v="N"/>
    <x v="6"/>
    <s v="RURAL"/>
    <s v="SOCIAL"/>
    <x v="3"/>
    <s v="QUINCHAO"/>
    <n v="28"/>
    <x v="2"/>
    <s v="DISEÑO"/>
    <n v="30115881"/>
    <s v="REPOSICION ESCUELA RURAL DE ISLA ALAO"/>
    <n v="107413000"/>
    <n v="0"/>
    <n v="107413000"/>
    <n v="0"/>
    <n v="0"/>
    <n v="0"/>
    <n v="107413000"/>
    <n v="0"/>
    <s v="FI"/>
  </r>
  <r>
    <x v="1"/>
    <s v="N"/>
    <x v="1"/>
    <s v="RURAL"/>
    <s v="SOCIAL"/>
    <x v="3"/>
    <s v="QUINCHAO"/>
    <n v="28"/>
    <x v="2"/>
    <s v="DISEÑO"/>
    <n v="30103375"/>
    <s v="REPOSICION POSTA DE SALUD RURAL DE ISLA LLINGUA"/>
    <n v="100000000"/>
    <n v="0"/>
    <n v="9081194"/>
    <n v="0"/>
    <n v="0"/>
    <n v="0"/>
    <n v="9081194"/>
    <n v="90918806"/>
    <s v="SR"/>
  </r>
  <r>
    <x v="1"/>
    <s v="N"/>
    <x v="8"/>
    <s v="URBANO"/>
    <s v="SOCIAL"/>
    <x v="3"/>
    <s v="QUINCHAO"/>
    <n v="28"/>
    <x v="2"/>
    <s v="EJECUCION"/>
    <n v="40009675"/>
    <s v="MEJORAMIENTO CANCHA SINTETICA ACHAO"/>
    <n v="250000000"/>
    <n v="0"/>
    <n v="250000000"/>
    <n v="0"/>
    <n v="0"/>
    <n v="0"/>
    <n v="250000000"/>
    <n v="0"/>
    <s v="SR"/>
  </r>
  <r>
    <x v="1"/>
    <s v="N"/>
    <x v="5"/>
    <s v="URBANO"/>
    <s v="SOCIAL"/>
    <x v="3"/>
    <s v="QUINCHAO"/>
    <n v="28"/>
    <x v="2"/>
    <s v="EJECUCION"/>
    <n v="40008054"/>
    <s v="CONSERVACION  DE VEREDAS EN DIVERSOS SECTORES URBANOS, ACHAO (C33)"/>
    <n v="367393000"/>
    <n v="0"/>
    <n v="70281244"/>
    <n v="0"/>
    <n v="0"/>
    <n v="0"/>
    <n v="70281244"/>
    <n v="297111756"/>
    <s v="SR*"/>
  </r>
  <r>
    <x v="3"/>
    <s v="N"/>
    <x v="3"/>
    <s v="RURAL"/>
    <s v="SOCIAL"/>
    <x v="3"/>
    <s v="QUINCHAO"/>
    <n v="28"/>
    <x v="2"/>
    <s v="EJECUCION"/>
    <n v="40009247"/>
    <s v="ADQUISICION CAMION MULTIPROPOSITO MUNICIPAL, COMUNA DE QUINCHAO(C33)"/>
    <n v="450000000"/>
    <n v="0"/>
    <n v="22500000"/>
    <n v="0"/>
    <n v="0"/>
    <n v="0"/>
    <n v="22500000"/>
    <n v="427500000"/>
    <s v="SR*"/>
  </r>
  <r>
    <x v="0"/>
    <m/>
    <x v="0"/>
    <m/>
    <m/>
    <x v="0"/>
    <m/>
    <m/>
    <x v="0"/>
    <m/>
    <m/>
    <s v="TOTAL DE INICIATIVAS SIN MOVIMIENTO"/>
    <n v="1552125000"/>
    <n v="0"/>
    <n v="621821438"/>
    <n v="0"/>
    <n v="0"/>
    <n v="0"/>
    <n v="621821438"/>
    <n v="930303562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QUINCHAO"/>
    <n v="7590405617"/>
    <n v="5137684575"/>
    <n v="1522417480"/>
    <n v="0"/>
    <n v="76297622"/>
    <n v="76297622"/>
    <n v="1446119858"/>
    <n v="930303562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1"/>
    <s v="RURAL"/>
    <s v="SOCIAL"/>
    <x v="3"/>
    <s v="PROV. CHILOE"/>
    <n v="29"/>
    <x v="2"/>
    <s v="PREFACTIBILIDAD"/>
    <n v="30098600"/>
    <s v="MEJORAMIENTO Y AMPLIACION HOSPITAL DE CASTRO (INFRA)"/>
    <n v="190426183"/>
    <n v="136917516"/>
    <n v="53508667"/>
    <n v="0"/>
    <n v="15577000"/>
    <n v="15577000"/>
    <n v="37931667"/>
    <n v="0"/>
    <s v="RS"/>
  </r>
  <r>
    <x v="1"/>
    <s v="A"/>
    <x v="1"/>
    <s v="RURAL"/>
    <s v="SOCIAL"/>
    <x v="3"/>
    <s v="PROV. CHILOE"/>
    <n v="29"/>
    <x v="2"/>
    <s v="EJECUCION"/>
    <n v="30083335"/>
    <s v="NORMALIZACION HOSPITAL DE QUELLON, PROVINCIA DE CHILOE"/>
    <n v="2016128000"/>
    <n v="82700000"/>
    <n v="500000000"/>
    <n v="0"/>
    <n v="0"/>
    <n v="0"/>
    <n v="500000000"/>
    <n v="1433428000"/>
    <s v="RS"/>
  </r>
  <r>
    <x v="1"/>
    <s v="A"/>
    <x v="6"/>
    <s v="RURAL"/>
    <s v="SOCIAL"/>
    <x v="3"/>
    <s v="PROV. CHILOE"/>
    <n v="29"/>
    <x v="2"/>
    <s v="EJECUCION"/>
    <n v="30135059"/>
    <s v="CONSTRUCCION SEDE UNIVERSITARIA PARA LA PROVINCIA DE CHILOE"/>
    <n v="7136831000"/>
    <n v="132245007"/>
    <n v="944738900"/>
    <n v="0"/>
    <n v="62875251"/>
    <n v="62875251"/>
    <n v="881863649"/>
    <n v="6059847093"/>
    <s v="RS"/>
  </r>
  <r>
    <x v="3"/>
    <s v="A"/>
    <x v="1"/>
    <s v="URBANO"/>
    <s v="SOCIAL"/>
    <x v="3"/>
    <s v="PROV. CHILOE"/>
    <n v="29"/>
    <x v="2"/>
    <s v="EJECUCION"/>
    <n v="40000574"/>
    <s v="ADQUISICION Y REPOSICION DE EQUIPOS PARA LITIASIS Y ENUCLIACION U DE UROLOGIA HOSPITAL DE CASTRO (C33)"/>
    <n v="272814000"/>
    <n v="0"/>
    <n v="272814000"/>
    <n v="0"/>
    <n v="140420000"/>
    <n v="140420000"/>
    <n v="132394000"/>
    <n v="0"/>
    <s v="RS*"/>
  </r>
  <r>
    <x v="1"/>
    <s v="A"/>
    <x v="2"/>
    <s v="URBANO"/>
    <s v="CONECTIVIDAD"/>
    <x v="3"/>
    <s v="PROV. CHILOE"/>
    <n v="29"/>
    <x v="1"/>
    <s v="EJECUCION"/>
    <n v="30464752"/>
    <s v="NORMALIZACION TRES INTERSECCIONES CONFLICTIVAS RUTA 5 CASTRO"/>
    <n v="472934000"/>
    <n v="417672900"/>
    <n v="55261100"/>
    <n v="0"/>
    <n v="15037652"/>
    <n v="15037652"/>
    <n v="40223448"/>
    <n v="0"/>
    <s v="RS"/>
  </r>
  <r>
    <x v="3"/>
    <s v="A"/>
    <x v="1"/>
    <s v="RURAL"/>
    <s v="SOCIAL"/>
    <x v="3"/>
    <s v="PROV. CHILOE"/>
    <n v="29"/>
    <x v="2"/>
    <s v="EJECUCION"/>
    <n v="40002366"/>
    <s v="REPOSICION Y ADQUISICION DE EQUIPOS Y EQUPA. RED SALUD CHILOE (C33)"/>
    <n v="647866000"/>
    <n v="234082465"/>
    <n v="413783535"/>
    <n v="328782563"/>
    <n v="0"/>
    <n v="328782563"/>
    <n v="85000972"/>
    <n v="0"/>
    <s v="RS*"/>
  </r>
  <r>
    <x v="0"/>
    <m/>
    <x v="0"/>
    <m/>
    <m/>
    <x v="0"/>
    <m/>
    <m/>
    <x v="0"/>
    <m/>
    <m/>
    <s v="TOTAL DE INICIATIVAS EN EJECUCION"/>
    <n v="10736999183"/>
    <n v="1003617888"/>
    <n v="2240106202"/>
    <n v="328782563"/>
    <n v="233909903"/>
    <n v="562692466"/>
    <n v="1677413736"/>
    <n v="7493275093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8"/>
    <s v="RURAL"/>
    <s v="SOCIAL"/>
    <x v="3"/>
    <s v="PROV. CHILOE"/>
    <n v="29"/>
    <x v="2"/>
    <s v="EJECUCION"/>
    <n v="30381175"/>
    <s v="CONSTRUCCION COMPLEJO DEPORTIVO CANCHA RAYADA"/>
    <n v="1528367000"/>
    <n v="14300000"/>
    <n v="277897517"/>
    <n v="0"/>
    <n v="0"/>
    <n v="0"/>
    <n v="277897517"/>
    <n v="1236169483"/>
    <s v="RS"/>
  </r>
  <r>
    <x v="1"/>
    <s v="A"/>
    <x v="2"/>
    <s v="RURAL"/>
    <s v="CONECTIVIDAD"/>
    <x v="3"/>
    <s v="PROV. CHILOE"/>
    <n v="29"/>
    <x v="1"/>
    <s v="EJECUCION"/>
    <n v="30453827"/>
    <s v="CONSERVACION CAMINOS VECINALES POR GLOSA , ETAPA I PROVINCIA DE CHILOE (C33)"/>
    <n v="1298249800"/>
    <n v="0"/>
    <n v="300000000"/>
    <n v="0"/>
    <n v="0"/>
    <n v="0"/>
    <n v="300000000"/>
    <n v="998249800"/>
    <s v="RS*"/>
  </r>
  <r>
    <x v="0"/>
    <m/>
    <x v="0"/>
    <m/>
    <m/>
    <x v="0"/>
    <m/>
    <m/>
    <x v="0"/>
    <m/>
    <m/>
    <s v="TOTAL DE INICIATIVAS EN LICITACION/ADJUDICACION"/>
    <n v="2826616800"/>
    <n v="14300000"/>
    <n v="577897517"/>
    <n v="0"/>
    <n v="0"/>
    <n v="0"/>
    <n v="577897517"/>
    <n v="2234419283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A"/>
    <x v="1"/>
    <s v="RURAL"/>
    <s v="SOCIAL"/>
    <x v="3"/>
    <s v="PROV. CHILOE"/>
    <n v="29"/>
    <x v="1"/>
    <s v="EJECUCION"/>
    <n v="30083300"/>
    <s v="NORMALIZACION HOSPITAL DE ANCUD"/>
    <n v="4454843000"/>
    <n v="0"/>
    <n v="400000000"/>
    <n v="0"/>
    <n v="0"/>
    <n v="0"/>
    <n v="400000000"/>
    <n v="4054843000"/>
    <s v="RS"/>
  </r>
  <r>
    <x v="1"/>
    <s v="N"/>
    <x v="3"/>
    <s v="RURAL"/>
    <s v="SOCIAL"/>
    <x v="3"/>
    <s v="PROV. CHILOE"/>
    <n v="29"/>
    <x v="2"/>
    <s v="EJECUCION"/>
    <n v="40006102"/>
    <s v="ANALISIS PLAN DE ACCION SOSTENIBLE CHILOE"/>
    <n v="100000000"/>
    <n v="0"/>
    <n v="5000000"/>
    <n v="0"/>
    <n v="0"/>
    <n v="0"/>
    <n v="5000000"/>
    <n v="95000000"/>
    <s v="SR"/>
  </r>
  <r>
    <x v="1"/>
    <s v="N"/>
    <x v="1"/>
    <s v="URBANO"/>
    <s v="SOCIAL"/>
    <x v="3"/>
    <s v="PROV. CHILOE"/>
    <n v="29"/>
    <x v="1"/>
    <s v="DISEÑO"/>
    <n v="30487179"/>
    <s v="REPOSICION CON RELOCALIZACION HOSPITAL DE CASTRO"/>
    <n v="4500000000"/>
    <n v="0"/>
    <n v="1700000000"/>
    <n v="0"/>
    <n v="0"/>
    <n v="0"/>
    <n v="1700000000"/>
    <n v="2800000000"/>
    <s v="SR"/>
  </r>
  <r>
    <x v="1"/>
    <s v="N"/>
    <x v="2"/>
    <s v="URBANO"/>
    <s v="CONECTIVIDAD"/>
    <x v="3"/>
    <s v="PROV. CHILOE"/>
    <n v="29"/>
    <x v="1"/>
    <s v="EJECUCION"/>
    <n v="30371775"/>
    <s v="REPOSICION RAMPA DE CONECTIVIDAD RILAN CASTRO"/>
    <n v="200210000"/>
    <n v="0"/>
    <n v="34614543"/>
    <n v="0"/>
    <n v="0"/>
    <n v="0"/>
    <n v="34614543"/>
    <n v="165595457"/>
    <s v="SR"/>
  </r>
  <r>
    <x v="0"/>
    <m/>
    <x v="0"/>
    <m/>
    <m/>
    <x v="0"/>
    <m/>
    <m/>
    <x v="0"/>
    <m/>
    <m/>
    <s v="TOTAL DE INICIATIVAS SIN MOVIMIENTO"/>
    <n v="9255053000"/>
    <n v="0"/>
    <n v="2139614543"/>
    <n v="0"/>
    <n v="0"/>
    <n v="0"/>
    <n v="2139614543"/>
    <n v="7115438457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 PROVINCIALES"/>
    <n v="22818668983"/>
    <n v="1017917888"/>
    <n v="4957618262"/>
    <n v="328782563"/>
    <n v="233909903"/>
    <n v="562692466"/>
    <n v="4394925796"/>
    <n v="16843132833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PROVINCIA DE CHILOE"/>
    <n v="100172374534"/>
    <n v="29456483010"/>
    <n v="23589219788.900002"/>
    <n v="368952601"/>
    <n v="1030509466"/>
    <n v="1399462067"/>
    <n v="22189757721.900002"/>
    <n v="47126671735.099998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CHAITEN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3"/>
    <s v="URBANO"/>
    <s v="SOCIAL"/>
    <x v="4"/>
    <s v="CHAITEN"/>
    <n v="30"/>
    <x v="9"/>
    <s v="DISEÑO"/>
    <n v="30103541"/>
    <s v="REPOSICION EDIFICIO MUNICIPAL DE CHAITEN"/>
    <n v="137807000"/>
    <n v="7407000"/>
    <n v="130400000"/>
    <n v="0"/>
    <n v="0"/>
    <n v="0"/>
    <n v="130400000"/>
    <n v="0"/>
    <s v="RS"/>
  </r>
  <r>
    <x v="3"/>
    <s v="A"/>
    <x v="3"/>
    <s v="URBANO"/>
    <s v="SOCIAL"/>
    <x v="4"/>
    <s v="CHAITEN"/>
    <n v="30"/>
    <x v="9"/>
    <s v="EJECUCION"/>
    <n v="30342976"/>
    <s v="REPOSICON MAQUINARIA PARA LA COMUNA DE CHAITEN(C33)"/>
    <n v="354324000"/>
    <n v="28169735"/>
    <n v="326154265"/>
    <n v="0"/>
    <n v="0"/>
    <n v="0"/>
    <n v="326154265"/>
    <n v="0"/>
    <s v="RS*"/>
  </r>
  <r>
    <x v="2"/>
    <s v="N"/>
    <x v="3"/>
    <s v="URBANO"/>
    <s v="SOCIAL"/>
    <x v="4"/>
    <s v="CHAITEN"/>
    <n v="30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692131000"/>
    <n v="35576735"/>
    <n v="656554265"/>
    <n v="0"/>
    <n v="0"/>
    <n v="0"/>
    <n v="656554265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2"/>
    <s v="URBANO"/>
    <s v="SOCIAL"/>
    <x v="4"/>
    <s v="CHAITEN"/>
    <n v="30"/>
    <x v="9"/>
    <s v="EJECUCION"/>
    <n v="30342276"/>
    <s v="CONSERVACION CALLES Y SITIOS FISCALES DE CHAITEN(C33)"/>
    <n v="551663000"/>
    <n v="0"/>
    <n v="551663000"/>
    <n v="0"/>
    <n v="0"/>
    <n v="0"/>
    <n v="551663000"/>
    <n v="0"/>
    <s v="RS*"/>
  </r>
  <r>
    <x v="0"/>
    <m/>
    <x v="0"/>
    <m/>
    <m/>
    <x v="0"/>
    <m/>
    <m/>
    <x v="0"/>
    <m/>
    <m/>
    <s v="TOTAL DE INICIATIVAS EN LICITACION/ADJUDICACION"/>
    <n v="551663000"/>
    <n v="0"/>
    <n v="551663000"/>
    <n v="0"/>
    <n v="0"/>
    <n v="0"/>
    <n v="551663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L"/>
    <x v="2"/>
    <s v="URBANO"/>
    <s v="CONECTIVIDAD"/>
    <x v="4"/>
    <s v="CHAITEN"/>
    <n v="30"/>
    <x v="9"/>
    <s v="PREFACTIBILIDAD"/>
    <n v="30186523"/>
    <s v="CONSTRUCCION CONEXION VIAL ISLA TALCAN ARCH. DESERTORES,CHAITEN"/>
    <n v="491402000"/>
    <n v="0"/>
    <n v="477095000"/>
    <n v="0"/>
    <n v="0"/>
    <n v="0"/>
    <n v="477095000"/>
    <n v="14307000"/>
    <s v="RS"/>
  </r>
  <r>
    <x v="1"/>
    <s v="N"/>
    <x v="9"/>
    <s v="URBANO"/>
    <s v="ENERGIA"/>
    <x v="4"/>
    <s v="CHAITEN"/>
    <n v="30"/>
    <x v="9"/>
    <s v="EJECUCION"/>
    <n v="30339822"/>
    <s v="HABILITACION SUMINISTRO ENERGIA ELECTRICA SECTOR CHAITEN VIEJO, COMUNA DE CHAITEN"/>
    <n v="680309000"/>
    <n v="0"/>
    <n v="376367945"/>
    <n v="0"/>
    <n v="0"/>
    <n v="0"/>
    <n v="376367945"/>
    <n v="303941055"/>
    <s v="RS"/>
  </r>
  <r>
    <x v="1"/>
    <s v="N"/>
    <x v="3"/>
    <s v="URBANO"/>
    <s v="SOCIAL"/>
    <x v="4"/>
    <s v="CHAITEN"/>
    <n v="30"/>
    <x v="9"/>
    <s v="DISEÑO"/>
    <n v="30326923"/>
    <s v="REPOSICION Y AMPLIACION MERCADO MUNICIPAL DE CHAITEN"/>
    <n v="54117000"/>
    <n v="0"/>
    <n v="2705850"/>
    <n v="0"/>
    <n v="0"/>
    <n v="0"/>
    <n v="2705850"/>
    <n v="51411150"/>
    <s v="OT"/>
  </r>
  <r>
    <x v="1"/>
    <s v="N"/>
    <x v="2"/>
    <s v="URBANO"/>
    <s v="CONECTIVIDAD"/>
    <x v="4"/>
    <s v="CHAITEN"/>
    <n v="30"/>
    <x v="9"/>
    <s v="DISEÑO"/>
    <n v="30072812"/>
    <s v="CONSTRUCCION TERMINAL DE BUSES CHAITEN"/>
    <n v="63647000"/>
    <n v="0"/>
    <n v="3101850"/>
    <n v="0"/>
    <n v="0"/>
    <n v="0"/>
    <n v="3101850"/>
    <n v="60545150"/>
    <s v="SR"/>
  </r>
  <r>
    <x v="1"/>
    <s v="N"/>
    <x v="8"/>
    <s v="URBANO"/>
    <s v="SOCIAL"/>
    <x v="4"/>
    <s v="CHAITEN"/>
    <n v="30"/>
    <x v="2"/>
    <s v="EJECUCION"/>
    <n v="40006069"/>
    <s v="REPOSICION ESTADIO MUNICIPAL DE CHAITEN"/>
    <n v="1200000000"/>
    <n v="0"/>
    <n v="160000000"/>
    <n v="0"/>
    <n v="0"/>
    <n v="0"/>
    <n v="160000000"/>
    <n v="1040000000"/>
    <s v="SR"/>
  </r>
  <r>
    <x v="1"/>
    <s v="N"/>
    <x v="6"/>
    <s v="URBANO"/>
    <s v="SOCIAL"/>
    <x v="4"/>
    <s v="CHAITEN"/>
    <n v="30"/>
    <x v="2"/>
    <s v="EJECUCION"/>
    <n v="30484941"/>
    <s v="CONSERVACION EDIFICIO PUBLICO Y HABILITACION MUSEO DE LA CARRETERA AUSTRAL (C33)"/>
    <n v="238539000"/>
    <n v="0"/>
    <n v="11926950"/>
    <n v="0"/>
    <n v="0"/>
    <n v="0"/>
    <n v="11926950"/>
    <n v="226612050"/>
    <s v="SR*"/>
  </r>
  <r>
    <x v="0"/>
    <m/>
    <x v="0"/>
    <m/>
    <m/>
    <x v="0"/>
    <m/>
    <m/>
    <x v="0"/>
    <m/>
    <m/>
    <s v="TOTAL DE INICIATIVAS SIN MOVIMIENTO"/>
    <n v="2728014000"/>
    <n v="0"/>
    <n v="1031197595"/>
    <n v="0"/>
    <n v="0"/>
    <n v="0"/>
    <n v="1031197595"/>
    <n v="169681640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CHAITEN"/>
    <n v="3971808000"/>
    <n v="35576735"/>
    <n v="2239414860"/>
    <n v="0"/>
    <n v="0"/>
    <n v="0"/>
    <n v="2239414860"/>
    <n v="169681640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FUTALEUFU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6"/>
    <s v="RURAL"/>
    <s v="SOCIAL"/>
    <x v="4"/>
    <s v="FUTALEUFU"/>
    <n v="31"/>
    <x v="9"/>
    <s v="EJECUCION"/>
    <n v="30072372"/>
    <s v="AMPLIACION ESCUELA BASICA  FUTALEUFU PARA EDUCACION MEDIA"/>
    <n v="3944224378"/>
    <n v="3443535670"/>
    <n v="500688708"/>
    <n v="0"/>
    <n v="2084995"/>
    <n v="2084995"/>
    <n v="498603713"/>
    <n v="0"/>
    <s v="RS"/>
  </r>
  <r>
    <x v="1"/>
    <s v="A"/>
    <x v="2"/>
    <s v="RURAL"/>
    <s v="CONECTIVIDAD"/>
    <x v="4"/>
    <s v="FUTALEUFU"/>
    <n v="31"/>
    <x v="9"/>
    <s v="EJECUCION"/>
    <n v="30102779"/>
    <s v="CONSTRUCCION TERMINAL DE BUSES DE FUTALEUFU"/>
    <n v="582592000"/>
    <n v="292416691"/>
    <n v="290175309"/>
    <n v="0"/>
    <n v="56898368"/>
    <n v="56898368"/>
    <n v="233276941"/>
    <n v="0"/>
    <s v="RS"/>
  </r>
  <r>
    <x v="1"/>
    <s v="A"/>
    <x v="8"/>
    <s v="RURAL"/>
    <s v="SOCIAL"/>
    <x v="4"/>
    <s v="FUTALEUFU"/>
    <n v="31"/>
    <x v="9"/>
    <s v="EJECUCION"/>
    <n v="30086361"/>
    <s v="REPOSICION GIMNASIO MUNICIPAL DE FUTALEUFU"/>
    <n v="3900581000"/>
    <n v="40650583"/>
    <n v="1283883709"/>
    <n v="0"/>
    <n v="4225166"/>
    <n v="4225166"/>
    <n v="1279658543"/>
    <n v="2576046708"/>
    <s v="RS"/>
  </r>
  <r>
    <x v="2"/>
    <s v="N"/>
    <x v="3"/>
    <s v="URBANO"/>
    <s v="SOCIAL"/>
    <x v="4"/>
    <s v="FUTALEUFU"/>
    <n v="31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8627397378"/>
    <n v="3776602944"/>
    <n v="2274747726"/>
    <n v="0"/>
    <n v="63208529"/>
    <n v="63208529"/>
    <n v="2211539197"/>
    <n v="2576046708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2"/>
    <s v="RURAL"/>
    <s v="CONECTIVIDAD"/>
    <x v="4"/>
    <s v="FUTALEUFU"/>
    <n v="31"/>
    <x v="9"/>
    <s v="EJECUCION"/>
    <n v="30289730"/>
    <s v="MEJORAMIENTO Y PAVIMENTACION CALLE LAUTARO SUR - FUTALEUFU"/>
    <n v="557476000"/>
    <n v="0"/>
    <n v="282476000"/>
    <n v="0"/>
    <n v="0"/>
    <n v="0"/>
    <n v="282476000"/>
    <n v="275000000"/>
    <s v="RS"/>
  </r>
  <r>
    <x v="1"/>
    <s v="L"/>
    <x v="5"/>
    <s v="RURAL"/>
    <s v="SOCIAL"/>
    <x v="4"/>
    <s v="FUTALEUFU"/>
    <n v="31"/>
    <x v="9"/>
    <s v="DISEÑO"/>
    <n v="30352430"/>
    <s v="CONSTRUCCION PARQUE MUNICIPAL DE FUTALEUFU"/>
    <n v="118160000"/>
    <n v="0"/>
    <n v="50000000"/>
    <n v="0"/>
    <n v="0"/>
    <n v="0"/>
    <n v="50000000"/>
    <n v="68160000"/>
    <s v="RS"/>
  </r>
  <r>
    <x v="0"/>
    <m/>
    <x v="0"/>
    <m/>
    <m/>
    <x v="0"/>
    <m/>
    <m/>
    <x v="0"/>
    <m/>
    <m/>
    <s v="TOTAL DE INICIATIVAS EN CONVENIO Y TRAMITE"/>
    <n v="675636000"/>
    <n v="0"/>
    <n v="332476000"/>
    <n v="0"/>
    <n v="0"/>
    <n v="0"/>
    <n v="332476000"/>
    <n v="343160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A"/>
    <x v="3"/>
    <s v="RURAL"/>
    <s v="SOCIAL"/>
    <x v="4"/>
    <s v="FUTALEUFU"/>
    <n v="31"/>
    <x v="9"/>
    <s v="EJECUCION"/>
    <n v="30341678"/>
    <s v="ANALISIS ESTUDIO PLAN REGULADOR COMUNAL DE FUTALEUFU (C33)"/>
    <n v="126058000"/>
    <n v="0"/>
    <n v="94607200"/>
    <n v="0"/>
    <n v="0"/>
    <n v="0"/>
    <n v="94607200"/>
    <n v="31450800"/>
    <s v="RS*"/>
  </r>
  <r>
    <x v="1"/>
    <s v="N"/>
    <x v="3"/>
    <s v="RURAL"/>
    <s v="SOCIAL"/>
    <x v="4"/>
    <s v="FUTALEUFU"/>
    <n v="31"/>
    <x v="9"/>
    <s v="DISEÑO"/>
    <n v="30341774"/>
    <s v="REPOSICION BODEGA Y OFICINAS MUNICIPALES COMUNA FUTALEUFU"/>
    <n v="67742000"/>
    <n v="0"/>
    <n v="3312200"/>
    <n v="0"/>
    <n v="0"/>
    <n v="0"/>
    <n v="3312200"/>
    <n v="64429800"/>
    <s v="FI"/>
  </r>
  <r>
    <x v="1"/>
    <s v="N"/>
    <x v="7"/>
    <s v="RURAL"/>
    <s v="AGUA POTABLE"/>
    <x v="4"/>
    <s v="FUTALEUFU"/>
    <n v="31"/>
    <x v="2"/>
    <s v="DISEÑO"/>
    <n v="30473489"/>
    <s v="CONSTRUCCION SISTEMA DE APR DE NOROESTE LONCONAO, FUTALEUFU"/>
    <n v="40723000"/>
    <n v="0"/>
    <n v="1809600"/>
    <n v="0"/>
    <n v="0"/>
    <n v="0"/>
    <n v="1809600"/>
    <n v="38913400"/>
    <s v="SR"/>
  </r>
  <r>
    <x v="3"/>
    <s v="N"/>
    <x v="3"/>
    <s v="RURAL"/>
    <s v="SOCIAL"/>
    <x v="4"/>
    <s v="FUTALEUFU"/>
    <n v="31"/>
    <x v="2"/>
    <s v="EJECUCION"/>
    <n v="40004179"/>
    <s v="REPOSICION DE DOS VEHICULOS MUNICIPALES DE FUTALEUFU (C33)"/>
    <n v="81244600"/>
    <n v="0"/>
    <n v="4296150"/>
    <n v="0"/>
    <n v="0"/>
    <n v="0"/>
    <n v="4296150"/>
    <n v="76948450"/>
    <s v="SR*"/>
  </r>
  <r>
    <x v="3"/>
    <s v="N"/>
    <x v="4"/>
    <s v="URBANO"/>
    <s v="SOCIAL"/>
    <x v="4"/>
    <s v="FUTALEUFU"/>
    <n v="31"/>
    <x v="2"/>
    <s v="EJECUCION"/>
    <n v="40006627"/>
    <s v="REPOSICION CAMBIO LUMINARIA LED URBANA (C33)"/>
    <n v="250000000"/>
    <n v="0"/>
    <n v="12500000"/>
    <n v="0"/>
    <n v="0"/>
    <n v="0"/>
    <n v="12500000"/>
    <n v="237500000"/>
    <s v="SR*"/>
  </r>
  <r>
    <x v="0"/>
    <m/>
    <x v="0"/>
    <m/>
    <m/>
    <x v="0"/>
    <m/>
    <m/>
    <x v="0"/>
    <m/>
    <m/>
    <s v="TOTAL DE INICIATIVAS SIN MOVIMIENTO"/>
    <n v="565767600"/>
    <n v="0"/>
    <n v="116525150"/>
    <n v="0"/>
    <n v="0"/>
    <n v="0"/>
    <n v="116525150"/>
    <n v="4492424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FUTALEUFU"/>
    <n v="9868800978"/>
    <n v="3776602944"/>
    <n v="2723748876"/>
    <n v="0"/>
    <n v="63208529"/>
    <n v="63208529"/>
    <n v="2660540347"/>
    <n v="3368449158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HUALAIHUE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1"/>
    <s v="RURAL"/>
    <s v="SOCIAL"/>
    <x v="4"/>
    <s v="HUALAIHUE"/>
    <n v="32"/>
    <x v="9"/>
    <s v="EJECUCION"/>
    <n v="30311722"/>
    <s v="REPOSICION POSTA SALUD RURAL AULEN"/>
    <n v="606739000"/>
    <n v="57007893"/>
    <n v="261429000"/>
    <n v="0"/>
    <n v="3590750"/>
    <n v="3590750"/>
    <n v="257838250"/>
    <n v="288302107"/>
    <s v="RE"/>
  </r>
  <r>
    <x v="1"/>
    <s v="A"/>
    <x v="1"/>
    <s v="RURAL"/>
    <s v="SOCIAL"/>
    <x v="4"/>
    <s v="HUALAIHUE"/>
    <n v="32"/>
    <x v="2"/>
    <s v="EJECUCION"/>
    <n v="30455973"/>
    <s v="CONSTRUCCION 2 CASAS PARA PROFESIONALES CECOSF HUALAIHUE"/>
    <n v="90272885"/>
    <n v="73838905"/>
    <n v="16433980"/>
    <n v="0"/>
    <n v="0"/>
    <n v="0"/>
    <n v="16433980"/>
    <n v="0"/>
    <s v="RS"/>
  </r>
  <r>
    <x v="1"/>
    <s v="A"/>
    <x v="6"/>
    <s v="RURAL"/>
    <s v="SOCIAL"/>
    <x v="4"/>
    <s v="HUALAIHUE"/>
    <n v="32"/>
    <x v="9"/>
    <s v="EJECUCION"/>
    <n v="30277425"/>
    <s v="CONSERVACION GIMNASIO ESCUELA SEMILLERO ROLECHA(C33)"/>
    <n v="231709000"/>
    <n v="155741497"/>
    <n v="75967503"/>
    <n v="0"/>
    <n v="0"/>
    <n v="0"/>
    <n v="75967503"/>
    <n v="0"/>
    <s v="RS*"/>
  </r>
  <r>
    <x v="2"/>
    <s v="N"/>
    <x v="3"/>
    <s v="URBANO"/>
    <s v="SOCIAL"/>
    <x v="4"/>
    <s v="HUALAIHUE"/>
    <n v="32"/>
    <x v="3"/>
    <s v="EJECUCION"/>
    <s v="FRIL"/>
    <s v="FONDO REGIONAL DE INICIATIVAS LOCAL"/>
    <n v="200000000"/>
    <n v="0"/>
    <n v="20000000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1128720885"/>
    <n v="286588295"/>
    <n v="553830483"/>
    <n v="0"/>
    <n v="3590750"/>
    <n v="3590750"/>
    <n v="550239733"/>
    <n v="288302107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3"/>
    <s v="A"/>
    <x v="3"/>
    <s v="RURAL"/>
    <s v="SOCIAL"/>
    <x v="4"/>
    <s v="HUALAIHUE"/>
    <n v="32"/>
    <x v="9"/>
    <s v="EJECUCION"/>
    <n v="30349931"/>
    <s v="ADQUISICION CAMION MULTIPROPOSITO (C33)"/>
    <n v="330966000"/>
    <n v="0"/>
    <n v="330966000"/>
    <n v="0"/>
    <n v="0"/>
    <n v="0"/>
    <n v="330966000"/>
    <n v="0"/>
    <s v="RS*"/>
  </r>
  <r>
    <x v="0"/>
    <m/>
    <x v="0"/>
    <m/>
    <m/>
    <x v="0"/>
    <m/>
    <m/>
    <x v="0"/>
    <m/>
    <m/>
    <s v="TOTAL DE INICIATIVAS EN LICITACION/ADJUDICACION"/>
    <n v="330966000"/>
    <n v="0"/>
    <n v="330966000"/>
    <n v="0"/>
    <n v="0"/>
    <n v="0"/>
    <n v="330966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3"/>
    <s v="RURAL"/>
    <s v="SOCIAL"/>
    <x v="4"/>
    <s v="HUALAIHUE"/>
    <n v="32"/>
    <x v="9"/>
    <s v="DISEÑO"/>
    <n v="30340472"/>
    <s v="CONSTRUCCION CEMENTERIO DE CONTAO, HUALAIHUE"/>
    <n v="45759000"/>
    <n v="0"/>
    <n v="45759000"/>
    <n v="0"/>
    <n v="0"/>
    <n v="0"/>
    <n v="45759000"/>
    <n v="0"/>
    <s v="RS"/>
  </r>
  <r>
    <x v="1"/>
    <s v="A"/>
    <x v="8"/>
    <s v="RURAL"/>
    <s v="SOCIAL"/>
    <x v="4"/>
    <s v="HUALAIHUE"/>
    <n v="32"/>
    <x v="9"/>
    <s v="DISEÑO"/>
    <n v="30393123"/>
    <s v="CONSTRUCCION GIMNASIO PICHICOLO"/>
    <n v="30959000"/>
    <n v="0"/>
    <n v="30959000"/>
    <n v="0"/>
    <n v="0"/>
    <n v="0"/>
    <n v="30959000"/>
    <n v="0"/>
    <s v="RS"/>
  </r>
  <r>
    <x v="1"/>
    <s v="A"/>
    <x v="7"/>
    <s v="RURAL"/>
    <s v="AGUA POTABLE"/>
    <x v="4"/>
    <s v="HUALAIHUE"/>
    <n v="32"/>
    <x v="9"/>
    <s v="DISEÑO"/>
    <n v="30338024"/>
    <s v="CONSTRUCCION SISTEMA AGUA POTABLE PUNTILLA PICHICOLO"/>
    <n v="33986000"/>
    <n v="0"/>
    <n v="33986000"/>
    <n v="0"/>
    <n v="0"/>
    <n v="0"/>
    <n v="33986000"/>
    <n v="0"/>
    <s v="RS"/>
  </r>
  <r>
    <x v="1"/>
    <s v="A"/>
    <x v="7"/>
    <s v="RURAL"/>
    <s v="AGUA POTABLE"/>
    <x v="4"/>
    <s v="HUALAIHUE"/>
    <n v="32"/>
    <x v="9"/>
    <s v="DISEÑO"/>
    <n v="30338523"/>
    <s v="CONSTRUCCION SISTEMA AGUA POTABLE CHOLGO"/>
    <n v="33986000"/>
    <n v="0"/>
    <n v="33986000"/>
    <n v="0"/>
    <n v="0"/>
    <n v="0"/>
    <n v="33986000"/>
    <n v="0"/>
    <s v="RS"/>
  </r>
  <r>
    <x v="1"/>
    <s v="A"/>
    <x v="3"/>
    <s v="RURAL"/>
    <s v="SOCIAL"/>
    <x v="4"/>
    <s v="HUALAIHUE"/>
    <n v="32"/>
    <x v="2"/>
    <s v="EJECUCION"/>
    <n v="30395825"/>
    <s v="CONSERVACION SEDE SOCIAL LOCALIDAD DE CONTAO (C33)"/>
    <n v="113663000"/>
    <n v="0"/>
    <n v="113663000"/>
    <n v="0"/>
    <n v="0"/>
    <n v="0"/>
    <n v="113663000"/>
    <n v="0"/>
    <s v="RS*"/>
  </r>
  <r>
    <x v="1"/>
    <s v="A"/>
    <x v="2"/>
    <s v="RURAL"/>
    <s v="CONECTIVIDAD"/>
    <x v="4"/>
    <s v="HUALAIHUE"/>
    <n v="32"/>
    <x v="1"/>
    <s v="EJECUCION"/>
    <n v="30471092"/>
    <s v="CONSERVACION CAMINOS VECINALES GLOSA 7,COMUNA HUALAIHUE, PROV. PALENA(C33)"/>
    <n v="354648000"/>
    <n v="0"/>
    <n v="354648000"/>
    <n v="0"/>
    <n v="0"/>
    <n v="0"/>
    <n v="354648000"/>
    <n v="0"/>
    <s v="RS*"/>
  </r>
  <r>
    <x v="1"/>
    <s v="A"/>
    <x v="7"/>
    <s v="RURAL"/>
    <s v="AGUA POTABLE"/>
    <x v="4"/>
    <s v="HUALAIHUE"/>
    <n v="32"/>
    <x v="9"/>
    <s v="EJECUCION"/>
    <n v="30065600"/>
    <s v="CONSTRUCCION SISTEMA AGUA POTABLE EL MANZANO"/>
    <n v="418598000"/>
    <n v="0"/>
    <n v="418598000"/>
    <n v="0"/>
    <n v="0"/>
    <n v="0"/>
    <n v="418598000"/>
    <n v="0"/>
    <s v="RS"/>
  </r>
  <r>
    <x v="0"/>
    <m/>
    <x v="0"/>
    <m/>
    <m/>
    <x v="0"/>
    <m/>
    <m/>
    <x v="0"/>
    <m/>
    <m/>
    <s v="TOTAL DE INICIATIVAS EN CONVENIO Y TRAMITE"/>
    <n v="1031599000"/>
    <n v="0"/>
    <n v="1031599000"/>
    <n v="0"/>
    <n v="0"/>
    <n v="0"/>
    <n v="1031599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3"/>
    <s v="A"/>
    <x v="4"/>
    <s v="RURAL"/>
    <s v="SOCIAL"/>
    <x v="4"/>
    <s v="HUALAIHUE"/>
    <n v="32"/>
    <x v="2"/>
    <s v="EJECUCION"/>
    <n v="30480167"/>
    <s v="ADQUISICION LANCHA POLICIAL TENENCIA HORNOPIREN, COMUNA HUALAIHUE(C33)"/>
    <n v="237746000"/>
    <n v="0"/>
    <n v="141646999"/>
    <n v="0"/>
    <n v="0"/>
    <n v="0"/>
    <n v="141646999"/>
    <n v="96099001"/>
    <s v="RS*"/>
  </r>
  <r>
    <x v="3"/>
    <s v="A"/>
    <x v="2"/>
    <s v="RURAL"/>
    <s v="CONECTIVIDAD"/>
    <x v="4"/>
    <s v="HUALAIHUE"/>
    <n v="32"/>
    <x v="1"/>
    <s v="EJECUCION"/>
    <n v="30471865"/>
    <s v="ADQUISICION SISTEMA DE ILUMINACION PAD. RIO NEGRO HORNOPIREN(C33)"/>
    <n v="101104000"/>
    <n v="0"/>
    <n v="101104000"/>
    <n v="0"/>
    <n v="0"/>
    <n v="0"/>
    <n v="101104000"/>
    <n v="0"/>
    <s v="RS*"/>
  </r>
  <r>
    <x v="1"/>
    <s v="N"/>
    <x v="8"/>
    <s v="RURAL"/>
    <s v="SOCIAL"/>
    <x v="4"/>
    <s v="HUALAIHUE"/>
    <n v="32"/>
    <x v="2"/>
    <s v="EJECUCION"/>
    <n v="30395923"/>
    <s v="CONSTRUCCION CARPETA SINTETICA CANCHA ROLECHA"/>
    <n v="605551000"/>
    <n v="0"/>
    <n v="29840650"/>
    <n v="0"/>
    <n v="0"/>
    <n v="0"/>
    <n v="29840650"/>
    <n v="575710350"/>
    <s v="OT"/>
  </r>
  <r>
    <x v="1"/>
    <s v="N"/>
    <x v="11"/>
    <s v="RURAL"/>
    <s v="FOMENTO PRODUCTIVO"/>
    <x v="4"/>
    <s v="HUALAIHUE"/>
    <n v="32"/>
    <x v="9"/>
    <s v="DISEÑO"/>
    <n v="30087893"/>
    <s v="MEJORAMIENTO INFRAESTRUCTURA PORTUARIA CALETA ROLECHA"/>
    <n v="117991000"/>
    <n v="0"/>
    <n v="5899550"/>
    <n v="0"/>
    <n v="0"/>
    <n v="0"/>
    <n v="5899550"/>
    <n v="112091450"/>
    <s v="SR"/>
  </r>
  <r>
    <x v="1"/>
    <s v="N"/>
    <x v="1"/>
    <s v="RURAL"/>
    <s v="SOCIAL"/>
    <x v="4"/>
    <s v="HUALAIHUE"/>
    <n v="32"/>
    <x v="9"/>
    <s v="DISEÑO"/>
    <n v="30311772"/>
    <s v="CONSTRUCCION CONSULTORIO RURAL DE CONTAO"/>
    <n v="67000000"/>
    <n v="0"/>
    <n v="6079950"/>
    <n v="0"/>
    <n v="0"/>
    <n v="0"/>
    <n v="6079950"/>
    <n v="60920050"/>
    <s v="SR"/>
  </r>
  <r>
    <x v="1"/>
    <s v="N"/>
    <x v="1"/>
    <s v="RURAL"/>
    <s v="SOCIAL"/>
    <x v="4"/>
    <s v="HUALAIHUE"/>
    <n v="32"/>
    <x v="2"/>
    <s v="EJECUCION"/>
    <n v="30397627"/>
    <s v=" MEJORAMIENTO POSTA DE SALUD RURAL ROLECHA"/>
    <n v="62000000"/>
    <n v="0"/>
    <n v="3100000"/>
    <n v="0"/>
    <n v="0"/>
    <n v="0"/>
    <n v="3100000"/>
    <n v="58900000"/>
    <s v="SR"/>
  </r>
  <r>
    <x v="1"/>
    <s v="N"/>
    <x v="6"/>
    <s v="RURAL"/>
    <s v="SOCIAL"/>
    <x v="4"/>
    <s v="HUALAIHUE"/>
    <n v="32"/>
    <x v="2"/>
    <s v="EJECUCION"/>
    <n v="30419694"/>
    <s v="CONSTRUCCION NUEVAS DEPENDENCIAS ESCUELA RURAL MANZANO DE HUALAIHUE"/>
    <n v="228113000"/>
    <n v="0"/>
    <n v="11405650"/>
    <n v="0"/>
    <n v="0"/>
    <n v="0"/>
    <n v="11405650"/>
    <n v="216707350"/>
    <s v="SR"/>
  </r>
  <r>
    <x v="1"/>
    <s v="N"/>
    <x v="9"/>
    <s v="RURAL"/>
    <s v="ENERGIA"/>
    <x v="4"/>
    <s v="HUALAIHUE"/>
    <n v="32"/>
    <x v="2"/>
    <s v="EJECUCION"/>
    <n v="40003992"/>
    <s v="CONSTRUCCION SUMINISTRO ELECTRICO LOCALIDAD DE QUIACA"/>
    <n v="476340000"/>
    <n v="0"/>
    <n v="22290000"/>
    <n v="0"/>
    <n v="0"/>
    <n v="0"/>
    <n v="22290000"/>
    <n v="454050000"/>
    <s v="FI"/>
  </r>
  <r>
    <x v="3"/>
    <s v="N"/>
    <x v="2"/>
    <s v="RURAL"/>
    <s v="CONECTIVIDAD"/>
    <x v="4"/>
    <s v="HUALAIHUE"/>
    <n v="32"/>
    <x v="1"/>
    <s v="EJECUCION"/>
    <n v="30361477"/>
    <s v="ADQUISICION Y REPOSICION VEHICULOS Y MAQUINARIA CAMINOS VECINALES (C33)"/>
    <n v="397041000"/>
    <n v="0"/>
    <n v="20626200"/>
    <n v="0"/>
    <n v="0"/>
    <n v="0"/>
    <n v="20626200"/>
    <n v="376414800"/>
    <s v="RS*"/>
  </r>
  <r>
    <x v="0"/>
    <m/>
    <x v="0"/>
    <m/>
    <m/>
    <x v="0"/>
    <m/>
    <m/>
    <x v="0"/>
    <m/>
    <m/>
    <s v="TOTAL DE INICIATIVAS SIN MOVIMIENTO"/>
    <n v="2292886000"/>
    <n v="0"/>
    <n v="341992999"/>
    <n v="0"/>
    <n v="0"/>
    <n v="0"/>
    <n v="341992999"/>
    <n v="195089300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HUALAIHUE"/>
    <n v="4784171885"/>
    <n v="286588295"/>
    <n v="2258388482"/>
    <n v="0"/>
    <n v="3590750"/>
    <n v="3590750"/>
    <n v="2254797732"/>
    <n v="2239195108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COMUNA DE PALENA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4"/>
    <s v="RURAL"/>
    <s v="SOCIAL"/>
    <x v="4"/>
    <s v="PALENA"/>
    <n v="33"/>
    <x v="9"/>
    <s v="EJECUCION"/>
    <n v="30115295"/>
    <s v="REPOSICION Y AMPLIACION CUARTEL 1° COMPAÑIA DE BOMBEROS DE PALENA"/>
    <n v="788374000"/>
    <n v="622243006"/>
    <n v="166130994"/>
    <n v="0"/>
    <n v="0"/>
    <n v="0"/>
    <n v="166130994"/>
    <n v="0"/>
    <s v="RS"/>
  </r>
  <r>
    <x v="1"/>
    <s v="A"/>
    <x v="3"/>
    <s v="RURAL"/>
    <s v="SOCIAL"/>
    <x v="4"/>
    <s v="PALENA"/>
    <n v="33"/>
    <x v="9"/>
    <s v="DISEÑO"/>
    <n v="30116040"/>
    <s v="CONSTRUCCION BODEGA Y GALPON MUNICIPAL"/>
    <n v="43998000"/>
    <n v="35173080"/>
    <n v="8824920"/>
    <n v="0"/>
    <n v="0"/>
    <n v="0"/>
    <n v="8824920"/>
    <n v="0"/>
    <s v="RS"/>
  </r>
  <r>
    <x v="2"/>
    <s v="N"/>
    <x v="3"/>
    <s v="URBANO"/>
    <s v="SOCIAL"/>
    <x v="4"/>
    <s v="PALENA"/>
    <n v="33"/>
    <x v="3"/>
    <s v="EJECUCION"/>
    <s v="FRIL"/>
    <s v="FONDO REGIONAL DE INICIATIVAS LOCAL"/>
    <n v="200000000"/>
    <n v="0"/>
    <n v="200000000"/>
    <n v="0"/>
    <n v="29712012"/>
    <n v="29712012"/>
    <n v="170287988"/>
    <n v="0"/>
    <s v="RS**"/>
  </r>
  <r>
    <x v="0"/>
    <m/>
    <x v="0"/>
    <m/>
    <m/>
    <x v="0"/>
    <m/>
    <m/>
    <x v="0"/>
    <m/>
    <m/>
    <s v="TOTAL DE INICIATIVAS EN EJECUCION"/>
    <n v="1032372000"/>
    <n v="657416086"/>
    <n v="374955914"/>
    <n v="0"/>
    <n v="29712012"/>
    <n v="29712012"/>
    <n v="345243902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4"/>
    <s v="L"/>
    <x v="5"/>
    <s v="RURAL"/>
    <s v="SOCIAL"/>
    <x v="4"/>
    <s v="PALENA"/>
    <n v="33"/>
    <x v="2"/>
    <s v="EJECUCION"/>
    <n v="30474713"/>
    <s v="ACTUALIZACION PLAN REGULADOR COMUNA DE PALENA (C33)"/>
    <n v="130000000"/>
    <n v="0"/>
    <n v="65000000"/>
    <n v="0"/>
    <n v="0"/>
    <n v="0"/>
    <n v="65000000"/>
    <n v="65000000"/>
    <s v="RS*"/>
  </r>
  <r>
    <x v="0"/>
    <m/>
    <x v="0"/>
    <m/>
    <m/>
    <x v="0"/>
    <m/>
    <m/>
    <x v="0"/>
    <m/>
    <m/>
    <s v="TOTAL DE INICIATIVAS EN CONVENIO Y TRAMITE"/>
    <n v="130000000"/>
    <n v="0"/>
    <n v="65000000"/>
    <n v="0"/>
    <n v="0"/>
    <n v="0"/>
    <n v="65000000"/>
    <n v="65000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A"/>
    <x v="2"/>
    <s v="RURAL"/>
    <s v="CONECTIVIDAD"/>
    <x v="4"/>
    <s v="PALENA"/>
    <n v="33"/>
    <x v="9"/>
    <s v="PREFACTIBILIDAD"/>
    <n v="30384235"/>
    <s v="CONSTRUCCION CONEXION VIAL SECTOR PALENA-LAGO PALENA"/>
    <n v="579481000"/>
    <n v="0"/>
    <n v="579481000"/>
    <n v="0"/>
    <n v="0"/>
    <n v="0"/>
    <n v="579481000"/>
    <n v="0"/>
    <s v="RS"/>
  </r>
  <r>
    <x v="3"/>
    <s v="N"/>
    <x v="5"/>
    <s v="URBANO"/>
    <s v="SOCIAL"/>
    <x v="4"/>
    <s v="PALENA"/>
    <n v="33"/>
    <x v="2"/>
    <s v="EJECUCION"/>
    <n v="40001465"/>
    <s v="REPOSICION MOBILIARIO URBANO EN DOS PLAZOLETAS DE PALENA (C33)"/>
    <n v="84285000"/>
    <n v="0"/>
    <n v="84285000"/>
    <n v="0"/>
    <n v="0"/>
    <n v="0"/>
    <n v="84285000"/>
    <n v="0"/>
    <s v="RS*"/>
  </r>
  <r>
    <x v="1"/>
    <s v="N"/>
    <x v="5"/>
    <s v="RURAL"/>
    <s v="CONECTIVIDAD"/>
    <x v="4"/>
    <s v="PALENA"/>
    <n v="33"/>
    <x v="2"/>
    <s v="EJECUCION"/>
    <n v="30487244"/>
    <s v="CONSERVACION VEREDAS CALLES DE PALENA (C33)"/>
    <n v="68105000"/>
    <n v="0"/>
    <n v="68105000"/>
    <n v="0"/>
    <n v="0"/>
    <n v="0"/>
    <n v="68105000"/>
    <n v="0"/>
    <s v="RS*"/>
  </r>
  <r>
    <x v="1"/>
    <s v="N"/>
    <x v="3"/>
    <s v="RURAL"/>
    <s v="SOCIAL"/>
    <x v="4"/>
    <s v="PALENA"/>
    <n v="33"/>
    <x v="9"/>
    <s v="PREFACTIBILIDAD"/>
    <n v="30316824"/>
    <s v="CONSTRUCCION CENTRO CIVICO DE PALENA"/>
    <n v="47646000"/>
    <n v="0"/>
    <n v="2331000"/>
    <n v="0"/>
    <n v="0"/>
    <n v="0"/>
    <n v="2331000"/>
    <n v="45315000"/>
    <s v="OT"/>
  </r>
  <r>
    <x v="1"/>
    <s v="N"/>
    <x v="3"/>
    <s v="URBANO"/>
    <s v="SOCIAL"/>
    <x v="4"/>
    <s v="PALENA"/>
    <n v="33"/>
    <x v="2"/>
    <s v="EJECUCION"/>
    <n v="40007928"/>
    <s v="CONSTRUCCION CONSTRUCCIÓN CENTRO DE TRATAMIENTO RESIDUOS SÓLIDOS"/>
    <n v="1304877000"/>
    <n v="0"/>
    <n v="13048770"/>
    <n v="0"/>
    <n v="0"/>
    <n v="0"/>
    <n v="13048770"/>
    <n v="1291828230"/>
    <s v="FI"/>
  </r>
  <r>
    <x v="1"/>
    <s v="N"/>
    <x v="2"/>
    <s v="RURAL"/>
    <s v="SOCIAL"/>
    <x v="4"/>
    <s v="PALENA"/>
    <n v="33"/>
    <x v="1"/>
    <s v="EJECUCION"/>
    <n v="30135233"/>
    <s v="MEJORAMIENTO CIRCUITO PEATONAL HISTORICO COMUNA DE PALENA"/>
    <n v="2216629000"/>
    <n v="0"/>
    <n v="147041525"/>
    <n v="0"/>
    <n v="0"/>
    <n v="0"/>
    <n v="147041525"/>
    <n v="2069587475"/>
    <s v="FI"/>
  </r>
  <r>
    <x v="0"/>
    <m/>
    <x v="0"/>
    <m/>
    <m/>
    <x v="0"/>
    <m/>
    <m/>
    <x v="0"/>
    <m/>
    <m/>
    <s v="TOTAL DE INICIATIVAS SIN MOVIMIENTO"/>
    <n v="4301023000"/>
    <n v="0"/>
    <n v="894292295"/>
    <n v="0"/>
    <n v="0"/>
    <n v="0"/>
    <n v="894292295"/>
    <n v="340673070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COMUNA DE  PALENA"/>
    <n v="5463395000"/>
    <n v="657416086"/>
    <n v="1334248209"/>
    <n v="0"/>
    <n v="29712012"/>
    <n v="29712012"/>
    <n v="1304536197"/>
    <n v="347173070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2"/>
    <s v="RURAL"/>
    <s v="CONECTIVIDAD"/>
    <x v="4"/>
    <s v="PROV. PALENA"/>
    <n v="34"/>
    <x v="9"/>
    <s v="EJECUCION"/>
    <n v="30342673"/>
    <s v="CONSTRUCION CAMINO RUTA  W 807 SECTOR PUENTE NEGRO PTE. AQUELLAS"/>
    <n v="9788091000"/>
    <n v="123236993"/>
    <n v="3039025261"/>
    <n v="0"/>
    <n v="0"/>
    <n v="0"/>
    <n v="3039025261"/>
    <n v="6625828746"/>
    <s v="RS"/>
  </r>
  <r>
    <x v="3"/>
    <s v="A"/>
    <x v="1"/>
    <m/>
    <m/>
    <x v="4"/>
    <s v="PROV. PALENA"/>
    <n v="34"/>
    <x v="2"/>
    <s v="EJECUCION"/>
    <n v="30428989"/>
    <s v="ADQUISICION EQUIPOS Y EQUIPAMIENTOS PARA HOSPITALES PROVINCIA DE PALENA(C33)"/>
    <n v="452484840"/>
    <n v="451230101"/>
    <n v="1254739"/>
    <n v="0"/>
    <n v="0"/>
    <n v="0"/>
    <n v="1254739"/>
    <n v="0"/>
    <s v="RS*"/>
  </r>
  <r>
    <x v="0"/>
    <m/>
    <x v="0"/>
    <m/>
    <m/>
    <x v="0"/>
    <m/>
    <m/>
    <x v="0"/>
    <m/>
    <m/>
    <s v="TOTAL DE INICIATIVAS EN EJECUCION"/>
    <n v="10240575840"/>
    <n v="574467094"/>
    <n v="3040280000"/>
    <n v="0"/>
    <n v="0"/>
    <n v="0"/>
    <n v="3040280000"/>
    <n v="662582874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2"/>
    <s v="RURAL"/>
    <s v="CONECTIVIDAD"/>
    <x v="4"/>
    <s v="PROV. PALENA"/>
    <n v="34"/>
    <x v="10"/>
    <s v="DISEÑO"/>
    <n v="30447539"/>
    <s v="DIAGNOSTICO DIVERSOS SECTORES EN ISLAS DESERTORES (C33)"/>
    <n v="202764000"/>
    <n v="220000"/>
    <n v="202544000"/>
    <n v="0"/>
    <n v="0"/>
    <n v="0"/>
    <n v="202544000"/>
    <n v="0"/>
    <s v="RS*"/>
  </r>
  <r>
    <x v="0"/>
    <m/>
    <x v="0"/>
    <m/>
    <m/>
    <x v="0"/>
    <m/>
    <m/>
    <x v="0"/>
    <m/>
    <m/>
    <s v="TOTAL DE INICIATIVAS EN LICITACION/ADJUDICACION"/>
    <n v="202764000"/>
    <n v="220000"/>
    <n v="202544000"/>
    <n v="0"/>
    <n v="0"/>
    <n v="0"/>
    <n v="202544000"/>
    <n v="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1"/>
    <s v="A"/>
    <x v="2"/>
    <s v="RURAL"/>
    <s v="CONECTIVIDAD"/>
    <x v="4"/>
    <s v="PROV. PALENA"/>
    <n v="34"/>
    <x v="9"/>
    <s v="EJECUCION"/>
    <n v="30371674"/>
    <s v="REPOSICION TERMINAL PORTUARIO DE CHAITEN"/>
    <n v="2400000000"/>
    <n v="0"/>
    <n v="1356201000"/>
    <n v="0"/>
    <n v="0"/>
    <n v="0"/>
    <n v="1356201000"/>
    <n v="1043799000"/>
    <s v="RS"/>
  </r>
  <r>
    <x v="3"/>
    <s v="A"/>
    <x v="3"/>
    <s v="RURAL"/>
    <s v="SOCIAL"/>
    <x v="4"/>
    <s v="PROV. PALENA"/>
    <n v="34"/>
    <x v="2"/>
    <s v="EJECUCION"/>
    <n v="30398377"/>
    <s v="ADQUISICION EQUIPOS GPS BIENES NACIONALES PALENA (C33)"/>
    <n v="33689000"/>
    <n v="0"/>
    <n v="33689000"/>
    <n v="0"/>
    <n v="0"/>
    <n v="0"/>
    <n v="33689000"/>
    <n v="0"/>
    <s v="RS*"/>
  </r>
  <r>
    <x v="1"/>
    <s v="A"/>
    <x v="2"/>
    <s v="RURAL"/>
    <s v="CONECTIVIDAD"/>
    <x v="4"/>
    <s v="PROV. PALENA"/>
    <n v="34"/>
    <x v="9"/>
    <s v="EJECUCION"/>
    <n v="30342679"/>
    <s v="CONSERVACION PERIODICA, CAMINO BASICO ROL W-813 Y ROL W-815 (C33)"/>
    <n v="4554317000"/>
    <n v="0"/>
    <n v="1133659000"/>
    <n v="0"/>
    <n v="0"/>
    <n v="0"/>
    <n v="1133659000"/>
    <n v="3420658000"/>
    <s v="RS*"/>
  </r>
  <r>
    <x v="3"/>
    <s v="N"/>
    <x v="2"/>
    <s v="RURAL"/>
    <s v="CONECTIVIDAD"/>
    <x v="4"/>
    <s v="PROV. PALENA"/>
    <n v="34"/>
    <x v="1"/>
    <s v="EJECUCION"/>
    <n v="30468387"/>
    <s v="REPOSICION MOTONIVELADORA PARA LA RED AEROPORTUARIA(C33)"/>
    <n v="190995000"/>
    <n v="0"/>
    <n v="190995000"/>
    <n v="0"/>
    <n v="0"/>
    <n v="0"/>
    <n v="190995000"/>
    <n v="0"/>
    <s v="RS*"/>
  </r>
  <r>
    <x v="0"/>
    <m/>
    <x v="0"/>
    <m/>
    <m/>
    <x v="0"/>
    <m/>
    <m/>
    <x v="0"/>
    <m/>
    <m/>
    <s v="TOTAL DE INICIATIVAS EN CONVENIO Y TRAMITE"/>
    <n v="7179001000"/>
    <n v="0"/>
    <n v="2714544000"/>
    <n v="0"/>
    <n v="0"/>
    <n v="0"/>
    <n v="2714544000"/>
    <n v="4464457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1"/>
    <s v="N"/>
    <x v="2"/>
    <s v="RURAL"/>
    <s v="CONECTIVIDAD"/>
    <x v="4"/>
    <s v="PROV. PALENA"/>
    <n v="34"/>
    <x v="9"/>
    <s v="EJECUCION"/>
    <n v="30384677"/>
    <s v="MEJORAMIENTO RUTA 235-CH SECTOR V. S. LUCIA-P. RAMIREZ, PROV. PALENA"/>
    <n v="25923943000"/>
    <n v="0"/>
    <n v="997000000"/>
    <n v="0"/>
    <n v="0"/>
    <n v="0"/>
    <n v="997000000"/>
    <n v="24926943000"/>
    <s v="RS"/>
  </r>
  <r>
    <x v="1"/>
    <s v="N"/>
    <x v="2"/>
    <s v="RURAL"/>
    <s v="CONECTIVIDAD"/>
    <x v="4"/>
    <s v="PROV. PALENA"/>
    <n v="34"/>
    <x v="1"/>
    <s v="EJECUCION"/>
    <n v="30468388"/>
    <s v="AMPLIACION AREA DE MOVIMIENTO PEQUEÑO AERODROMO ALTO PALENA"/>
    <n v="425541000"/>
    <n v="0"/>
    <n v="200002000"/>
    <n v="0"/>
    <n v="0"/>
    <n v="0"/>
    <n v="200002000"/>
    <n v="225539000"/>
    <s v="RS"/>
  </r>
  <r>
    <x v="1"/>
    <s v="N"/>
    <x v="2"/>
    <s v="URBANO"/>
    <s v="CONECTIVIDAD"/>
    <x v="4"/>
    <s v="PROV. PALENA"/>
    <n v="34"/>
    <x v="1"/>
    <s v="EJECUCION"/>
    <n v="30458729"/>
    <s v="MEJORAMIENTO AREA DE MOVIMIENTO PEQUEÑO AERODROMO AYACARA"/>
    <n v="742950000"/>
    <n v="0"/>
    <n v="523000000"/>
    <n v="0"/>
    <n v="0"/>
    <n v="0"/>
    <n v="523000000"/>
    <n v="219950000"/>
    <s v="RS"/>
  </r>
  <r>
    <x v="1"/>
    <s v="N"/>
    <x v="6"/>
    <s v="RURAL"/>
    <s v="SOCIAL"/>
    <x v="4"/>
    <s v="PROV. PALENA"/>
    <n v="34"/>
    <x v="8"/>
    <s v="EJECUCION"/>
    <n v="4000572"/>
    <s v="RESTAURACION IGLESIA SAN NICOLAS DE TOLENTINO"/>
    <n v="127279000"/>
    <n v="0"/>
    <n v="6363950"/>
    <n v="0"/>
    <n v="0"/>
    <n v="0"/>
    <n v="6363950"/>
    <n v="120915050"/>
    <s v="FI"/>
  </r>
  <r>
    <x v="0"/>
    <m/>
    <x v="0"/>
    <m/>
    <m/>
    <x v="0"/>
    <m/>
    <m/>
    <x v="0"/>
    <m/>
    <m/>
    <s v="TOTAL DE INICIATIVAS SIN MOVIMIENTO"/>
    <n v="27219713000"/>
    <n v="0"/>
    <n v="1726365950"/>
    <n v="0"/>
    <n v="0"/>
    <n v="0"/>
    <n v="1726365950"/>
    <n v="2549334705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 PROVINCIALES"/>
    <n v="44842053840"/>
    <n v="574687094"/>
    <n v="7683733950"/>
    <n v="0"/>
    <n v="0"/>
    <n v="0"/>
    <n v="7683733950"/>
    <n v="36583632796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PROVINCIA DE PALENA"/>
    <n v="68930229703"/>
    <n v="5330871154"/>
    <n v="16239534377"/>
    <n v="0"/>
    <n v="96511291"/>
    <n v="96511291"/>
    <n v="16143023086"/>
    <n v="47359824172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REGIONALES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1"/>
    <s v="A"/>
    <x v="3"/>
    <s v="URBANO"/>
    <s v="SOCIAL"/>
    <x v="5"/>
    <s v="REGIONAL"/>
    <n v="35"/>
    <x v="2"/>
    <s v="EJECUCION"/>
    <n v="30460140"/>
    <s v="CONSERVACION FACHADAS Y CIRCULACIONES CENTRO ADMINISTRATIVO REGIONAL (C33)"/>
    <n v="3480702000"/>
    <n v="993753000"/>
    <n v="1063000000"/>
    <n v="0"/>
    <n v="148253793"/>
    <n v="148253793"/>
    <n v="914746207"/>
    <n v="1423949000"/>
    <s v="RS*"/>
  </r>
  <r>
    <x v="5"/>
    <s v="A"/>
    <x v="9"/>
    <s v="URBANO"/>
    <s v="ENERGIA"/>
    <x v="5"/>
    <s v="REGIONAL"/>
    <n v="35"/>
    <x v="6"/>
    <s v="EJECUCION"/>
    <n v="30133915"/>
    <s v="SUBSIDIO OPERACION SISTEMA DE AUTOGENERACION DE ENERGIA EN ZONAS AISLADAS"/>
    <n v="3213600000"/>
    <n v="94625600"/>
    <n v="3118974400"/>
    <n v="506164089"/>
    <n v="0"/>
    <n v="506164089"/>
    <n v="2612810311"/>
    <n v="0"/>
    <s v="RS***"/>
  </r>
  <r>
    <x v="5"/>
    <s v="A"/>
    <x v="9"/>
    <s v="URBANO"/>
    <s v="ENERGIA"/>
    <x v="5"/>
    <s v="REGIONAL"/>
    <n v="35"/>
    <x v="6"/>
    <s v="EJECUCION"/>
    <n v="30130843"/>
    <s v="MUNICIPALIDADES-SUBSIDIO OPERACION SISTEMA DE AUTOGENERACION DE ENERGIA EN ZONAS AISLADAS"/>
    <n v="648900000"/>
    <n v="63000000"/>
    <n v="585900000"/>
    <n v="0"/>
    <n v="0"/>
    <n v="0"/>
    <n v="585900000"/>
    <n v="0"/>
    <s v="RS***"/>
  </r>
  <r>
    <x v="2"/>
    <s v="L"/>
    <x v="2"/>
    <s v="URBANO"/>
    <s v="CONECTIVIDAD"/>
    <x v="5"/>
    <s v="REGIONAL"/>
    <n v="35"/>
    <x v="1"/>
    <s v="EJECUCION"/>
    <n v="30429222"/>
    <s v="TRANSFERENCIA PROGRAMA RENOVACION FLOTA LOCOMOCION COLECTIVA"/>
    <n v="2219238000"/>
    <n v="0"/>
    <n v="2219238000"/>
    <n v="0"/>
    <n v="2200000"/>
    <n v="2200000"/>
    <n v="2217038000"/>
    <n v="0"/>
    <s v="RS**"/>
  </r>
  <r>
    <x v="5"/>
    <s v="N"/>
    <x v="3"/>
    <s v="RURAL"/>
    <s v="SOCIAL"/>
    <x v="5"/>
    <s v="REGIONAL"/>
    <n v="35"/>
    <x v="2"/>
    <s v="EJECUCION"/>
    <s v="SUBT 24"/>
    <s v="APLICACION NUMERAL 2.1 GLOSA COMUN PARA GOBIERNOS REGIONALES"/>
    <n v="4176184000"/>
    <n v="0"/>
    <n v="4176184000"/>
    <n v="0"/>
    <n v="2640000"/>
    <n v="2640000"/>
    <n v="4173544000"/>
    <n v="0"/>
    <s v="RS***"/>
  </r>
  <r>
    <x v="2"/>
    <s v="N"/>
    <x v="3"/>
    <s v="URBANO"/>
    <s v="SOCIAL"/>
    <x v="5"/>
    <s v="REGIONAL"/>
    <n v="35"/>
    <x v="3"/>
    <s v="EJECUCION"/>
    <s v="FRIL"/>
    <s v="FONDO  REGIONAL DE INICIATIVA LOCAL"/>
    <n v="1220324000"/>
    <n v="0"/>
    <n v="1220324000"/>
    <n v="0"/>
    <n v="0"/>
    <n v="0"/>
    <n v="1220324000"/>
    <n v="0"/>
    <s v="RS**"/>
  </r>
  <r>
    <x v="0"/>
    <m/>
    <x v="0"/>
    <m/>
    <m/>
    <x v="0"/>
    <m/>
    <m/>
    <x v="0"/>
    <m/>
    <m/>
    <s v="TOTAL DE INICIATIVAS EN EJECUCION"/>
    <n v="14958948000"/>
    <n v="1151378600"/>
    <n v="12383620400"/>
    <n v="506164089"/>
    <n v="153093793"/>
    <n v="659257882"/>
    <n v="11724362518"/>
    <n v="1423949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</r>
  <r>
    <x v="1"/>
    <s v="A"/>
    <x v="1"/>
    <s v="URBANO"/>
    <s v="SOCIAL"/>
    <x v="5"/>
    <s v="REGIONAL"/>
    <n v="35"/>
    <x v="2"/>
    <s v="EJECUCION"/>
    <n v="30364305"/>
    <s v="AMPLIACION Y MEJORAMIENTO INSTITUTO TELETON"/>
    <n v="2717087000"/>
    <n v="5480000"/>
    <n v="500000000"/>
    <n v="0"/>
    <n v="0"/>
    <n v="0"/>
    <n v="500000000"/>
    <n v="2211607000"/>
    <s v="RS"/>
  </r>
  <r>
    <x v="0"/>
    <m/>
    <x v="0"/>
    <m/>
    <m/>
    <x v="0"/>
    <m/>
    <m/>
    <x v="0"/>
    <m/>
    <m/>
    <s v="TOTAL DE INICIATIVAS EN LICITACION/ADJUDICACION"/>
    <n v="2717087000"/>
    <n v="5480000"/>
    <n v="500000000"/>
    <n v="0"/>
    <n v="0"/>
    <n v="0"/>
    <n v="500000000"/>
    <n v="2211607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4"/>
    <s v="A"/>
    <x v="3"/>
    <s v="RURAL"/>
    <s v="SOCIAL"/>
    <x v="5"/>
    <s v="REGIONAL"/>
    <n v="35"/>
    <x v="2"/>
    <s v="EJECUCION"/>
    <n v="30430874"/>
    <s v="ACTUALIZACION MODIFICACION Y REESTRUCTURACION DE LA PROPUESTA PROT (C33)"/>
    <n v="413944000"/>
    <n v="0"/>
    <n v="124625600"/>
    <n v="0"/>
    <n v="0"/>
    <n v="0"/>
    <n v="124625600"/>
    <n v="289318400"/>
    <s v="RS*"/>
  </r>
  <r>
    <x v="3"/>
    <s v="A"/>
    <x v="4"/>
    <s v="URBANO"/>
    <s v="SOCIAL"/>
    <x v="5"/>
    <s v="REGIONAL"/>
    <n v="35"/>
    <x v="2"/>
    <s v="EJECUCION"/>
    <n v="30137152"/>
    <s v="EQUIPAMIENTO DE RESCATE Y REPOSICION VEHICULOS PARA GOPE(C33)"/>
    <n v="247558000"/>
    <n v="0"/>
    <n v="247558000"/>
    <n v="0"/>
    <n v="0"/>
    <n v="0"/>
    <n v="247558000"/>
    <n v="0"/>
    <s v="RS*"/>
  </r>
  <r>
    <x v="3"/>
    <s v="A"/>
    <x v="7"/>
    <s v="RURAL"/>
    <s v="SOCIAL"/>
    <x v="5"/>
    <s v="REGIONAL"/>
    <n v="35"/>
    <x v="2"/>
    <s v="EJECUCION"/>
    <n v="30415731"/>
    <s v="EQUIPAMIENTO PLANTAS  POTABILIZADORAS DE EMERGENCIA(C33)"/>
    <n v="686457000"/>
    <n v="0"/>
    <n v="686457000"/>
    <n v="0"/>
    <n v="0"/>
    <n v="0"/>
    <n v="686457000"/>
    <n v="0"/>
    <s v="RS*"/>
  </r>
  <r>
    <x v="3"/>
    <s v="A"/>
    <x v="1"/>
    <s v="URBANO"/>
    <s v="SOCIAL"/>
    <x v="5"/>
    <s v="REGIONAL"/>
    <n v="35"/>
    <x v="2"/>
    <s v="EJECUCION"/>
    <n v="30488894"/>
    <s v="ADQUISICION EQUIPOS Y EQUIPAMIENTO PARA HABILITACION PABELLON CMA (C33)"/>
    <n v="1055427000"/>
    <n v="0"/>
    <n v="527713500"/>
    <n v="0"/>
    <n v="0"/>
    <n v="0"/>
    <n v="527713500"/>
    <n v="527713500"/>
    <s v="RS*"/>
  </r>
  <r>
    <x v="0"/>
    <m/>
    <x v="0"/>
    <m/>
    <m/>
    <x v="0"/>
    <m/>
    <m/>
    <x v="0"/>
    <m/>
    <m/>
    <s v="TOTAL DE INICIATIVAS EN CONVENIO Y TRAMITE"/>
    <n v="2403386000"/>
    <n v="0"/>
    <n v="1586354100"/>
    <n v="0"/>
    <n v="0"/>
    <n v="0"/>
    <n v="1586354100"/>
    <n v="8170319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2"/>
    <s v="N"/>
    <x v="11"/>
    <s v="RURAL"/>
    <s v="SOCIAL"/>
    <x v="5"/>
    <s v="REGIONAL"/>
    <n v="35"/>
    <x v="2"/>
    <s v="EJECUCION"/>
    <s v="S/C"/>
    <s v="ACUERDO ZONAS CONTIGUA A PESCADORES ARTESANALES LOS LAGOS-AYSEN"/>
    <n v="1400000000"/>
    <n v="0"/>
    <n v="700000000"/>
    <n v="0"/>
    <n v="0"/>
    <n v="0"/>
    <n v="700000000"/>
    <n v="700000000"/>
    <s v="RS**"/>
  </r>
  <r>
    <x v="1"/>
    <s v="N"/>
    <x v="3"/>
    <s v="URBANO"/>
    <s v="SOCIAL"/>
    <x v="5"/>
    <s v="REGIONAL"/>
    <n v="35"/>
    <x v="2"/>
    <s v="EJECUCION"/>
    <n v="30339322"/>
    <s v="HABILITACION EDIFICIO EGAÑA 60 PUERTO MONTT REG. LOS LAGOS"/>
    <n v="3122439000"/>
    <n v="0"/>
    <n v="30000000"/>
    <n v="0"/>
    <n v="0"/>
    <n v="0"/>
    <n v="30000000"/>
    <n v="3092439000"/>
    <s v="OT"/>
  </r>
  <r>
    <x v="2"/>
    <s v="N"/>
    <x v="4"/>
    <s v="URBANO"/>
    <s v="SOCIAL"/>
    <x v="5"/>
    <s v="REGIONAL"/>
    <n v="35"/>
    <x v="2"/>
    <s v="EJECUCION"/>
    <s v="S/C"/>
    <s v="APORTE BOMBEROS REGION DE LOS LAGOS"/>
    <n v="2000000000"/>
    <n v="0"/>
    <n v="2000000000"/>
    <n v="0"/>
    <n v="0"/>
    <n v="0"/>
    <n v="2000000000"/>
    <n v="0"/>
    <s v="SR"/>
  </r>
  <r>
    <x v="0"/>
    <m/>
    <x v="0"/>
    <m/>
    <m/>
    <x v="0"/>
    <m/>
    <m/>
    <x v="0"/>
    <m/>
    <m/>
    <s v="TOTAL DE INICIATIVAS SIN MOVIMIENTO"/>
    <n v="6522439000"/>
    <n v="0"/>
    <n v="2730000000"/>
    <n v="0"/>
    <n v="0"/>
    <n v="0"/>
    <n v="2730000000"/>
    <n v="3792439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REGIONAL"/>
    <n v="26601860000"/>
    <n v="1156858600"/>
    <n v="17199974500"/>
    <n v="506164089"/>
    <n v="153093793"/>
    <n v="659257882"/>
    <n v="16540716618"/>
    <n v="82450269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FOMENTO"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</r>
  <r>
    <x v="2"/>
    <s v="A"/>
    <x v="13"/>
    <s v="RURAL"/>
    <s v="FOMENTO PRODUCTIVO"/>
    <x v="6"/>
    <s v="FOMENTO"/>
    <n v="36"/>
    <x v="9"/>
    <s v="SEREMI DE AGRICULTURA"/>
    <n v="30341175"/>
    <s v="PROGRAMA MEJORAMIENTO GENETICO OVINO/BOVINO TPV"/>
    <n v="600000000"/>
    <n v="105599083"/>
    <n v="122850000"/>
    <n v="0"/>
    <n v="0"/>
    <n v="0"/>
    <n v="122850000"/>
    <n v="371550917"/>
    <s v="RS**"/>
  </r>
  <r>
    <x v="2"/>
    <s v="A"/>
    <x v="10"/>
    <s v="RURAL"/>
    <s v="FOMENTO PRODUCTIVO"/>
    <x v="6"/>
    <s v="FOMENTO"/>
    <n v="36"/>
    <x v="2"/>
    <s v="FOSIS"/>
    <n v="30482658"/>
    <s v="CAPACITACION Y FORTALECIMIENTO PERSONAS MAYORES"/>
    <n v="230000000"/>
    <n v="145000000"/>
    <n v="20000000"/>
    <n v="0"/>
    <n v="0"/>
    <n v="0"/>
    <n v="20000000"/>
    <n v="65000000"/>
    <s v="RS**"/>
  </r>
  <r>
    <x v="2"/>
    <s v="A"/>
    <x v="13"/>
    <s v="RURAL"/>
    <s v="FOMENTO PRODUCTIVO"/>
    <x v="6"/>
    <s v="FOMENTO"/>
    <n v="36"/>
    <x v="9"/>
    <s v="INDAP"/>
    <n v="30341275"/>
    <s v="TRANSFERENCIA PROGRAMA REGULARIZACION DERECHO APROVECHAMIENTOS DE AGUA"/>
    <n v="203000000"/>
    <n v="183867776"/>
    <n v="4693806"/>
    <n v="0"/>
    <n v="0"/>
    <n v="0"/>
    <n v="4693806"/>
    <n v="14438418"/>
    <s v="RS**"/>
  </r>
  <r>
    <x v="2"/>
    <s v="A"/>
    <x v="10"/>
    <s v="RURAL"/>
    <s v="FOMENTO PRODUCTIVO"/>
    <x v="6"/>
    <s v="FOMENTO"/>
    <n v="36"/>
    <x v="9"/>
    <s v="INDAP"/>
    <n v="30341325"/>
    <s v="TRANSFERENCIA Y ASESORIA  TECNICA EN TURISMO RURAL II ETAPA"/>
    <n v="355000000"/>
    <n v="248717000"/>
    <n v="26320957"/>
    <n v="0"/>
    <n v="0"/>
    <n v="0"/>
    <n v="26320957"/>
    <n v="79962043"/>
    <s v="RS**"/>
  </r>
  <r>
    <x v="2"/>
    <s v="A"/>
    <x v="3"/>
    <s v="RURAL"/>
    <s v="FOMENTO PRODUCTIVO"/>
    <x v="6"/>
    <s v="FOMENTO"/>
    <n v="36"/>
    <x v="9"/>
    <s v="INDAP"/>
    <n v="30341329"/>
    <s v="TRANSFERENCIA ASESORIA ESPECIALIZADA CONSOLIDACION TENENCIA TIERRA EN AFC"/>
    <n v="309000000"/>
    <n v="209356577"/>
    <n v="23598000"/>
    <n v="0"/>
    <n v="0"/>
    <n v="0"/>
    <n v="23598000"/>
    <n v="76045423"/>
    <s v="RS**"/>
  </r>
  <r>
    <x v="2"/>
    <s v="A"/>
    <x v="13"/>
    <s v="RURAL"/>
    <s v="FOMENTO PRODUCTIVO"/>
    <x v="6"/>
    <s v="FOMENTO"/>
    <n v="36"/>
    <x v="9"/>
    <s v="SEREMI DE AGRICULTURA"/>
    <n v="30419826"/>
    <s v="CAPACITACION PARA EL FOMENTO AGROFORESTAL EN PALENA Y COCHAMO"/>
    <n v="315000000"/>
    <n v="133862807"/>
    <n v="44576250"/>
    <n v="0"/>
    <n v="0"/>
    <n v="0"/>
    <n v="44576250"/>
    <n v="136560943"/>
    <s v="RS**"/>
  </r>
  <r>
    <x v="2"/>
    <s v="A"/>
    <x v="13"/>
    <s v="RURAL"/>
    <s v="FOMENTO PRODUCTIVO"/>
    <x v="6"/>
    <s v="FOMENTO"/>
    <n v="36"/>
    <x v="9"/>
    <s v="SAG"/>
    <n v="30341424"/>
    <s v="TRANSFERENCIA MONITOREO SITUACION SANITARIA EN BOVINOS Y OVINOS DEL TPV"/>
    <n v="169500000"/>
    <n v="93996879"/>
    <n v="18875780.5"/>
    <n v="0"/>
    <n v="0"/>
    <n v="0"/>
    <n v="18875780.5"/>
    <n v="56627340.5"/>
    <s v="RS**"/>
  </r>
  <r>
    <x v="2"/>
    <s v="A"/>
    <x v="13"/>
    <s v="RURAL"/>
    <s v="FOMENTO PRODUCTIVO"/>
    <x v="6"/>
    <s v="FOMENTO"/>
    <n v="36"/>
    <x v="9"/>
    <s v="SAG"/>
    <n v="30341439"/>
    <s v="TRANSFERENCIA PROGRAMA RECUPERACION SUELO DEGRADADOS EN TPV"/>
    <n v="210000000"/>
    <n v="2000000"/>
    <n v="51875000"/>
    <n v="0"/>
    <n v="0"/>
    <n v="0"/>
    <n v="51875000"/>
    <n v="156125000"/>
    <s v="RS**"/>
  </r>
  <r>
    <x v="2"/>
    <s v="A"/>
    <x v="13"/>
    <s v="RURAL"/>
    <s v="FOMENTO PRODUCTIVO"/>
    <x v="6"/>
    <s v="FOMENTO"/>
    <n v="36"/>
    <x v="9"/>
    <s v="SEREMI DE AGRICULTURA"/>
    <n v="30341173"/>
    <s v="TRANSFERENCIA PROGRAMA VALORACION SELLO ORIGEN DE PRODUCTOS SILVOAGROPECUARIOS"/>
    <n v="450000000"/>
    <n v="64907260"/>
    <n v="95563687"/>
    <n v="0"/>
    <n v="0"/>
    <n v="0"/>
    <n v="95563687"/>
    <n v="289529053"/>
    <s v="RS**"/>
  </r>
  <r>
    <x v="2"/>
    <s v="A"/>
    <x v="10"/>
    <s v="RURAL"/>
    <s v="FOMENTO PRODUCTIVO"/>
    <x v="6"/>
    <s v="FOMENTO"/>
    <n v="36"/>
    <x v="9"/>
    <s v="CORFO"/>
    <n v="30342073"/>
    <s v="TRANSFERENCIA DESARROLLO SUSTENTABLE DESTINO TURISTICO PATAGONIA VERDE"/>
    <n v="960000000"/>
    <n v="727458000"/>
    <n v="72064787.25"/>
    <n v="0"/>
    <n v="0"/>
    <n v="0"/>
    <n v="72064787.25"/>
    <n v="160477212.75"/>
    <s v="RS**"/>
  </r>
  <r>
    <x v="2"/>
    <s v="A"/>
    <x v="13"/>
    <s v="RURAL"/>
    <s v="FOMENTO PRODUCTIVO"/>
    <x v="6"/>
    <s v="FOMENTO"/>
    <n v="36"/>
    <x v="9"/>
    <s v="SEREMI DE AGRICULTURA"/>
    <n v="30329922"/>
    <s v="TRANSFERENCIA TECNOLOGICA PARA EL DESARROLLO Y POTENCIAMIENTO DE LA AFC"/>
    <n v="530000000"/>
    <n v="92532948"/>
    <n v="63518022.75"/>
    <n v="0"/>
    <n v="0"/>
    <n v="0"/>
    <n v="63518022.75"/>
    <n v="373949029.25"/>
    <s v="RS**"/>
  </r>
  <r>
    <x v="2"/>
    <s v="A"/>
    <x v="3"/>
    <s v="RURAL"/>
    <s v="SOCIAL"/>
    <x v="6"/>
    <s v="FOMENTO"/>
    <n v="36"/>
    <x v="2"/>
    <s v="SEREMI DE MEDIO AMBIENTE"/>
    <n v="30136269"/>
    <s v="PROGRAMA RECAMBIO CALEFACTORES CIUDAD OSORNO"/>
    <n v="1500000000"/>
    <n v="932666319"/>
    <n v="149295670.25"/>
    <n v="0"/>
    <n v="0"/>
    <n v="0"/>
    <n v="149295670.25"/>
    <n v="418038010.75"/>
    <s v="RS**"/>
  </r>
  <r>
    <x v="2"/>
    <s v="A"/>
    <x v="3"/>
    <s v="RURAL"/>
    <s v="SOCIAL"/>
    <x v="6"/>
    <s v="FOMENTO"/>
    <n v="36"/>
    <x v="2"/>
    <s v="SEREMI DE MEDIO AMBIENTE"/>
    <n v="30136320"/>
    <s v="PROTECCION APLICACION MODELO USO SUST. EN PAISAJE CONSERV. CHILOE"/>
    <n v="600000000"/>
    <n v="229417278"/>
    <n v="89145680.5"/>
    <n v="0"/>
    <n v="0"/>
    <n v="0"/>
    <n v="89145680.5"/>
    <n v="281437041.5"/>
    <s v="RS**"/>
  </r>
  <r>
    <x v="2"/>
    <s v="A"/>
    <x v="13"/>
    <s v="RURAL"/>
    <s v="FOMENTO PRODUCTIVO"/>
    <x v="6"/>
    <s v="FOMENTO"/>
    <n v="36"/>
    <x v="2"/>
    <s v="INDAP"/>
    <n v="30137060"/>
    <s v="TRANSFERENCIA PROGRAMAS DE INVERSIONES PRODUCTIVAS EN FAMILIAS USUARIAS DE PROGRAMAS DE ASESORIA INDAP"/>
    <n v="2332740000"/>
    <n v="1906561364"/>
    <n v="106544659"/>
    <n v="0"/>
    <n v="0"/>
    <n v="0"/>
    <n v="106544659"/>
    <n v="319633977"/>
    <s v="RS**"/>
  </r>
  <r>
    <x v="2"/>
    <s v="A"/>
    <x v="13"/>
    <s v="RURAL"/>
    <s v="FOMENTO PRODUCTIVO"/>
    <x v="6"/>
    <s v="FOMENTO"/>
    <n v="36"/>
    <x v="2"/>
    <s v="INDAP"/>
    <n v="30433775"/>
    <s v="MEJORAMIENTO DE SUELOS  EN TERRITORIOS INDIGENAS"/>
    <n v="500000000"/>
    <n v="324812423"/>
    <n v="42499822.25"/>
    <n v="0"/>
    <n v="0"/>
    <n v="0"/>
    <n v="42499822.25"/>
    <n v="132687754.75"/>
    <s v="RS**"/>
  </r>
  <r>
    <x v="2"/>
    <s v="A"/>
    <x v="10"/>
    <s v="RURAL"/>
    <s v="FOMENTO PRODUCTIVO"/>
    <x v="6"/>
    <s v="FOMENTO"/>
    <n v="36"/>
    <x v="10"/>
    <s v="INDAP"/>
    <n v="30378428"/>
    <s v="SANEAMIENTO ASESORIA LEGAL Y TECNICA  CONSOLIDACION DE LA TENENCIA IMPERFECTA  DE TIERRAS"/>
    <n v="563347000"/>
    <n v="357213727"/>
    <n v="91770195"/>
    <n v="0"/>
    <n v="0"/>
    <n v="0"/>
    <n v="91770195"/>
    <n v="114363078"/>
    <s v="RS**"/>
  </r>
  <r>
    <x v="2"/>
    <s v="A"/>
    <x v="13"/>
    <s v="RURAL"/>
    <s v="FOMENTO PRODUCTIVO"/>
    <x v="6"/>
    <s v="FOMENTO"/>
    <n v="36"/>
    <x v="2"/>
    <s v="SAG"/>
    <n v="30482019"/>
    <s v="ERRADICACION VISON DE LA REGION DE LOS LAGOS"/>
    <n v="400000000"/>
    <n v="42063966"/>
    <n v="62500000"/>
    <n v="0"/>
    <n v="0"/>
    <n v="0"/>
    <n v="62500000"/>
    <n v="295436034"/>
    <s v="RS**"/>
  </r>
  <r>
    <x v="2"/>
    <s v="A"/>
    <x v="13"/>
    <s v="RURAL"/>
    <s v="FOMENTO PRODUCTIVO"/>
    <x v="6"/>
    <s v="FOMENTO"/>
    <n v="36"/>
    <x v="2"/>
    <s v="SAG"/>
    <n v="30482027"/>
    <s v="ERRADICACION DE LA BRUCELOSIS BOVINA"/>
    <n v="500000000"/>
    <n v="220999364"/>
    <n v="86000159"/>
    <n v="0"/>
    <n v="0"/>
    <n v="0"/>
    <n v="86000159"/>
    <n v="193000477"/>
    <s v="RS**"/>
  </r>
  <r>
    <x v="2"/>
    <s v="A"/>
    <x v="11"/>
    <s v="RURAL"/>
    <s v="FOMENTO PRODUCTIVO"/>
    <x v="6"/>
    <s v="FOMENTO"/>
    <n v="36"/>
    <x v="2"/>
    <s v="SERCOTEC"/>
    <n v="30349427"/>
    <s v="TRANSFERENCIA MEJORAMIENTO DE LA PRODUCTIVIDAD EN AREAS DE MANEJO II"/>
    <n v="540800000"/>
    <n v="377543799"/>
    <n v="40814047.25"/>
    <n v="0"/>
    <n v="0"/>
    <n v="0"/>
    <n v="40814047.25"/>
    <n v="122442153.75"/>
    <s v="RS**"/>
  </r>
  <r>
    <x v="2"/>
    <s v="A"/>
    <x v="10"/>
    <s v="RURAL"/>
    <s v="FOMENTO PRODUCTIVO"/>
    <x v="6"/>
    <s v="FOMENTO"/>
    <n v="36"/>
    <x v="2"/>
    <s v="SERCOTEC"/>
    <n v="30440729"/>
    <s v="PROGRAMA APOYO INTEGRAL A LAS FERIAS LIBRES"/>
    <n v="320000000"/>
    <n v="166490237"/>
    <n v="38377440.75"/>
    <n v="0"/>
    <n v="0"/>
    <n v="0"/>
    <n v="38377440.75"/>
    <n v="115132322.25"/>
    <s v="RS**"/>
  </r>
  <r>
    <x v="2"/>
    <s v="A"/>
    <x v="13"/>
    <s v="RURAL"/>
    <s v="FOMENTO PRODUCTIVO"/>
    <x v="6"/>
    <s v="FOMENTO"/>
    <n v="36"/>
    <x v="2"/>
    <s v="SERCOTEC"/>
    <n v="30351343"/>
    <s v="CAPACITACION Y VALORIZACION DE PRODUCTOS AGROPECUARIOS"/>
    <n v="450000000"/>
    <n v="91901757"/>
    <n v="88750000"/>
    <n v="0"/>
    <n v="0"/>
    <n v="0"/>
    <n v="88750000"/>
    <n v="269348243"/>
    <s v="RS**"/>
  </r>
  <r>
    <x v="2"/>
    <s v="A"/>
    <x v="13"/>
    <s v="RURAL"/>
    <s v="FOMENTO PRODUCTIVO"/>
    <x v="6"/>
    <s v="FOMENTO"/>
    <n v="36"/>
    <x v="2"/>
    <s v="SEREMI DE AGRICULTURA"/>
    <n v="30481688"/>
    <s v="CAPACITACION Y FOMENTO AGROECOLOGIA  Y PRODUCCION AGRICULTURA"/>
    <n v="500000000"/>
    <n v="291146627"/>
    <n v="54299766.25"/>
    <n v="0"/>
    <n v="0"/>
    <n v="0"/>
    <n v="54299766.25"/>
    <n v="154553606.75"/>
    <s v="RS**"/>
  </r>
  <r>
    <x v="2"/>
    <s v="A"/>
    <x v="11"/>
    <s v="RURAL"/>
    <s v="FOMENTO PRODUCTIVO"/>
    <x v="6"/>
    <s v="FOMENTO"/>
    <n v="36"/>
    <x v="2"/>
    <s v="SERNAPESCA"/>
    <n v="30343724"/>
    <s v="PROGRAMA FOMENTO Y DESARROLLO PESCA ARTESANAL REGION DE LOS LAGOS 2014-2016"/>
    <n v="2160000000"/>
    <n v="1267218760"/>
    <n v="213033642.75"/>
    <n v="0"/>
    <n v="0"/>
    <n v="0"/>
    <n v="213033642.75"/>
    <n v="679747597.25"/>
    <s v="RS**"/>
  </r>
  <r>
    <x v="2"/>
    <s v="A"/>
    <x v="11"/>
    <s v="RURAL"/>
    <s v="FOMENTO PRODUCTIVO"/>
    <x v="6"/>
    <s v="FOMENTO"/>
    <n v="36"/>
    <x v="2"/>
    <s v="SUBPESCA"/>
    <n v="30398233"/>
    <s v="RECUPERACION DE DIVERSIDAD PROD DE LA PESCA ARTESANAL"/>
    <n v="900002100"/>
    <n v="391713333"/>
    <n v="127072189.25"/>
    <n v="0"/>
    <n v="0"/>
    <n v="0"/>
    <n v="127072189.25"/>
    <n v="381216577.75"/>
    <s v="RS**"/>
  </r>
  <r>
    <x v="2"/>
    <s v="A"/>
    <x v="10"/>
    <s v="RURAL"/>
    <s v="FOMENTO PRODUCTIVO"/>
    <x v="6"/>
    <s v="FOMENTO"/>
    <n v="36"/>
    <x v="2"/>
    <s v="SERNATUR"/>
    <n v="30342025"/>
    <s v="TRANSFERENCIA GESTION DEL TERRITORIO TURISTICO, REGION DE LOS LAGOS "/>
    <n v="700000000"/>
    <n v="465232800"/>
    <n v="58682846.5"/>
    <n v="0"/>
    <n v="0"/>
    <n v="0"/>
    <n v="58682846.5"/>
    <n v="176084353.5"/>
    <s v="RS**"/>
  </r>
  <r>
    <x v="2"/>
    <s v="A"/>
    <x v="10"/>
    <s v="RURAL"/>
    <s v="FOMENTO PRODUCTIVO"/>
    <x v="6"/>
    <s v="FOMENTO"/>
    <n v="36"/>
    <x v="2"/>
    <s v="SENCE"/>
    <n v="30405874"/>
    <s v="CAPACITACION NUCLEOS GESTORES TERRITORIOS PIRDT"/>
    <n v="413277000"/>
    <n v="397319887"/>
    <n v="10804568"/>
    <n v="0"/>
    <n v="0"/>
    <n v="0"/>
    <n v="10804568"/>
    <n v="5152545"/>
    <s v="RS**"/>
  </r>
  <r>
    <x v="2"/>
    <s v="A"/>
    <x v="13"/>
    <s v="RURAL"/>
    <s v="SOCIAL"/>
    <x v="6"/>
    <s v="FOMENTO"/>
    <n v="36"/>
    <x v="2"/>
    <s v="COMISION NACIONAL DE RIEGO"/>
    <n v="30434988"/>
    <s v="TRANSFERENCIA PROGRAMA INTEGRAL DE RIEGO REGION DE LOS LAGOS"/>
    <n v="2000000000"/>
    <n v="660062852"/>
    <n v="338105122.5"/>
    <n v="0"/>
    <n v="0"/>
    <n v="0"/>
    <n v="338105122.5"/>
    <n v="1001832025.5"/>
    <s v="RS**"/>
  </r>
  <r>
    <x v="2"/>
    <s v="A"/>
    <x v="10"/>
    <s v="RURAL"/>
    <s v="FOMENTO PRODUCTIVO"/>
    <x v="6"/>
    <s v="FOMENTO"/>
    <n v="36"/>
    <x v="9"/>
    <s v="SERCOTEC"/>
    <n v="30345125"/>
    <s v="TRANSFERENCIA FORTALECIMIENTO MICRO Y PEQUEÑA EMPRESA"/>
    <n v="1060000000"/>
    <n v="791727212"/>
    <n v="66633905.25"/>
    <n v="0"/>
    <n v="0"/>
    <n v="0"/>
    <n v="66633905.25"/>
    <n v="201638882.75"/>
    <s v="RS**"/>
  </r>
  <r>
    <x v="2"/>
    <s v="A"/>
    <x v="13"/>
    <s v="RURAL"/>
    <s v="FOMENTO PRODUCTIVO"/>
    <x v="6"/>
    <s v="FOMENTO"/>
    <n v="36"/>
    <x v="9"/>
    <s v="INDAP"/>
    <n v="30136317"/>
    <s v="CAPACITACION ASESORIA TECNICA EN TURISMO RURAL PARA PEQUEÑOS AGRICULTORES"/>
    <n v="191000000"/>
    <n v="184225572"/>
    <n v="6774428"/>
    <n v="0"/>
    <n v="0"/>
    <n v="0"/>
    <n v="6774428"/>
    <n v="0"/>
    <s v="RS**"/>
  </r>
  <r>
    <x v="2"/>
    <s v="A"/>
    <x v="13"/>
    <s v="RURAL"/>
    <s v="FOMENTO PRODUCTIVO"/>
    <x v="6"/>
    <s v="FOMENTO"/>
    <n v="36"/>
    <x v="9"/>
    <s v="INDAP"/>
    <n v="30341323"/>
    <s v="TRANSFERENCIA FORTALECIMIENTO Y COMPETITIVIDAD DE LA ARTESANIA "/>
    <n v="189316601"/>
    <n v="188516581"/>
    <n v="800020"/>
    <n v="0"/>
    <n v="0"/>
    <n v="0"/>
    <n v="800020"/>
    <n v="0"/>
    <s v="RS**"/>
  </r>
  <r>
    <x v="2"/>
    <s v="A"/>
    <x v="13"/>
    <s v="RURAL"/>
    <s v="FOMENTO PRODUCTIVO"/>
    <x v="6"/>
    <s v="FOMENTO"/>
    <n v="36"/>
    <x v="9"/>
    <s v="INDAP"/>
    <n v="30341233"/>
    <s v="TRANSFERENCIA OBRAS MENORES DE RIEGO Y SUMINISTRO DE AGUA AFC"/>
    <n v="769600000"/>
    <n v="754289823"/>
    <n v="15310177"/>
    <n v="0"/>
    <n v="0"/>
    <n v="0"/>
    <n v="15310177"/>
    <n v="0"/>
    <s v="RS**"/>
  </r>
  <r>
    <x v="2"/>
    <s v="A"/>
    <x v="13"/>
    <s v="RURAL"/>
    <s v="FOMENTO PRODUCTIVO"/>
    <x v="6"/>
    <s v="FOMENTO"/>
    <n v="36"/>
    <x v="9"/>
    <s v="CORFO"/>
    <n v="30342022"/>
    <s v="TRANSFERENCIA PDT PECUARIO BOVINO Y AGROINDUSTRIAL TPV"/>
    <n v="198000000"/>
    <n v="197377199"/>
    <n v="622801"/>
    <n v="0"/>
    <n v="0"/>
    <n v="0"/>
    <n v="622801"/>
    <n v="0"/>
    <s v="RS**"/>
  </r>
  <r>
    <x v="2"/>
    <s v="A"/>
    <x v="11"/>
    <s v="RURAL"/>
    <s v="FOMENTO PRODUCTIVO"/>
    <x v="6"/>
    <s v="FOMENTO"/>
    <n v="36"/>
    <x v="9"/>
    <s v="CORFO"/>
    <n v="30341732"/>
    <s v="TRANSFERENCIA FORTALECER PESCA ARTESANAL CHAITEN, HUALAIHUE Y COCHAMO"/>
    <n v="378000000"/>
    <n v="377944492"/>
    <n v="55508"/>
    <n v="0"/>
    <n v="0"/>
    <n v="0"/>
    <n v="55508"/>
    <n v="0"/>
    <s v="RS**"/>
  </r>
  <r>
    <x v="2"/>
    <s v="A"/>
    <x v="10"/>
    <s v="RURAL"/>
    <s v="FOMENTO PRODUCTIVO"/>
    <x v="6"/>
    <s v="FOMENTO"/>
    <n v="36"/>
    <x v="9"/>
    <s v="SERNATUR"/>
    <n v="30337226"/>
    <s v="TRANSFERENCIA DESARROLLO DEL T.I.E. EN TERRITORIO PATAGONIA VERDE "/>
    <n v="1275000000"/>
    <n v="996652276"/>
    <n v="95568323.5"/>
    <n v="0"/>
    <n v="0"/>
    <n v="0"/>
    <n v="95568323.5"/>
    <n v="182779400.5"/>
    <s v="RS**"/>
  </r>
  <r>
    <x v="2"/>
    <s v="A"/>
    <x v="11"/>
    <s v="RURAL"/>
    <s v="FOMENTO PRODUCTIVO"/>
    <x v="6"/>
    <s v="FOMENTO"/>
    <n v="36"/>
    <x v="9"/>
    <s v="SUBPESCA"/>
    <n v="30398531"/>
    <s v="TRANSFERENCIA CAPITAL SEMILLA PARA POTENCIAR LOS SEIS EJES PRODUCTIVOS A DE LA PROVINCIA DE PALENA"/>
    <n v="600000000"/>
    <n v="215909840"/>
    <n v="96022540"/>
    <n v="0"/>
    <n v="0"/>
    <n v="0"/>
    <n v="96022540"/>
    <n v="288067620"/>
    <s v="RS**"/>
  </r>
  <r>
    <x v="2"/>
    <s v="A"/>
    <x v="3"/>
    <s v="RURAL"/>
    <s v="SOCIAL"/>
    <x v="6"/>
    <s v="FOMENTO"/>
    <n v="36"/>
    <x v="9"/>
    <s v="SEREMI DE BIENES NACIONALES"/>
    <n v="30426980"/>
    <s v="SANEAMIENTO DE LA TENENCIA IRREGULAR DE LA PROPIEDAD PATAGONIA VERDE"/>
    <n v="500000000"/>
    <n v="134922986"/>
    <n v="83374391.75"/>
    <n v="0"/>
    <n v="0"/>
    <n v="0"/>
    <n v="83374391.75"/>
    <n v="281702622.25"/>
    <s v="RS**"/>
  </r>
  <r>
    <x v="0"/>
    <m/>
    <x v="0"/>
    <m/>
    <m/>
    <x v="0"/>
    <m/>
    <m/>
    <x v="0"/>
    <m/>
    <m/>
    <s v="TOTAL DE INICIATIVAS EN EJECUCION"/>
    <n v="23872582701"/>
    <n v="13971228804"/>
    <n v="2506794194.25"/>
    <n v="0"/>
    <n v="0"/>
    <n v="0"/>
    <n v="2506794194.25"/>
    <n v="7394559702.7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</r>
  <r>
    <x v="2"/>
    <s v="A"/>
    <x v="10"/>
    <s v="RURAL"/>
    <s v="FOMENTO PRODUCTIVO"/>
    <x v="6"/>
    <s v="FOMENTO"/>
    <n v="36"/>
    <x v="2"/>
    <s v="FOSIS"/>
    <n v="30484364"/>
    <s v="CAPACITACION DESARROLLO Y FORTALECIMIENTO PERSONAS DISCAPACITADAS"/>
    <n v="230000000"/>
    <n v="0"/>
    <n v="20000000"/>
    <n v="0"/>
    <n v="0"/>
    <n v="0"/>
    <n v="20000000"/>
    <n v="210000000"/>
    <s v="RS**"/>
  </r>
  <r>
    <x v="2"/>
    <s v="A"/>
    <x v="10"/>
    <s v="RURAL"/>
    <s v="FOMENTO PRODUCTIVO"/>
    <x v="6"/>
    <s v="FOMENTO"/>
    <n v="36"/>
    <x v="10"/>
    <s v="SERNAMEG"/>
    <n v="30461825"/>
    <s v="CAPACITACION TRABAJO EN FIBRA ANIMAL Y VEGETAL MUJERES DE CHAITEN"/>
    <n v="172834000"/>
    <n v="0"/>
    <n v="43208500"/>
    <n v="0"/>
    <n v="0"/>
    <n v="0"/>
    <n v="43208500"/>
    <n v="129625500"/>
    <s v="RS**"/>
  </r>
  <r>
    <x v="0"/>
    <m/>
    <x v="0"/>
    <m/>
    <m/>
    <x v="0"/>
    <m/>
    <m/>
    <x v="0"/>
    <m/>
    <m/>
    <s v="TOTAL DE INICIATIVAS EN CONVENIO Y TRAMITE"/>
    <n v="402834000"/>
    <n v="0"/>
    <n v="63208500"/>
    <n v="0"/>
    <n v="0"/>
    <n v="0"/>
    <n v="63208500"/>
    <n v="3396255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</r>
  <r>
    <x v="2"/>
    <s v="L"/>
    <x v="11"/>
    <s v="RURAL"/>
    <s v="FOMENTO PRODUCTIVO"/>
    <x v="6"/>
    <s v="FOMENTO"/>
    <n v="36"/>
    <x v="2"/>
    <s v="SUBPESCA"/>
    <n v="30398277"/>
    <s v="RECUPERACION Y DIVERSIFICACION PRODUCCION ACUICOLA EN PEQUEÑA ESCALA"/>
    <n v="394000000"/>
    <n v="0"/>
    <n v="100000000"/>
    <n v="0"/>
    <n v="0"/>
    <n v="0"/>
    <n v="100000000"/>
    <n v="294000000"/>
    <s v="RS**"/>
  </r>
  <r>
    <x v="2"/>
    <s v="L"/>
    <x v="10"/>
    <s v="RURAL"/>
    <s v="FOMENTO PRODUCTIVO"/>
    <x v="6"/>
    <s v="FOMENTO"/>
    <n v="36"/>
    <x v="2"/>
    <s v="SERNATUR"/>
    <n v="30399283"/>
    <s v="DIFUSION PROG. DE APLICACION DE ESTRATEGIAS DE PROMOCION"/>
    <n v="12000000"/>
    <n v="0"/>
    <n v="12000000"/>
    <n v="0"/>
    <n v="0"/>
    <n v="0"/>
    <n v="12000000"/>
    <n v="0"/>
    <s v="RS**"/>
  </r>
  <r>
    <x v="2"/>
    <s v="N"/>
    <x v="3"/>
    <s v="RURAL"/>
    <s v="SOCIAL"/>
    <x v="6"/>
    <s v="FOMENTO"/>
    <n v="36"/>
    <x v="2"/>
    <s v="SEREMI DE BIENES NACIONALES"/>
    <n v="40004275"/>
    <s v="SANEAMIENTO PROGRAMA NACIONAL DE REGULARIZACION &quot;CHILE PROPIETARIO&quot;"/>
    <n v="1200000000"/>
    <n v="0"/>
    <n v="500000000"/>
    <n v="0"/>
    <n v="0"/>
    <n v="0"/>
    <n v="500000000"/>
    <n v="700000000"/>
    <s v="RS**"/>
  </r>
  <r>
    <x v="2"/>
    <s v="L"/>
    <x v="3"/>
    <s v="RURAL"/>
    <s v="SOCIAL"/>
    <x v="6"/>
    <s v="FOMENTO"/>
    <n v="36"/>
    <x v="11"/>
    <s v="FIC"/>
    <s v="FIC"/>
    <s v="FONDO INNOVACION Y COMPETITIVIDAD"/>
    <n v="1379430000"/>
    <n v="0"/>
    <n v="1379430000"/>
    <n v="0"/>
    <n v="0"/>
    <n v="0"/>
    <n v="1379430000"/>
    <n v="0"/>
    <s v="RS**"/>
  </r>
  <r>
    <x v="2"/>
    <s v="N"/>
    <x v="3"/>
    <s v="RURAL"/>
    <s v="SOCIAL"/>
    <x v="6"/>
    <s v="FOMENTO"/>
    <n v="36"/>
    <x v="2"/>
    <s v="SSPP"/>
    <s v="S/C"/>
    <s v="PROGRAMAS DE FOMENTO"/>
    <n v="112263800"/>
    <n v="0"/>
    <n v="112263800"/>
    <n v="0"/>
    <n v="0"/>
    <n v="0"/>
    <n v="112263800"/>
    <n v="0"/>
    <s v="SR"/>
  </r>
  <r>
    <x v="0"/>
    <m/>
    <x v="0"/>
    <m/>
    <m/>
    <x v="0"/>
    <m/>
    <m/>
    <x v="0"/>
    <m/>
    <m/>
    <s v="TOTAL DE INICIATIVAS SIN MOVIMIENTO"/>
    <n v="3097693800"/>
    <n v="0"/>
    <n v="2103693800"/>
    <n v="0"/>
    <n v="0"/>
    <n v="0"/>
    <n v="2103693800"/>
    <n v="994000000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FOMENTO"/>
    <n v="27373110501"/>
    <n v="13971228804"/>
    <n v="4673696494.25"/>
    <n v="0"/>
    <n v="0"/>
    <n v="0"/>
    <n v="4673696494.25"/>
    <n v="8728185202.75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s v="TOTAL PRESUPUESTO 2018"/>
    <n v="471666078490"/>
    <n v="109388541899"/>
    <n v="110784975713.1499"/>
    <n v="1351811086"/>
    <n v="2840581796"/>
    <n v="4192392882"/>
    <n v="106592582831.1499"/>
    <n v="251492560877.8501"/>
    <m/>
  </r>
  <r>
    <x v="0"/>
    <m/>
    <x v="0"/>
    <m/>
    <m/>
    <x v="0"/>
    <m/>
    <m/>
    <x v="0"/>
    <m/>
    <m/>
    <m/>
    <m/>
    <m/>
    <m/>
    <m/>
    <m/>
    <m/>
    <m/>
    <m/>
    <m/>
  </r>
  <r>
    <x v="0"/>
    <m/>
    <x v="0"/>
    <m/>
    <m/>
    <x v="0"/>
    <m/>
    <m/>
    <x v="0"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6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PROVISION">
  <location ref="A30:G42" firstHeaderRow="0" firstDataRow="1" firstDataCol="1"/>
  <pivotFields count="21"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axis="axisRow" showAll="0" sortType="descending">
      <items count="13">
        <item x="6"/>
        <item x="1"/>
        <item x="11"/>
        <item x="5"/>
        <item x="2"/>
        <item x="10"/>
        <item x="9"/>
        <item x="8"/>
        <item x="4"/>
        <item x="7"/>
        <item h="1" x="0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dataField="1" showAll="0" defaultSubtotal="0"/>
    <pivotField dataField="1" showAll="0"/>
    <pivotField dataField="1" showAll="0"/>
    <pivotField showAll="0"/>
  </pivotFields>
  <rowFields count="1">
    <field x="8"/>
  </rowFields>
  <rowItems count="12">
    <i>
      <x v="4"/>
    </i>
    <i>
      <x v="1"/>
    </i>
    <i>
      <x v="6"/>
    </i>
    <i>
      <x v="11"/>
    </i>
    <i>
      <x/>
    </i>
    <i>
      <x v="3"/>
    </i>
    <i>
      <x v="8"/>
    </i>
    <i>
      <x v="9"/>
    </i>
    <i>
      <x v="2"/>
    </i>
    <i>
      <x v="5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7" baseField="8" baseItem="4"/>
    <dataField name="  SALDO A DICIEMBRE" fld="18" baseField="5" baseItem="3"/>
    <dataField name="  SALDO POR INVERTIR" fld="19" baseField="5" baseItem="3"/>
  </dataFields>
  <formats count="3">
    <format dxfId="53">
      <pivotArea outline="0" collapsedLevelsAreSubtotals="1" fieldPosition="0"/>
    </format>
    <format dxfId="5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6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SECTOR">
  <location ref="A13:G27" firstHeaderRow="0" firstDataRow="1" firstDataCol="1"/>
  <pivotFields count="21">
    <pivotField showAll="0"/>
    <pivotField showAll="0"/>
    <pivotField axis="axisRow" showAll="0" sortType="descending">
      <items count="15">
        <item x="7"/>
        <item x="4"/>
        <item x="8"/>
        <item x="12"/>
        <item x="6"/>
        <item x="9"/>
        <item x="10"/>
        <item x="3"/>
        <item x="11"/>
        <item x="1"/>
        <item x="13"/>
        <item x="2"/>
        <item x="5"/>
        <item h="1" x="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dataField="1" showAll="0" defaultSubtotal="0"/>
    <pivotField dataField="1" showAll="0"/>
    <pivotField dataField="1" showAll="0"/>
    <pivotField showAll="0"/>
  </pivotFields>
  <rowFields count="1">
    <field x="2"/>
  </rowFields>
  <rowItems count="14">
    <i>
      <x v="7"/>
    </i>
    <i>
      <x v="11"/>
    </i>
    <i>
      <x v="9"/>
    </i>
    <i>
      <x v="4"/>
    </i>
    <i>
      <x/>
    </i>
    <i>
      <x v="1"/>
    </i>
    <i>
      <x v="2"/>
    </i>
    <i>
      <x v="5"/>
    </i>
    <i>
      <x v="12"/>
    </i>
    <i>
      <x v="8"/>
    </i>
    <i>
      <x v="10"/>
    </i>
    <i>
      <x v="6"/>
    </i>
    <i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7" baseField="2" baseItem="7"/>
    <dataField name="  SALDO A DICIEMBRE" fld="18" baseField="5" baseItem="3"/>
    <dataField name="  SALDO POR INVERTIR" fld="19" baseField="5" baseItem="3"/>
  </dataFields>
  <formats count="3">
    <format dxfId="56">
      <pivotArea outline="0" collapsedLevelsAreSubtotals="1" fieldPosition="0"/>
    </format>
    <format dxfId="5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PROVINCIA">
  <location ref="A3:G10" firstHeaderRow="0" firstDataRow="1" firstDataCol="1"/>
  <pivotFields count="21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dataField="1" showAll="0" defaultSubtotal="0"/>
    <pivotField dataField="1" showAll="0"/>
    <pivotField dataField="1" showAll="0"/>
    <pivotField showAl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7" baseField="5" baseItem="0"/>
    <dataField name="  SALDO A DICIEMBRE" fld="18" baseField="5" baseItem="3"/>
    <dataField name="  SALDO POR INVERTIR" fld="19" baseField="5" baseItem="3"/>
  </dataFields>
  <formats count="3">
    <format dxfId="59">
      <pivotArea outline="0" collapsedLevelsAreSubtotals="1" fieldPosition="0"/>
    </format>
    <format dxfId="5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7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4" cacheId="6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SUBTITULO">
  <location ref="A47:G53" firstHeaderRow="0" firstDataRow="1" firstDataCol="1"/>
  <pivotFields count="21">
    <pivotField axis="axisRow" showAll="0">
      <items count="7">
        <item x="4"/>
        <item x="5"/>
        <item x="3"/>
        <item x="1"/>
        <item x="2"/>
        <item h="1" x="0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dataField="1" showAll="0" defaultSubtotal="0"/>
    <pivotField dataField="1" showAll="0"/>
    <pivotField dataField="1" showAll="0"/>
    <pivotField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7" baseField="0" baseItem="0"/>
    <dataField name="  SALDO A DICIEMBRE" fld="18" baseField="5" baseItem="3"/>
    <dataField name="  SALDO POR INVERTIR" fld="19" baseField="5" baseItem="3"/>
  </dataFields>
  <formats count="3">
    <format dxfId="62">
      <pivotArea outline="0" collapsedLevelsAreSubtotals="1" fieldPosition="0"/>
    </format>
    <format dxfId="6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1"/>
  <sheetViews>
    <sheetView workbookViewId="0">
      <selection activeCell="C4" sqref="C4"/>
    </sheetView>
  </sheetViews>
  <sheetFormatPr baseColWidth="10" defaultColWidth="11.42578125" defaultRowHeight="12.75"/>
  <cols>
    <col min="1" max="1" width="8" style="55" customWidth="1"/>
    <col min="2" max="2" width="12.85546875" style="55" bestFit="1" customWidth="1"/>
    <col min="3" max="3" width="13.7109375" style="55" bestFit="1" customWidth="1"/>
    <col min="4" max="4" width="11.28515625" style="55" bestFit="1" customWidth="1"/>
    <col min="5" max="5" width="2.7109375" style="55" bestFit="1" customWidth="1"/>
    <col min="6" max="6" width="24.42578125" style="55" customWidth="1"/>
    <col min="7" max="9" width="2" style="55" bestFit="1" customWidth="1"/>
    <col min="10" max="10" width="18.42578125" style="55" bestFit="1" customWidth="1"/>
    <col min="11" max="11" width="14.7109375" style="55" bestFit="1" customWidth="1"/>
    <col min="12" max="12" width="18.140625" style="55" customWidth="1"/>
    <col min="13" max="13" width="3.28515625" style="55" customWidth="1"/>
    <col min="14" max="15" width="13.7109375" style="55" bestFit="1" customWidth="1"/>
    <col min="16" max="16" width="11.42578125" style="55"/>
    <col min="17" max="17" width="13.7109375" style="55" bestFit="1" customWidth="1"/>
    <col min="18" max="215" width="11.42578125" style="55"/>
    <col min="216" max="216" width="1.85546875" style="55" bestFit="1" customWidth="1"/>
    <col min="217" max="218" width="2" style="55" bestFit="1" customWidth="1"/>
    <col min="219" max="219" width="2.5703125" style="55" customWidth="1"/>
    <col min="220" max="220" width="2.28515625" style="55" bestFit="1" customWidth="1"/>
    <col min="221" max="221" width="11.42578125" style="55"/>
    <col min="222" max="222" width="1.85546875" style="55" bestFit="1" customWidth="1"/>
    <col min="223" max="223" width="2" style="55" bestFit="1" customWidth="1"/>
    <col min="224" max="225" width="0" style="55" hidden="1" customWidth="1"/>
    <col min="226" max="226" width="2.140625" style="55" customWidth="1"/>
    <col min="227" max="227" width="2.28515625" style="55" bestFit="1" customWidth="1"/>
    <col min="228" max="228" width="2" style="55" customWidth="1"/>
    <col min="229" max="229" width="1.7109375" style="55" bestFit="1" customWidth="1"/>
    <col min="230" max="471" width="11.42578125" style="55"/>
    <col min="472" max="472" width="1.85546875" style="55" bestFit="1" customWidth="1"/>
    <col min="473" max="474" width="2" style="55" bestFit="1" customWidth="1"/>
    <col min="475" max="475" width="2.5703125" style="55" customWidth="1"/>
    <col min="476" max="476" width="2.28515625" style="55" bestFit="1" customWidth="1"/>
    <col min="477" max="477" width="11.42578125" style="55"/>
    <col min="478" max="478" width="1.85546875" style="55" bestFit="1" customWidth="1"/>
    <col min="479" max="479" width="2" style="55" bestFit="1" customWidth="1"/>
    <col min="480" max="481" width="0" style="55" hidden="1" customWidth="1"/>
    <col min="482" max="482" width="2.140625" style="55" customWidth="1"/>
    <col min="483" max="483" width="2.28515625" style="55" bestFit="1" customWidth="1"/>
    <col min="484" max="484" width="2" style="55" customWidth="1"/>
    <col min="485" max="485" width="1.7109375" style="55" bestFit="1" customWidth="1"/>
    <col min="486" max="727" width="11.42578125" style="55"/>
    <col min="728" max="728" width="1.85546875" style="55" bestFit="1" customWidth="1"/>
    <col min="729" max="730" width="2" style="55" bestFit="1" customWidth="1"/>
    <col min="731" max="731" width="2.5703125" style="55" customWidth="1"/>
    <col min="732" max="732" width="2.28515625" style="55" bestFit="1" customWidth="1"/>
    <col min="733" max="733" width="11.42578125" style="55"/>
    <col min="734" max="734" width="1.85546875" style="55" bestFit="1" customWidth="1"/>
    <col min="735" max="735" width="2" style="55" bestFit="1" customWidth="1"/>
    <col min="736" max="737" width="0" style="55" hidden="1" customWidth="1"/>
    <col min="738" max="738" width="2.140625" style="55" customWidth="1"/>
    <col min="739" max="739" width="2.28515625" style="55" bestFit="1" customWidth="1"/>
    <col min="740" max="740" width="2" style="55" customWidth="1"/>
    <col min="741" max="741" width="1.7109375" style="55" bestFit="1" customWidth="1"/>
    <col min="742" max="983" width="11.42578125" style="55"/>
    <col min="984" max="984" width="1.85546875" style="55" bestFit="1" customWidth="1"/>
    <col min="985" max="986" width="2" style="55" bestFit="1" customWidth="1"/>
    <col min="987" max="987" width="2.5703125" style="55" customWidth="1"/>
    <col min="988" max="988" width="2.28515625" style="55" bestFit="1" customWidth="1"/>
    <col min="989" max="989" width="11.42578125" style="55"/>
    <col min="990" max="990" width="1.85546875" style="55" bestFit="1" customWidth="1"/>
    <col min="991" max="991" width="2" style="55" bestFit="1" customWidth="1"/>
    <col min="992" max="993" width="0" style="55" hidden="1" customWidth="1"/>
    <col min="994" max="994" width="2.140625" style="55" customWidth="1"/>
    <col min="995" max="995" width="2.28515625" style="55" bestFit="1" customWidth="1"/>
    <col min="996" max="996" width="2" style="55" customWidth="1"/>
    <col min="997" max="997" width="1.7109375" style="55" bestFit="1" customWidth="1"/>
    <col min="998" max="1239" width="11.42578125" style="55"/>
    <col min="1240" max="1240" width="1.85546875" style="55" bestFit="1" customWidth="1"/>
    <col min="1241" max="1242" width="2" style="55" bestFit="1" customWidth="1"/>
    <col min="1243" max="1243" width="2.5703125" style="55" customWidth="1"/>
    <col min="1244" max="1244" width="2.28515625" style="55" bestFit="1" customWidth="1"/>
    <col min="1245" max="1245" width="11.42578125" style="55"/>
    <col min="1246" max="1246" width="1.85546875" style="55" bestFit="1" customWidth="1"/>
    <col min="1247" max="1247" width="2" style="55" bestFit="1" customWidth="1"/>
    <col min="1248" max="1249" width="0" style="55" hidden="1" customWidth="1"/>
    <col min="1250" max="1250" width="2.140625" style="55" customWidth="1"/>
    <col min="1251" max="1251" width="2.28515625" style="55" bestFit="1" customWidth="1"/>
    <col min="1252" max="1252" width="2" style="55" customWidth="1"/>
    <col min="1253" max="1253" width="1.7109375" style="55" bestFit="1" customWidth="1"/>
    <col min="1254" max="1495" width="11.42578125" style="55"/>
    <col min="1496" max="1496" width="1.85546875" style="55" bestFit="1" customWidth="1"/>
    <col min="1497" max="1498" width="2" style="55" bestFit="1" customWidth="1"/>
    <col min="1499" max="1499" width="2.5703125" style="55" customWidth="1"/>
    <col min="1500" max="1500" width="2.28515625" style="55" bestFit="1" customWidth="1"/>
    <col min="1501" max="1501" width="11.42578125" style="55"/>
    <col min="1502" max="1502" width="1.85546875" style="55" bestFit="1" customWidth="1"/>
    <col min="1503" max="1503" width="2" style="55" bestFit="1" customWidth="1"/>
    <col min="1504" max="1505" width="0" style="55" hidden="1" customWidth="1"/>
    <col min="1506" max="1506" width="2.140625" style="55" customWidth="1"/>
    <col min="1507" max="1507" width="2.28515625" style="55" bestFit="1" customWidth="1"/>
    <col min="1508" max="1508" width="2" style="55" customWidth="1"/>
    <col min="1509" max="1509" width="1.7109375" style="55" bestFit="1" customWidth="1"/>
    <col min="1510" max="1751" width="11.42578125" style="55"/>
    <col min="1752" max="1752" width="1.85546875" style="55" bestFit="1" customWidth="1"/>
    <col min="1753" max="1754" width="2" style="55" bestFit="1" customWidth="1"/>
    <col min="1755" max="1755" width="2.5703125" style="55" customWidth="1"/>
    <col min="1756" max="1756" width="2.28515625" style="55" bestFit="1" customWidth="1"/>
    <col min="1757" max="1757" width="11.42578125" style="55"/>
    <col min="1758" max="1758" width="1.85546875" style="55" bestFit="1" customWidth="1"/>
    <col min="1759" max="1759" width="2" style="55" bestFit="1" customWidth="1"/>
    <col min="1760" max="1761" width="0" style="55" hidden="1" customWidth="1"/>
    <col min="1762" max="1762" width="2.140625" style="55" customWidth="1"/>
    <col min="1763" max="1763" width="2.28515625" style="55" bestFit="1" customWidth="1"/>
    <col min="1764" max="1764" width="2" style="55" customWidth="1"/>
    <col min="1765" max="1765" width="1.7109375" style="55" bestFit="1" customWidth="1"/>
    <col min="1766" max="2007" width="11.42578125" style="55"/>
    <col min="2008" max="2008" width="1.85546875" style="55" bestFit="1" customWidth="1"/>
    <col min="2009" max="2010" width="2" style="55" bestFit="1" customWidth="1"/>
    <col min="2011" max="2011" width="2.5703125" style="55" customWidth="1"/>
    <col min="2012" max="2012" width="2.28515625" style="55" bestFit="1" customWidth="1"/>
    <col min="2013" max="2013" width="11.42578125" style="55"/>
    <col min="2014" max="2014" width="1.85546875" style="55" bestFit="1" customWidth="1"/>
    <col min="2015" max="2015" width="2" style="55" bestFit="1" customWidth="1"/>
    <col min="2016" max="2017" width="0" style="55" hidden="1" customWidth="1"/>
    <col min="2018" max="2018" width="2.140625" style="55" customWidth="1"/>
    <col min="2019" max="2019" width="2.28515625" style="55" bestFit="1" customWidth="1"/>
    <col min="2020" max="2020" width="2" style="55" customWidth="1"/>
    <col min="2021" max="2021" width="1.7109375" style="55" bestFit="1" customWidth="1"/>
    <col min="2022" max="2263" width="11.42578125" style="55"/>
    <col min="2264" max="2264" width="1.85546875" style="55" bestFit="1" customWidth="1"/>
    <col min="2265" max="2266" width="2" style="55" bestFit="1" customWidth="1"/>
    <col min="2267" max="2267" width="2.5703125" style="55" customWidth="1"/>
    <col min="2268" max="2268" width="2.28515625" style="55" bestFit="1" customWidth="1"/>
    <col min="2269" max="2269" width="11.42578125" style="55"/>
    <col min="2270" max="2270" width="1.85546875" style="55" bestFit="1" customWidth="1"/>
    <col min="2271" max="2271" width="2" style="55" bestFit="1" customWidth="1"/>
    <col min="2272" max="2273" width="0" style="55" hidden="1" customWidth="1"/>
    <col min="2274" max="2274" width="2.140625" style="55" customWidth="1"/>
    <col min="2275" max="2275" width="2.28515625" style="55" bestFit="1" customWidth="1"/>
    <col min="2276" max="2276" width="2" style="55" customWidth="1"/>
    <col min="2277" max="2277" width="1.7109375" style="55" bestFit="1" customWidth="1"/>
    <col min="2278" max="2519" width="11.42578125" style="55"/>
    <col min="2520" max="2520" width="1.85546875" style="55" bestFit="1" customWidth="1"/>
    <col min="2521" max="2522" width="2" style="55" bestFit="1" customWidth="1"/>
    <col min="2523" max="2523" width="2.5703125" style="55" customWidth="1"/>
    <col min="2524" max="2524" width="2.28515625" style="55" bestFit="1" customWidth="1"/>
    <col min="2525" max="2525" width="11.42578125" style="55"/>
    <col min="2526" max="2526" width="1.85546875" style="55" bestFit="1" customWidth="1"/>
    <col min="2527" max="2527" width="2" style="55" bestFit="1" customWidth="1"/>
    <col min="2528" max="2529" width="0" style="55" hidden="1" customWidth="1"/>
    <col min="2530" max="2530" width="2.140625" style="55" customWidth="1"/>
    <col min="2531" max="2531" width="2.28515625" style="55" bestFit="1" customWidth="1"/>
    <col min="2532" max="2532" width="2" style="55" customWidth="1"/>
    <col min="2533" max="2533" width="1.7109375" style="55" bestFit="1" customWidth="1"/>
    <col min="2534" max="2775" width="11.42578125" style="55"/>
    <col min="2776" max="2776" width="1.85546875" style="55" bestFit="1" customWidth="1"/>
    <col min="2777" max="2778" width="2" style="55" bestFit="1" customWidth="1"/>
    <col min="2779" max="2779" width="2.5703125" style="55" customWidth="1"/>
    <col min="2780" max="2780" width="2.28515625" style="55" bestFit="1" customWidth="1"/>
    <col min="2781" max="2781" width="11.42578125" style="55"/>
    <col min="2782" max="2782" width="1.85546875" style="55" bestFit="1" customWidth="1"/>
    <col min="2783" max="2783" width="2" style="55" bestFit="1" customWidth="1"/>
    <col min="2784" max="2785" width="0" style="55" hidden="1" customWidth="1"/>
    <col min="2786" max="2786" width="2.140625" style="55" customWidth="1"/>
    <col min="2787" max="2787" width="2.28515625" style="55" bestFit="1" customWidth="1"/>
    <col min="2788" max="2788" width="2" style="55" customWidth="1"/>
    <col min="2789" max="2789" width="1.7109375" style="55" bestFit="1" customWidth="1"/>
    <col min="2790" max="3031" width="11.42578125" style="55"/>
    <col min="3032" max="3032" width="1.85546875" style="55" bestFit="1" customWidth="1"/>
    <col min="3033" max="3034" width="2" style="55" bestFit="1" customWidth="1"/>
    <col min="3035" max="3035" width="2.5703125" style="55" customWidth="1"/>
    <col min="3036" max="3036" width="2.28515625" style="55" bestFit="1" customWidth="1"/>
    <col min="3037" max="3037" width="11.42578125" style="55"/>
    <col min="3038" max="3038" width="1.85546875" style="55" bestFit="1" customWidth="1"/>
    <col min="3039" max="3039" width="2" style="55" bestFit="1" customWidth="1"/>
    <col min="3040" max="3041" width="0" style="55" hidden="1" customWidth="1"/>
    <col min="3042" max="3042" width="2.140625" style="55" customWidth="1"/>
    <col min="3043" max="3043" width="2.28515625" style="55" bestFit="1" customWidth="1"/>
    <col min="3044" max="3044" width="2" style="55" customWidth="1"/>
    <col min="3045" max="3045" width="1.7109375" style="55" bestFit="1" customWidth="1"/>
    <col min="3046" max="3287" width="11.42578125" style="55"/>
    <col min="3288" max="3288" width="1.85546875" style="55" bestFit="1" customWidth="1"/>
    <col min="3289" max="3290" width="2" style="55" bestFit="1" customWidth="1"/>
    <col min="3291" max="3291" width="2.5703125" style="55" customWidth="1"/>
    <col min="3292" max="3292" width="2.28515625" style="55" bestFit="1" customWidth="1"/>
    <col min="3293" max="3293" width="11.42578125" style="55"/>
    <col min="3294" max="3294" width="1.85546875" style="55" bestFit="1" customWidth="1"/>
    <col min="3295" max="3295" width="2" style="55" bestFit="1" customWidth="1"/>
    <col min="3296" max="3297" width="0" style="55" hidden="1" customWidth="1"/>
    <col min="3298" max="3298" width="2.140625" style="55" customWidth="1"/>
    <col min="3299" max="3299" width="2.28515625" style="55" bestFit="1" customWidth="1"/>
    <col min="3300" max="3300" width="2" style="55" customWidth="1"/>
    <col min="3301" max="3301" width="1.7109375" style="55" bestFit="1" customWidth="1"/>
    <col min="3302" max="3543" width="11.42578125" style="55"/>
    <col min="3544" max="3544" width="1.85546875" style="55" bestFit="1" customWidth="1"/>
    <col min="3545" max="3546" width="2" style="55" bestFit="1" customWidth="1"/>
    <col min="3547" max="3547" width="2.5703125" style="55" customWidth="1"/>
    <col min="3548" max="3548" width="2.28515625" style="55" bestFit="1" customWidth="1"/>
    <col min="3549" max="3549" width="11.42578125" style="55"/>
    <col min="3550" max="3550" width="1.85546875" style="55" bestFit="1" customWidth="1"/>
    <col min="3551" max="3551" width="2" style="55" bestFit="1" customWidth="1"/>
    <col min="3552" max="3553" width="0" style="55" hidden="1" customWidth="1"/>
    <col min="3554" max="3554" width="2.140625" style="55" customWidth="1"/>
    <col min="3555" max="3555" width="2.28515625" style="55" bestFit="1" customWidth="1"/>
    <col min="3556" max="3556" width="2" style="55" customWidth="1"/>
    <col min="3557" max="3557" width="1.7109375" style="55" bestFit="1" customWidth="1"/>
    <col min="3558" max="3799" width="11.42578125" style="55"/>
    <col min="3800" max="3800" width="1.85546875" style="55" bestFit="1" customWidth="1"/>
    <col min="3801" max="3802" width="2" style="55" bestFit="1" customWidth="1"/>
    <col min="3803" max="3803" width="2.5703125" style="55" customWidth="1"/>
    <col min="3804" max="3804" width="2.28515625" style="55" bestFit="1" customWidth="1"/>
    <col min="3805" max="3805" width="11.42578125" style="55"/>
    <col min="3806" max="3806" width="1.85546875" style="55" bestFit="1" customWidth="1"/>
    <col min="3807" max="3807" width="2" style="55" bestFit="1" customWidth="1"/>
    <col min="3808" max="3809" width="0" style="55" hidden="1" customWidth="1"/>
    <col min="3810" max="3810" width="2.140625" style="55" customWidth="1"/>
    <col min="3811" max="3811" width="2.28515625" style="55" bestFit="1" customWidth="1"/>
    <col min="3812" max="3812" width="2" style="55" customWidth="1"/>
    <col min="3813" max="3813" width="1.7109375" style="55" bestFit="1" customWidth="1"/>
    <col min="3814" max="4055" width="11.42578125" style="55"/>
    <col min="4056" max="4056" width="1.85546875" style="55" bestFit="1" customWidth="1"/>
    <col min="4057" max="4058" width="2" style="55" bestFit="1" customWidth="1"/>
    <col min="4059" max="4059" width="2.5703125" style="55" customWidth="1"/>
    <col min="4060" max="4060" width="2.28515625" style="55" bestFit="1" customWidth="1"/>
    <col min="4061" max="4061" width="11.42578125" style="55"/>
    <col min="4062" max="4062" width="1.85546875" style="55" bestFit="1" customWidth="1"/>
    <col min="4063" max="4063" width="2" style="55" bestFit="1" customWidth="1"/>
    <col min="4064" max="4065" width="0" style="55" hidden="1" customWidth="1"/>
    <col min="4066" max="4066" width="2.140625" style="55" customWidth="1"/>
    <col min="4067" max="4067" width="2.28515625" style="55" bestFit="1" customWidth="1"/>
    <col min="4068" max="4068" width="2" style="55" customWidth="1"/>
    <col min="4069" max="4069" width="1.7109375" style="55" bestFit="1" customWidth="1"/>
    <col min="4070" max="4311" width="11.42578125" style="55"/>
    <col min="4312" max="4312" width="1.85546875" style="55" bestFit="1" customWidth="1"/>
    <col min="4313" max="4314" width="2" style="55" bestFit="1" customWidth="1"/>
    <col min="4315" max="4315" width="2.5703125" style="55" customWidth="1"/>
    <col min="4316" max="4316" width="2.28515625" style="55" bestFit="1" customWidth="1"/>
    <col min="4317" max="4317" width="11.42578125" style="55"/>
    <col min="4318" max="4318" width="1.85546875" style="55" bestFit="1" customWidth="1"/>
    <col min="4319" max="4319" width="2" style="55" bestFit="1" customWidth="1"/>
    <col min="4320" max="4321" width="0" style="55" hidden="1" customWidth="1"/>
    <col min="4322" max="4322" width="2.140625" style="55" customWidth="1"/>
    <col min="4323" max="4323" width="2.28515625" style="55" bestFit="1" customWidth="1"/>
    <col min="4324" max="4324" width="2" style="55" customWidth="1"/>
    <col min="4325" max="4325" width="1.7109375" style="55" bestFit="1" customWidth="1"/>
    <col min="4326" max="4567" width="11.42578125" style="55"/>
    <col min="4568" max="4568" width="1.85546875" style="55" bestFit="1" customWidth="1"/>
    <col min="4569" max="4570" width="2" style="55" bestFit="1" customWidth="1"/>
    <col min="4571" max="4571" width="2.5703125" style="55" customWidth="1"/>
    <col min="4572" max="4572" width="2.28515625" style="55" bestFit="1" customWidth="1"/>
    <col min="4573" max="4573" width="11.42578125" style="55"/>
    <col min="4574" max="4574" width="1.85546875" style="55" bestFit="1" customWidth="1"/>
    <col min="4575" max="4575" width="2" style="55" bestFit="1" customWidth="1"/>
    <col min="4576" max="4577" width="0" style="55" hidden="1" customWidth="1"/>
    <col min="4578" max="4578" width="2.140625" style="55" customWidth="1"/>
    <col min="4579" max="4579" width="2.28515625" style="55" bestFit="1" customWidth="1"/>
    <col min="4580" max="4580" width="2" style="55" customWidth="1"/>
    <col min="4581" max="4581" width="1.7109375" style="55" bestFit="1" customWidth="1"/>
    <col min="4582" max="4823" width="11.42578125" style="55"/>
    <col min="4824" max="4824" width="1.85546875" style="55" bestFit="1" customWidth="1"/>
    <col min="4825" max="4826" width="2" style="55" bestFit="1" customWidth="1"/>
    <col min="4827" max="4827" width="2.5703125" style="55" customWidth="1"/>
    <col min="4828" max="4828" width="2.28515625" style="55" bestFit="1" customWidth="1"/>
    <col min="4829" max="4829" width="11.42578125" style="55"/>
    <col min="4830" max="4830" width="1.85546875" style="55" bestFit="1" customWidth="1"/>
    <col min="4831" max="4831" width="2" style="55" bestFit="1" customWidth="1"/>
    <col min="4832" max="4833" width="0" style="55" hidden="1" customWidth="1"/>
    <col min="4834" max="4834" width="2.140625" style="55" customWidth="1"/>
    <col min="4835" max="4835" width="2.28515625" style="55" bestFit="1" customWidth="1"/>
    <col min="4836" max="4836" width="2" style="55" customWidth="1"/>
    <col min="4837" max="4837" width="1.7109375" style="55" bestFit="1" customWidth="1"/>
    <col min="4838" max="5079" width="11.42578125" style="55"/>
    <col min="5080" max="5080" width="1.85546875" style="55" bestFit="1" customWidth="1"/>
    <col min="5081" max="5082" width="2" style="55" bestFit="1" customWidth="1"/>
    <col min="5083" max="5083" width="2.5703125" style="55" customWidth="1"/>
    <col min="5084" max="5084" width="2.28515625" style="55" bestFit="1" customWidth="1"/>
    <col min="5085" max="5085" width="11.42578125" style="55"/>
    <col min="5086" max="5086" width="1.85546875" style="55" bestFit="1" customWidth="1"/>
    <col min="5087" max="5087" width="2" style="55" bestFit="1" customWidth="1"/>
    <col min="5088" max="5089" width="0" style="55" hidden="1" customWidth="1"/>
    <col min="5090" max="5090" width="2.140625" style="55" customWidth="1"/>
    <col min="5091" max="5091" width="2.28515625" style="55" bestFit="1" customWidth="1"/>
    <col min="5092" max="5092" width="2" style="55" customWidth="1"/>
    <col min="5093" max="5093" width="1.7109375" style="55" bestFit="1" customWidth="1"/>
    <col min="5094" max="5335" width="11.42578125" style="55"/>
    <col min="5336" max="5336" width="1.85546875" style="55" bestFit="1" customWidth="1"/>
    <col min="5337" max="5338" width="2" style="55" bestFit="1" customWidth="1"/>
    <col min="5339" max="5339" width="2.5703125" style="55" customWidth="1"/>
    <col min="5340" max="5340" width="2.28515625" style="55" bestFit="1" customWidth="1"/>
    <col min="5341" max="5341" width="11.42578125" style="55"/>
    <col min="5342" max="5342" width="1.85546875" style="55" bestFit="1" customWidth="1"/>
    <col min="5343" max="5343" width="2" style="55" bestFit="1" customWidth="1"/>
    <col min="5344" max="5345" width="0" style="55" hidden="1" customWidth="1"/>
    <col min="5346" max="5346" width="2.140625" style="55" customWidth="1"/>
    <col min="5347" max="5347" width="2.28515625" style="55" bestFit="1" customWidth="1"/>
    <col min="5348" max="5348" width="2" style="55" customWidth="1"/>
    <col min="5349" max="5349" width="1.7109375" style="55" bestFit="1" customWidth="1"/>
    <col min="5350" max="5591" width="11.42578125" style="55"/>
    <col min="5592" max="5592" width="1.85546875" style="55" bestFit="1" customWidth="1"/>
    <col min="5593" max="5594" width="2" style="55" bestFit="1" customWidth="1"/>
    <col min="5595" max="5595" width="2.5703125" style="55" customWidth="1"/>
    <col min="5596" max="5596" width="2.28515625" style="55" bestFit="1" customWidth="1"/>
    <col min="5597" max="5597" width="11.42578125" style="55"/>
    <col min="5598" max="5598" width="1.85546875" style="55" bestFit="1" customWidth="1"/>
    <col min="5599" max="5599" width="2" style="55" bestFit="1" customWidth="1"/>
    <col min="5600" max="5601" width="0" style="55" hidden="1" customWidth="1"/>
    <col min="5602" max="5602" width="2.140625" style="55" customWidth="1"/>
    <col min="5603" max="5603" width="2.28515625" style="55" bestFit="1" customWidth="1"/>
    <col min="5604" max="5604" width="2" style="55" customWidth="1"/>
    <col min="5605" max="5605" width="1.7109375" style="55" bestFit="1" customWidth="1"/>
    <col min="5606" max="5847" width="11.42578125" style="55"/>
    <col min="5848" max="5848" width="1.85546875" style="55" bestFit="1" customWidth="1"/>
    <col min="5849" max="5850" width="2" style="55" bestFit="1" customWidth="1"/>
    <col min="5851" max="5851" width="2.5703125" style="55" customWidth="1"/>
    <col min="5852" max="5852" width="2.28515625" style="55" bestFit="1" customWidth="1"/>
    <col min="5853" max="5853" width="11.42578125" style="55"/>
    <col min="5854" max="5854" width="1.85546875" style="55" bestFit="1" customWidth="1"/>
    <col min="5855" max="5855" width="2" style="55" bestFit="1" customWidth="1"/>
    <col min="5856" max="5857" width="0" style="55" hidden="1" customWidth="1"/>
    <col min="5858" max="5858" width="2.140625" style="55" customWidth="1"/>
    <col min="5859" max="5859" width="2.28515625" style="55" bestFit="1" customWidth="1"/>
    <col min="5860" max="5860" width="2" style="55" customWidth="1"/>
    <col min="5861" max="5861" width="1.7109375" style="55" bestFit="1" customWidth="1"/>
    <col min="5862" max="6103" width="11.42578125" style="55"/>
    <col min="6104" max="6104" width="1.85546875" style="55" bestFit="1" customWidth="1"/>
    <col min="6105" max="6106" width="2" style="55" bestFit="1" customWidth="1"/>
    <col min="6107" max="6107" width="2.5703125" style="55" customWidth="1"/>
    <col min="6108" max="6108" width="2.28515625" style="55" bestFit="1" customWidth="1"/>
    <col min="6109" max="6109" width="11.42578125" style="55"/>
    <col min="6110" max="6110" width="1.85546875" style="55" bestFit="1" customWidth="1"/>
    <col min="6111" max="6111" width="2" style="55" bestFit="1" customWidth="1"/>
    <col min="6112" max="6113" width="0" style="55" hidden="1" customWidth="1"/>
    <col min="6114" max="6114" width="2.140625" style="55" customWidth="1"/>
    <col min="6115" max="6115" width="2.28515625" style="55" bestFit="1" customWidth="1"/>
    <col min="6116" max="6116" width="2" style="55" customWidth="1"/>
    <col min="6117" max="6117" width="1.7109375" style="55" bestFit="1" customWidth="1"/>
    <col min="6118" max="6359" width="11.42578125" style="55"/>
    <col min="6360" max="6360" width="1.85546875" style="55" bestFit="1" customWidth="1"/>
    <col min="6361" max="6362" width="2" style="55" bestFit="1" customWidth="1"/>
    <col min="6363" max="6363" width="2.5703125" style="55" customWidth="1"/>
    <col min="6364" max="6364" width="2.28515625" style="55" bestFit="1" customWidth="1"/>
    <col min="6365" max="6365" width="11.42578125" style="55"/>
    <col min="6366" max="6366" width="1.85546875" style="55" bestFit="1" customWidth="1"/>
    <col min="6367" max="6367" width="2" style="55" bestFit="1" customWidth="1"/>
    <col min="6368" max="6369" width="0" style="55" hidden="1" customWidth="1"/>
    <col min="6370" max="6370" width="2.140625" style="55" customWidth="1"/>
    <col min="6371" max="6371" width="2.28515625" style="55" bestFit="1" customWidth="1"/>
    <col min="6372" max="6372" width="2" style="55" customWidth="1"/>
    <col min="6373" max="6373" width="1.7109375" style="55" bestFit="1" customWidth="1"/>
    <col min="6374" max="6615" width="11.42578125" style="55"/>
    <col min="6616" max="6616" width="1.85546875" style="55" bestFit="1" customWidth="1"/>
    <col min="6617" max="6618" width="2" style="55" bestFit="1" customWidth="1"/>
    <col min="6619" max="6619" width="2.5703125" style="55" customWidth="1"/>
    <col min="6620" max="6620" width="2.28515625" style="55" bestFit="1" customWidth="1"/>
    <col min="6621" max="6621" width="11.42578125" style="55"/>
    <col min="6622" max="6622" width="1.85546875" style="55" bestFit="1" customWidth="1"/>
    <col min="6623" max="6623" width="2" style="55" bestFit="1" customWidth="1"/>
    <col min="6624" max="6625" width="0" style="55" hidden="1" customWidth="1"/>
    <col min="6626" max="6626" width="2.140625" style="55" customWidth="1"/>
    <col min="6627" max="6627" width="2.28515625" style="55" bestFit="1" customWidth="1"/>
    <col min="6628" max="6628" width="2" style="55" customWidth="1"/>
    <col min="6629" max="6629" width="1.7109375" style="55" bestFit="1" customWidth="1"/>
    <col min="6630" max="6871" width="11.42578125" style="55"/>
    <col min="6872" max="6872" width="1.85546875" style="55" bestFit="1" customWidth="1"/>
    <col min="6873" max="6874" width="2" style="55" bestFit="1" customWidth="1"/>
    <col min="6875" max="6875" width="2.5703125" style="55" customWidth="1"/>
    <col min="6876" max="6876" width="2.28515625" style="55" bestFit="1" customWidth="1"/>
    <col min="6877" max="6877" width="11.42578125" style="55"/>
    <col min="6878" max="6878" width="1.85546875" style="55" bestFit="1" customWidth="1"/>
    <col min="6879" max="6879" width="2" style="55" bestFit="1" customWidth="1"/>
    <col min="6880" max="6881" width="0" style="55" hidden="1" customWidth="1"/>
    <col min="6882" max="6882" width="2.140625" style="55" customWidth="1"/>
    <col min="6883" max="6883" width="2.28515625" style="55" bestFit="1" customWidth="1"/>
    <col min="6884" max="6884" width="2" style="55" customWidth="1"/>
    <col min="6885" max="6885" width="1.7109375" style="55" bestFit="1" customWidth="1"/>
    <col min="6886" max="7127" width="11.42578125" style="55"/>
    <col min="7128" max="7128" width="1.85546875" style="55" bestFit="1" customWidth="1"/>
    <col min="7129" max="7130" width="2" style="55" bestFit="1" customWidth="1"/>
    <col min="7131" max="7131" width="2.5703125" style="55" customWidth="1"/>
    <col min="7132" max="7132" width="2.28515625" style="55" bestFit="1" customWidth="1"/>
    <col min="7133" max="7133" width="11.42578125" style="55"/>
    <col min="7134" max="7134" width="1.85546875" style="55" bestFit="1" customWidth="1"/>
    <col min="7135" max="7135" width="2" style="55" bestFit="1" customWidth="1"/>
    <col min="7136" max="7137" width="0" style="55" hidden="1" customWidth="1"/>
    <col min="7138" max="7138" width="2.140625" style="55" customWidth="1"/>
    <col min="7139" max="7139" width="2.28515625" style="55" bestFit="1" customWidth="1"/>
    <col min="7140" max="7140" width="2" style="55" customWidth="1"/>
    <col min="7141" max="7141" width="1.7109375" style="55" bestFit="1" customWidth="1"/>
    <col min="7142" max="7383" width="11.42578125" style="55"/>
    <col min="7384" max="7384" width="1.85546875" style="55" bestFit="1" customWidth="1"/>
    <col min="7385" max="7386" width="2" style="55" bestFit="1" customWidth="1"/>
    <col min="7387" max="7387" width="2.5703125" style="55" customWidth="1"/>
    <col min="7388" max="7388" width="2.28515625" style="55" bestFit="1" customWidth="1"/>
    <col min="7389" max="7389" width="11.42578125" style="55"/>
    <col min="7390" max="7390" width="1.85546875" style="55" bestFit="1" customWidth="1"/>
    <col min="7391" max="7391" width="2" style="55" bestFit="1" customWidth="1"/>
    <col min="7392" max="7393" width="0" style="55" hidden="1" customWidth="1"/>
    <col min="7394" max="7394" width="2.140625" style="55" customWidth="1"/>
    <col min="7395" max="7395" width="2.28515625" style="55" bestFit="1" customWidth="1"/>
    <col min="7396" max="7396" width="2" style="55" customWidth="1"/>
    <col min="7397" max="7397" width="1.7109375" style="55" bestFit="1" customWidth="1"/>
    <col min="7398" max="7639" width="11.42578125" style="55"/>
    <col min="7640" max="7640" width="1.85546875" style="55" bestFit="1" customWidth="1"/>
    <col min="7641" max="7642" width="2" style="55" bestFit="1" customWidth="1"/>
    <col min="7643" max="7643" width="2.5703125" style="55" customWidth="1"/>
    <col min="7644" max="7644" width="2.28515625" style="55" bestFit="1" customWidth="1"/>
    <col min="7645" max="7645" width="11.42578125" style="55"/>
    <col min="7646" max="7646" width="1.85546875" style="55" bestFit="1" customWidth="1"/>
    <col min="7647" max="7647" width="2" style="55" bestFit="1" customWidth="1"/>
    <col min="7648" max="7649" width="0" style="55" hidden="1" customWidth="1"/>
    <col min="7650" max="7650" width="2.140625" style="55" customWidth="1"/>
    <col min="7651" max="7651" width="2.28515625" style="55" bestFit="1" customWidth="1"/>
    <col min="7652" max="7652" width="2" style="55" customWidth="1"/>
    <col min="7653" max="7653" width="1.7109375" style="55" bestFit="1" customWidth="1"/>
    <col min="7654" max="7895" width="11.42578125" style="55"/>
    <col min="7896" max="7896" width="1.85546875" style="55" bestFit="1" customWidth="1"/>
    <col min="7897" max="7898" width="2" style="55" bestFit="1" customWidth="1"/>
    <col min="7899" max="7899" width="2.5703125" style="55" customWidth="1"/>
    <col min="7900" max="7900" width="2.28515625" style="55" bestFit="1" customWidth="1"/>
    <col min="7901" max="7901" width="11.42578125" style="55"/>
    <col min="7902" max="7902" width="1.85546875" style="55" bestFit="1" customWidth="1"/>
    <col min="7903" max="7903" width="2" style="55" bestFit="1" customWidth="1"/>
    <col min="7904" max="7905" width="0" style="55" hidden="1" customWidth="1"/>
    <col min="7906" max="7906" width="2.140625" style="55" customWidth="1"/>
    <col min="7907" max="7907" width="2.28515625" style="55" bestFit="1" customWidth="1"/>
    <col min="7908" max="7908" width="2" style="55" customWidth="1"/>
    <col min="7909" max="7909" width="1.7109375" style="55" bestFit="1" customWidth="1"/>
    <col min="7910" max="8151" width="11.42578125" style="55"/>
    <col min="8152" max="8152" width="1.85546875" style="55" bestFit="1" customWidth="1"/>
    <col min="8153" max="8154" width="2" style="55" bestFit="1" customWidth="1"/>
    <col min="8155" max="8155" width="2.5703125" style="55" customWidth="1"/>
    <col min="8156" max="8156" width="2.28515625" style="55" bestFit="1" customWidth="1"/>
    <col min="8157" max="8157" width="11.42578125" style="55"/>
    <col min="8158" max="8158" width="1.85546875" style="55" bestFit="1" customWidth="1"/>
    <col min="8159" max="8159" width="2" style="55" bestFit="1" customWidth="1"/>
    <col min="8160" max="8161" width="0" style="55" hidden="1" customWidth="1"/>
    <col min="8162" max="8162" width="2.140625" style="55" customWidth="1"/>
    <col min="8163" max="8163" width="2.28515625" style="55" bestFit="1" customWidth="1"/>
    <col min="8164" max="8164" width="2" style="55" customWidth="1"/>
    <col min="8165" max="8165" width="1.7109375" style="55" bestFit="1" customWidth="1"/>
    <col min="8166" max="8407" width="11.42578125" style="55"/>
    <col min="8408" max="8408" width="1.85546875" style="55" bestFit="1" customWidth="1"/>
    <col min="8409" max="8410" width="2" style="55" bestFit="1" customWidth="1"/>
    <col min="8411" max="8411" width="2.5703125" style="55" customWidth="1"/>
    <col min="8412" max="8412" width="2.28515625" style="55" bestFit="1" customWidth="1"/>
    <col min="8413" max="8413" width="11.42578125" style="55"/>
    <col min="8414" max="8414" width="1.85546875" style="55" bestFit="1" customWidth="1"/>
    <col min="8415" max="8415" width="2" style="55" bestFit="1" customWidth="1"/>
    <col min="8416" max="8417" width="0" style="55" hidden="1" customWidth="1"/>
    <col min="8418" max="8418" width="2.140625" style="55" customWidth="1"/>
    <col min="8419" max="8419" width="2.28515625" style="55" bestFit="1" customWidth="1"/>
    <col min="8420" max="8420" width="2" style="55" customWidth="1"/>
    <col min="8421" max="8421" width="1.7109375" style="55" bestFit="1" customWidth="1"/>
    <col min="8422" max="8663" width="11.42578125" style="55"/>
    <col min="8664" max="8664" width="1.85546875" style="55" bestFit="1" customWidth="1"/>
    <col min="8665" max="8666" width="2" style="55" bestFit="1" customWidth="1"/>
    <col min="8667" max="8667" width="2.5703125" style="55" customWidth="1"/>
    <col min="8668" max="8668" width="2.28515625" style="55" bestFit="1" customWidth="1"/>
    <col min="8669" max="8669" width="11.42578125" style="55"/>
    <col min="8670" max="8670" width="1.85546875" style="55" bestFit="1" customWidth="1"/>
    <col min="8671" max="8671" width="2" style="55" bestFit="1" customWidth="1"/>
    <col min="8672" max="8673" width="0" style="55" hidden="1" customWidth="1"/>
    <col min="8674" max="8674" width="2.140625" style="55" customWidth="1"/>
    <col min="8675" max="8675" width="2.28515625" style="55" bestFit="1" customWidth="1"/>
    <col min="8676" max="8676" width="2" style="55" customWidth="1"/>
    <col min="8677" max="8677" width="1.7109375" style="55" bestFit="1" customWidth="1"/>
    <col min="8678" max="8919" width="11.42578125" style="55"/>
    <col min="8920" max="8920" width="1.85546875" style="55" bestFit="1" customWidth="1"/>
    <col min="8921" max="8922" width="2" style="55" bestFit="1" customWidth="1"/>
    <col min="8923" max="8923" width="2.5703125" style="55" customWidth="1"/>
    <col min="8924" max="8924" width="2.28515625" style="55" bestFit="1" customWidth="1"/>
    <col min="8925" max="8925" width="11.42578125" style="55"/>
    <col min="8926" max="8926" width="1.85546875" style="55" bestFit="1" customWidth="1"/>
    <col min="8927" max="8927" width="2" style="55" bestFit="1" customWidth="1"/>
    <col min="8928" max="8929" width="0" style="55" hidden="1" customWidth="1"/>
    <col min="8930" max="8930" width="2.140625" style="55" customWidth="1"/>
    <col min="8931" max="8931" width="2.28515625" style="55" bestFit="1" customWidth="1"/>
    <col min="8932" max="8932" width="2" style="55" customWidth="1"/>
    <col min="8933" max="8933" width="1.7109375" style="55" bestFit="1" customWidth="1"/>
    <col min="8934" max="9175" width="11.42578125" style="55"/>
    <col min="9176" max="9176" width="1.85546875" style="55" bestFit="1" customWidth="1"/>
    <col min="9177" max="9178" width="2" style="55" bestFit="1" customWidth="1"/>
    <col min="9179" max="9179" width="2.5703125" style="55" customWidth="1"/>
    <col min="9180" max="9180" width="2.28515625" style="55" bestFit="1" customWidth="1"/>
    <col min="9181" max="9181" width="11.42578125" style="55"/>
    <col min="9182" max="9182" width="1.85546875" style="55" bestFit="1" customWidth="1"/>
    <col min="9183" max="9183" width="2" style="55" bestFit="1" customWidth="1"/>
    <col min="9184" max="9185" width="0" style="55" hidden="1" customWidth="1"/>
    <col min="9186" max="9186" width="2.140625" style="55" customWidth="1"/>
    <col min="9187" max="9187" width="2.28515625" style="55" bestFit="1" customWidth="1"/>
    <col min="9188" max="9188" width="2" style="55" customWidth="1"/>
    <col min="9189" max="9189" width="1.7109375" style="55" bestFit="1" customWidth="1"/>
    <col min="9190" max="9431" width="11.42578125" style="55"/>
    <col min="9432" max="9432" width="1.85546875" style="55" bestFit="1" customWidth="1"/>
    <col min="9433" max="9434" width="2" style="55" bestFit="1" customWidth="1"/>
    <col min="9435" max="9435" width="2.5703125" style="55" customWidth="1"/>
    <col min="9436" max="9436" width="2.28515625" style="55" bestFit="1" customWidth="1"/>
    <col min="9437" max="9437" width="11.42578125" style="55"/>
    <col min="9438" max="9438" width="1.85546875" style="55" bestFit="1" customWidth="1"/>
    <col min="9439" max="9439" width="2" style="55" bestFit="1" customWidth="1"/>
    <col min="9440" max="9441" width="0" style="55" hidden="1" customWidth="1"/>
    <col min="9442" max="9442" width="2.140625" style="55" customWidth="1"/>
    <col min="9443" max="9443" width="2.28515625" style="55" bestFit="1" customWidth="1"/>
    <col min="9444" max="9444" width="2" style="55" customWidth="1"/>
    <col min="9445" max="9445" width="1.7109375" style="55" bestFit="1" customWidth="1"/>
    <col min="9446" max="9687" width="11.42578125" style="55"/>
    <col min="9688" max="9688" width="1.85546875" style="55" bestFit="1" customWidth="1"/>
    <col min="9689" max="9690" width="2" style="55" bestFit="1" customWidth="1"/>
    <col min="9691" max="9691" width="2.5703125" style="55" customWidth="1"/>
    <col min="9692" max="9692" width="2.28515625" style="55" bestFit="1" customWidth="1"/>
    <col min="9693" max="9693" width="11.42578125" style="55"/>
    <col min="9694" max="9694" width="1.85546875" style="55" bestFit="1" customWidth="1"/>
    <col min="9695" max="9695" width="2" style="55" bestFit="1" customWidth="1"/>
    <col min="9696" max="9697" width="0" style="55" hidden="1" customWidth="1"/>
    <col min="9698" max="9698" width="2.140625" style="55" customWidth="1"/>
    <col min="9699" max="9699" width="2.28515625" style="55" bestFit="1" customWidth="1"/>
    <col min="9700" max="9700" width="2" style="55" customWidth="1"/>
    <col min="9701" max="9701" width="1.7109375" style="55" bestFit="1" customWidth="1"/>
    <col min="9702" max="9943" width="11.42578125" style="55"/>
    <col min="9944" max="9944" width="1.85546875" style="55" bestFit="1" customWidth="1"/>
    <col min="9945" max="9946" width="2" style="55" bestFit="1" customWidth="1"/>
    <col min="9947" max="9947" width="2.5703125" style="55" customWidth="1"/>
    <col min="9948" max="9948" width="2.28515625" style="55" bestFit="1" customWidth="1"/>
    <col min="9949" max="9949" width="11.42578125" style="55"/>
    <col min="9950" max="9950" width="1.85546875" style="55" bestFit="1" customWidth="1"/>
    <col min="9951" max="9951" width="2" style="55" bestFit="1" customWidth="1"/>
    <col min="9952" max="9953" width="0" style="55" hidden="1" customWidth="1"/>
    <col min="9954" max="9954" width="2.140625" style="55" customWidth="1"/>
    <col min="9955" max="9955" width="2.28515625" style="55" bestFit="1" customWidth="1"/>
    <col min="9956" max="9956" width="2" style="55" customWidth="1"/>
    <col min="9957" max="9957" width="1.7109375" style="55" bestFit="1" customWidth="1"/>
    <col min="9958" max="10199" width="11.42578125" style="55"/>
    <col min="10200" max="10200" width="1.85546875" style="55" bestFit="1" customWidth="1"/>
    <col min="10201" max="10202" width="2" style="55" bestFit="1" customWidth="1"/>
    <col min="10203" max="10203" width="2.5703125" style="55" customWidth="1"/>
    <col min="10204" max="10204" width="2.28515625" style="55" bestFit="1" customWidth="1"/>
    <col min="10205" max="10205" width="11.42578125" style="55"/>
    <col min="10206" max="10206" width="1.85546875" style="55" bestFit="1" customWidth="1"/>
    <col min="10207" max="10207" width="2" style="55" bestFit="1" customWidth="1"/>
    <col min="10208" max="10209" width="0" style="55" hidden="1" customWidth="1"/>
    <col min="10210" max="10210" width="2.140625" style="55" customWidth="1"/>
    <col min="10211" max="10211" width="2.28515625" style="55" bestFit="1" customWidth="1"/>
    <col min="10212" max="10212" width="2" style="55" customWidth="1"/>
    <col min="10213" max="10213" width="1.7109375" style="55" bestFit="1" customWidth="1"/>
    <col min="10214" max="10455" width="11.42578125" style="55"/>
    <col min="10456" max="10456" width="1.85546875" style="55" bestFit="1" customWidth="1"/>
    <col min="10457" max="10458" width="2" style="55" bestFit="1" customWidth="1"/>
    <col min="10459" max="10459" width="2.5703125" style="55" customWidth="1"/>
    <col min="10460" max="10460" width="2.28515625" style="55" bestFit="1" customWidth="1"/>
    <col min="10461" max="10461" width="11.42578125" style="55"/>
    <col min="10462" max="10462" width="1.85546875" style="55" bestFit="1" customWidth="1"/>
    <col min="10463" max="10463" width="2" style="55" bestFit="1" customWidth="1"/>
    <col min="10464" max="10465" width="0" style="55" hidden="1" customWidth="1"/>
    <col min="10466" max="10466" width="2.140625" style="55" customWidth="1"/>
    <col min="10467" max="10467" width="2.28515625" style="55" bestFit="1" customWidth="1"/>
    <col min="10468" max="10468" width="2" style="55" customWidth="1"/>
    <col min="10469" max="10469" width="1.7109375" style="55" bestFit="1" customWidth="1"/>
    <col min="10470" max="10711" width="11.42578125" style="55"/>
    <col min="10712" max="10712" width="1.85546875" style="55" bestFit="1" customWidth="1"/>
    <col min="10713" max="10714" width="2" style="55" bestFit="1" customWidth="1"/>
    <col min="10715" max="10715" width="2.5703125" style="55" customWidth="1"/>
    <col min="10716" max="10716" width="2.28515625" style="55" bestFit="1" customWidth="1"/>
    <col min="10717" max="10717" width="11.42578125" style="55"/>
    <col min="10718" max="10718" width="1.85546875" style="55" bestFit="1" customWidth="1"/>
    <col min="10719" max="10719" width="2" style="55" bestFit="1" customWidth="1"/>
    <col min="10720" max="10721" width="0" style="55" hidden="1" customWidth="1"/>
    <col min="10722" max="10722" width="2.140625" style="55" customWidth="1"/>
    <col min="10723" max="10723" width="2.28515625" style="55" bestFit="1" customWidth="1"/>
    <col min="10724" max="10724" width="2" style="55" customWidth="1"/>
    <col min="10725" max="10725" width="1.7109375" style="55" bestFit="1" customWidth="1"/>
    <col min="10726" max="10967" width="11.42578125" style="55"/>
    <col min="10968" max="10968" width="1.85546875" style="55" bestFit="1" customWidth="1"/>
    <col min="10969" max="10970" width="2" style="55" bestFit="1" customWidth="1"/>
    <col min="10971" max="10971" width="2.5703125" style="55" customWidth="1"/>
    <col min="10972" max="10972" width="2.28515625" style="55" bestFit="1" customWidth="1"/>
    <col min="10973" max="10973" width="11.42578125" style="55"/>
    <col min="10974" max="10974" width="1.85546875" style="55" bestFit="1" customWidth="1"/>
    <col min="10975" max="10975" width="2" style="55" bestFit="1" customWidth="1"/>
    <col min="10976" max="10977" width="0" style="55" hidden="1" customWidth="1"/>
    <col min="10978" max="10978" width="2.140625" style="55" customWidth="1"/>
    <col min="10979" max="10979" width="2.28515625" style="55" bestFit="1" customWidth="1"/>
    <col min="10980" max="10980" width="2" style="55" customWidth="1"/>
    <col min="10981" max="10981" width="1.7109375" style="55" bestFit="1" customWidth="1"/>
    <col min="10982" max="11223" width="11.42578125" style="55"/>
    <col min="11224" max="11224" width="1.85546875" style="55" bestFit="1" customWidth="1"/>
    <col min="11225" max="11226" width="2" style="55" bestFit="1" customWidth="1"/>
    <col min="11227" max="11227" width="2.5703125" style="55" customWidth="1"/>
    <col min="11228" max="11228" width="2.28515625" style="55" bestFit="1" customWidth="1"/>
    <col min="11229" max="11229" width="11.42578125" style="55"/>
    <col min="11230" max="11230" width="1.85546875" style="55" bestFit="1" customWidth="1"/>
    <col min="11231" max="11231" width="2" style="55" bestFit="1" customWidth="1"/>
    <col min="11232" max="11233" width="0" style="55" hidden="1" customWidth="1"/>
    <col min="11234" max="11234" width="2.140625" style="55" customWidth="1"/>
    <col min="11235" max="11235" width="2.28515625" style="55" bestFit="1" customWidth="1"/>
    <col min="11236" max="11236" width="2" style="55" customWidth="1"/>
    <col min="11237" max="11237" width="1.7109375" style="55" bestFit="1" customWidth="1"/>
    <col min="11238" max="11479" width="11.42578125" style="55"/>
    <col min="11480" max="11480" width="1.85546875" style="55" bestFit="1" customWidth="1"/>
    <col min="11481" max="11482" width="2" style="55" bestFit="1" customWidth="1"/>
    <col min="11483" max="11483" width="2.5703125" style="55" customWidth="1"/>
    <col min="11484" max="11484" width="2.28515625" style="55" bestFit="1" customWidth="1"/>
    <col min="11485" max="11485" width="11.42578125" style="55"/>
    <col min="11486" max="11486" width="1.85546875" style="55" bestFit="1" customWidth="1"/>
    <col min="11487" max="11487" width="2" style="55" bestFit="1" customWidth="1"/>
    <col min="11488" max="11489" width="0" style="55" hidden="1" customWidth="1"/>
    <col min="11490" max="11490" width="2.140625" style="55" customWidth="1"/>
    <col min="11491" max="11491" width="2.28515625" style="55" bestFit="1" customWidth="1"/>
    <col min="11492" max="11492" width="2" style="55" customWidth="1"/>
    <col min="11493" max="11493" width="1.7109375" style="55" bestFit="1" customWidth="1"/>
    <col min="11494" max="11735" width="11.42578125" style="55"/>
    <col min="11736" max="11736" width="1.85546875" style="55" bestFit="1" customWidth="1"/>
    <col min="11737" max="11738" width="2" style="55" bestFit="1" customWidth="1"/>
    <col min="11739" max="11739" width="2.5703125" style="55" customWidth="1"/>
    <col min="11740" max="11740" width="2.28515625" style="55" bestFit="1" customWidth="1"/>
    <col min="11741" max="11741" width="11.42578125" style="55"/>
    <col min="11742" max="11742" width="1.85546875" style="55" bestFit="1" customWidth="1"/>
    <col min="11743" max="11743" width="2" style="55" bestFit="1" customWidth="1"/>
    <col min="11744" max="11745" width="0" style="55" hidden="1" customWidth="1"/>
    <col min="11746" max="11746" width="2.140625" style="55" customWidth="1"/>
    <col min="11747" max="11747" width="2.28515625" style="55" bestFit="1" customWidth="1"/>
    <col min="11748" max="11748" width="2" style="55" customWidth="1"/>
    <col min="11749" max="11749" width="1.7109375" style="55" bestFit="1" customWidth="1"/>
    <col min="11750" max="11991" width="11.42578125" style="55"/>
    <col min="11992" max="11992" width="1.85546875" style="55" bestFit="1" customWidth="1"/>
    <col min="11993" max="11994" width="2" style="55" bestFit="1" customWidth="1"/>
    <col min="11995" max="11995" width="2.5703125" style="55" customWidth="1"/>
    <col min="11996" max="11996" width="2.28515625" style="55" bestFit="1" customWidth="1"/>
    <col min="11997" max="11997" width="11.42578125" style="55"/>
    <col min="11998" max="11998" width="1.85546875" style="55" bestFit="1" customWidth="1"/>
    <col min="11999" max="11999" width="2" style="55" bestFit="1" customWidth="1"/>
    <col min="12000" max="12001" width="0" style="55" hidden="1" customWidth="1"/>
    <col min="12002" max="12002" width="2.140625" style="55" customWidth="1"/>
    <col min="12003" max="12003" width="2.28515625" style="55" bestFit="1" customWidth="1"/>
    <col min="12004" max="12004" width="2" style="55" customWidth="1"/>
    <col min="12005" max="12005" width="1.7109375" style="55" bestFit="1" customWidth="1"/>
    <col min="12006" max="12247" width="11.42578125" style="55"/>
    <col min="12248" max="12248" width="1.85546875" style="55" bestFit="1" customWidth="1"/>
    <col min="12249" max="12250" width="2" style="55" bestFit="1" customWidth="1"/>
    <col min="12251" max="12251" width="2.5703125" style="55" customWidth="1"/>
    <col min="12252" max="12252" width="2.28515625" style="55" bestFit="1" customWidth="1"/>
    <col min="12253" max="12253" width="11.42578125" style="55"/>
    <col min="12254" max="12254" width="1.85546875" style="55" bestFit="1" customWidth="1"/>
    <col min="12255" max="12255" width="2" style="55" bestFit="1" customWidth="1"/>
    <col min="12256" max="12257" width="0" style="55" hidden="1" customWidth="1"/>
    <col min="12258" max="12258" width="2.140625" style="55" customWidth="1"/>
    <col min="12259" max="12259" width="2.28515625" style="55" bestFit="1" customWidth="1"/>
    <col min="12260" max="12260" width="2" style="55" customWidth="1"/>
    <col min="12261" max="12261" width="1.7109375" style="55" bestFit="1" customWidth="1"/>
    <col min="12262" max="12503" width="11.42578125" style="55"/>
    <col min="12504" max="12504" width="1.85546875" style="55" bestFit="1" customWidth="1"/>
    <col min="12505" max="12506" width="2" style="55" bestFit="1" customWidth="1"/>
    <col min="12507" max="12507" width="2.5703125" style="55" customWidth="1"/>
    <col min="12508" max="12508" width="2.28515625" style="55" bestFit="1" customWidth="1"/>
    <col min="12509" max="12509" width="11.42578125" style="55"/>
    <col min="12510" max="12510" width="1.85546875" style="55" bestFit="1" customWidth="1"/>
    <col min="12511" max="12511" width="2" style="55" bestFit="1" customWidth="1"/>
    <col min="12512" max="12513" width="0" style="55" hidden="1" customWidth="1"/>
    <col min="12514" max="12514" width="2.140625" style="55" customWidth="1"/>
    <col min="12515" max="12515" width="2.28515625" style="55" bestFit="1" customWidth="1"/>
    <col min="12516" max="12516" width="2" style="55" customWidth="1"/>
    <col min="12517" max="12517" width="1.7109375" style="55" bestFit="1" customWidth="1"/>
    <col min="12518" max="12759" width="11.42578125" style="55"/>
    <col min="12760" max="12760" width="1.85546875" style="55" bestFit="1" customWidth="1"/>
    <col min="12761" max="12762" width="2" style="55" bestFit="1" customWidth="1"/>
    <col min="12763" max="12763" width="2.5703125" style="55" customWidth="1"/>
    <col min="12764" max="12764" width="2.28515625" style="55" bestFit="1" customWidth="1"/>
    <col min="12765" max="12765" width="11.42578125" style="55"/>
    <col min="12766" max="12766" width="1.85546875" style="55" bestFit="1" customWidth="1"/>
    <col min="12767" max="12767" width="2" style="55" bestFit="1" customWidth="1"/>
    <col min="12768" max="12769" width="0" style="55" hidden="1" customWidth="1"/>
    <col min="12770" max="12770" width="2.140625" style="55" customWidth="1"/>
    <col min="12771" max="12771" width="2.28515625" style="55" bestFit="1" customWidth="1"/>
    <col min="12772" max="12772" width="2" style="55" customWidth="1"/>
    <col min="12773" max="12773" width="1.7109375" style="55" bestFit="1" customWidth="1"/>
    <col min="12774" max="13015" width="11.42578125" style="55"/>
    <col min="13016" max="13016" width="1.85546875" style="55" bestFit="1" customWidth="1"/>
    <col min="13017" max="13018" width="2" style="55" bestFit="1" customWidth="1"/>
    <col min="13019" max="13019" width="2.5703125" style="55" customWidth="1"/>
    <col min="13020" max="13020" width="2.28515625" style="55" bestFit="1" customWidth="1"/>
    <col min="13021" max="13021" width="11.42578125" style="55"/>
    <col min="13022" max="13022" width="1.85546875" style="55" bestFit="1" customWidth="1"/>
    <col min="13023" max="13023" width="2" style="55" bestFit="1" customWidth="1"/>
    <col min="13024" max="13025" width="0" style="55" hidden="1" customWidth="1"/>
    <col min="13026" max="13026" width="2.140625" style="55" customWidth="1"/>
    <col min="13027" max="13027" width="2.28515625" style="55" bestFit="1" customWidth="1"/>
    <col min="13028" max="13028" width="2" style="55" customWidth="1"/>
    <col min="13029" max="13029" width="1.7109375" style="55" bestFit="1" customWidth="1"/>
    <col min="13030" max="13271" width="11.42578125" style="55"/>
    <col min="13272" max="13272" width="1.85546875" style="55" bestFit="1" customWidth="1"/>
    <col min="13273" max="13274" width="2" style="55" bestFit="1" customWidth="1"/>
    <col min="13275" max="13275" width="2.5703125" style="55" customWidth="1"/>
    <col min="13276" max="13276" width="2.28515625" style="55" bestFit="1" customWidth="1"/>
    <col min="13277" max="13277" width="11.42578125" style="55"/>
    <col min="13278" max="13278" width="1.85546875" style="55" bestFit="1" customWidth="1"/>
    <col min="13279" max="13279" width="2" style="55" bestFit="1" customWidth="1"/>
    <col min="13280" max="13281" width="0" style="55" hidden="1" customWidth="1"/>
    <col min="13282" max="13282" width="2.140625" style="55" customWidth="1"/>
    <col min="13283" max="13283" width="2.28515625" style="55" bestFit="1" customWidth="1"/>
    <col min="13284" max="13284" width="2" style="55" customWidth="1"/>
    <col min="13285" max="13285" width="1.7109375" style="55" bestFit="1" customWidth="1"/>
    <col min="13286" max="13527" width="11.42578125" style="55"/>
    <col min="13528" max="13528" width="1.85546875" style="55" bestFit="1" customWidth="1"/>
    <col min="13529" max="13530" width="2" style="55" bestFit="1" customWidth="1"/>
    <col min="13531" max="13531" width="2.5703125" style="55" customWidth="1"/>
    <col min="13532" max="13532" width="2.28515625" style="55" bestFit="1" customWidth="1"/>
    <col min="13533" max="13533" width="11.42578125" style="55"/>
    <col min="13534" max="13534" width="1.85546875" style="55" bestFit="1" customWidth="1"/>
    <col min="13535" max="13535" width="2" style="55" bestFit="1" customWidth="1"/>
    <col min="13536" max="13537" width="0" style="55" hidden="1" customWidth="1"/>
    <col min="13538" max="13538" width="2.140625" style="55" customWidth="1"/>
    <col min="13539" max="13539" width="2.28515625" style="55" bestFit="1" customWidth="1"/>
    <col min="13540" max="13540" width="2" style="55" customWidth="1"/>
    <col min="13541" max="13541" width="1.7109375" style="55" bestFit="1" customWidth="1"/>
    <col min="13542" max="13783" width="11.42578125" style="55"/>
    <col min="13784" max="13784" width="1.85546875" style="55" bestFit="1" customWidth="1"/>
    <col min="13785" max="13786" width="2" style="55" bestFit="1" customWidth="1"/>
    <col min="13787" max="13787" width="2.5703125" style="55" customWidth="1"/>
    <col min="13788" max="13788" width="2.28515625" style="55" bestFit="1" customWidth="1"/>
    <col min="13789" max="13789" width="11.42578125" style="55"/>
    <col min="13790" max="13790" width="1.85546875" style="55" bestFit="1" customWidth="1"/>
    <col min="13791" max="13791" width="2" style="55" bestFit="1" customWidth="1"/>
    <col min="13792" max="13793" width="0" style="55" hidden="1" customWidth="1"/>
    <col min="13794" max="13794" width="2.140625" style="55" customWidth="1"/>
    <col min="13795" max="13795" width="2.28515625" style="55" bestFit="1" customWidth="1"/>
    <col min="13796" max="13796" width="2" style="55" customWidth="1"/>
    <col min="13797" max="13797" width="1.7109375" style="55" bestFit="1" customWidth="1"/>
    <col min="13798" max="14039" width="11.42578125" style="55"/>
    <col min="14040" max="14040" width="1.85546875" style="55" bestFit="1" customWidth="1"/>
    <col min="14041" max="14042" width="2" style="55" bestFit="1" customWidth="1"/>
    <col min="14043" max="14043" width="2.5703125" style="55" customWidth="1"/>
    <col min="14044" max="14044" width="2.28515625" style="55" bestFit="1" customWidth="1"/>
    <col min="14045" max="14045" width="11.42578125" style="55"/>
    <col min="14046" max="14046" width="1.85546875" style="55" bestFit="1" customWidth="1"/>
    <col min="14047" max="14047" width="2" style="55" bestFit="1" customWidth="1"/>
    <col min="14048" max="14049" width="0" style="55" hidden="1" customWidth="1"/>
    <col min="14050" max="14050" width="2.140625" style="55" customWidth="1"/>
    <col min="14051" max="14051" width="2.28515625" style="55" bestFit="1" customWidth="1"/>
    <col min="14052" max="14052" width="2" style="55" customWidth="1"/>
    <col min="14053" max="14053" width="1.7109375" style="55" bestFit="1" customWidth="1"/>
    <col min="14054" max="14295" width="11.42578125" style="55"/>
    <col min="14296" max="14296" width="1.85546875" style="55" bestFit="1" customWidth="1"/>
    <col min="14297" max="14298" width="2" style="55" bestFit="1" customWidth="1"/>
    <col min="14299" max="14299" width="2.5703125" style="55" customWidth="1"/>
    <col min="14300" max="14300" width="2.28515625" style="55" bestFit="1" customWidth="1"/>
    <col min="14301" max="14301" width="11.42578125" style="55"/>
    <col min="14302" max="14302" width="1.85546875" style="55" bestFit="1" customWidth="1"/>
    <col min="14303" max="14303" width="2" style="55" bestFit="1" customWidth="1"/>
    <col min="14304" max="14305" width="0" style="55" hidden="1" customWidth="1"/>
    <col min="14306" max="14306" width="2.140625" style="55" customWidth="1"/>
    <col min="14307" max="14307" width="2.28515625" style="55" bestFit="1" customWidth="1"/>
    <col min="14308" max="14308" width="2" style="55" customWidth="1"/>
    <col min="14309" max="14309" width="1.7109375" style="55" bestFit="1" customWidth="1"/>
    <col min="14310" max="14551" width="11.42578125" style="55"/>
    <col min="14552" max="14552" width="1.85546875" style="55" bestFit="1" customWidth="1"/>
    <col min="14553" max="14554" width="2" style="55" bestFit="1" customWidth="1"/>
    <col min="14555" max="14555" width="2.5703125" style="55" customWidth="1"/>
    <col min="14556" max="14556" width="2.28515625" style="55" bestFit="1" customWidth="1"/>
    <col min="14557" max="14557" width="11.42578125" style="55"/>
    <col min="14558" max="14558" width="1.85546875" style="55" bestFit="1" customWidth="1"/>
    <col min="14559" max="14559" width="2" style="55" bestFit="1" customWidth="1"/>
    <col min="14560" max="14561" width="0" style="55" hidden="1" customWidth="1"/>
    <col min="14562" max="14562" width="2.140625" style="55" customWidth="1"/>
    <col min="14563" max="14563" width="2.28515625" style="55" bestFit="1" customWidth="1"/>
    <col min="14564" max="14564" width="2" style="55" customWidth="1"/>
    <col min="14565" max="14565" width="1.7109375" style="55" bestFit="1" customWidth="1"/>
    <col min="14566" max="14807" width="11.42578125" style="55"/>
    <col min="14808" max="14808" width="1.85546875" style="55" bestFit="1" customWidth="1"/>
    <col min="14809" max="14810" width="2" style="55" bestFit="1" customWidth="1"/>
    <col min="14811" max="14811" width="2.5703125" style="55" customWidth="1"/>
    <col min="14812" max="14812" width="2.28515625" style="55" bestFit="1" customWidth="1"/>
    <col min="14813" max="14813" width="11.42578125" style="55"/>
    <col min="14814" max="14814" width="1.85546875" style="55" bestFit="1" customWidth="1"/>
    <col min="14815" max="14815" width="2" style="55" bestFit="1" customWidth="1"/>
    <col min="14816" max="14817" width="0" style="55" hidden="1" customWidth="1"/>
    <col min="14818" max="14818" width="2.140625" style="55" customWidth="1"/>
    <col min="14819" max="14819" width="2.28515625" style="55" bestFit="1" customWidth="1"/>
    <col min="14820" max="14820" width="2" style="55" customWidth="1"/>
    <col min="14821" max="14821" width="1.7109375" style="55" bestFit="1" customWidth="1"/>
    <col min="14822" max="15063" width="11.42578125" style="55"/>
    <col min="15064" max="15064" width="1.85546875" style="55" bestFit="1" customWidth="1"/>
    <col min="15065" max="15066" width="2" style="55" bestFit="1" customWidth="1"/>
    <col min="15067" max="15067" width="2.5703125" style="55" customWidth="1"/>
    <col min="15068" max="15068" width="2.28515625" style="55" bestFit="1" customWidth="1"/>
    <col min="15069" max="15069" width="11.42578125" style="55"/>
    <col min="15070" max="15070" width="1.85546875" style="55" bestFit="1" customWidth="1"/>
    <col min="15071" max="15071" width="2" style="55" bestFit="1" customWidth="1"/>
    <col min="15072" max="15073" width="0" style="55" hidden="1" customWidth="1"/>
    <col min="15074" max="15074" width="2.140625" style="55" customWidth="1"/>
    <col min="15075" max="15075" width="2.28515625" style="55" bestFit="1" customWidth="1"/>
    <col min="15076" max="15076" width="2" style="55" customWidth="1"/>
    <col min="15077" max="15077" width="1.7109375" style="55" bestFit="1" customWidth="1"/>
    <col min="15078" max="15319" width="11.42578125" style="55"/>
    <col min="15320" max="15320" width="1.85546875" style="55" bestFit="1" customWidth="1"/>
    <col min="15321" max="15322" width="2" style="55" bestFit="1" customWidth="1"/>
    <col min="15323" max="15323" width="2.5703125" style="55" customWidth="1"/>
    <col min="15324" max="15324" width="2.28515625" style="55" bestFit="1" customWidth="1"/>
    <col min="15325" max="15325" width="11.42578125" style="55"/>
    <col min="15326" max="15326" width="1.85546875" style="55" bestFit="1" customWidth="1"/>
    <col min="15327" max="15327" width="2" style="55" bestFit="1" customWidth="1"/>
    <col min="15328" max="15329" width="0" style="55" hidden="1" customWidth="1"/>
    <col min="15330" max="15330" width="2.140625" style="55" customWidth="1"/>
    <col min="15331" max="15331" width="2.28515625" style="55" bestFit="1" customWidth="1"/>
    <col min="15332" max="15332" width="2" style="55" customWidth="1"/>
    <col min="15333" max="15333" width="1.7109375" style="55" bestFit="1" customWidth="1"/>
    <col min="15334" max="15575" width="11.42578125" style="55"/>
    <col min="15576" max="15576" width="1.85546875" style="55" bestFit="1" customWidth="1"/>
    <col min="15577" max="15578" width="2" style="55" bestFit="1" customWidth="1"/>
    <col min="15579" max="15579" width="2.5703125" style="55" customWidth="1"/>
    <col min="15580" max="15580" width="2.28515625" style="55" bestFit="1" customWidth="1"/>
    <col min="15581" max="15581" width="11.42578125" style="55"/>
    <col min="15582" max="15582" width="1.85546875" style="55" bestFit="1" customWidth="1"/>
    <col min="15583" max="15583" width="2" style="55" bestFit="1" customWidth="1"/>
    <col min="15584" max="15585" width="0" style="55" hidden="1" customWidth="1"/>
    <col min="15586" max="15586" width="2.140625" style="55" customWidth="1"/>
    <col min="15587" max="15587" width="2.28515625" style="55" bestFit="1" customWidth="1"/>
    <col min="15588" max="15588" width="2" style="55" customWidth="1"/>
    <col min="15589" max="15589" width="1.7109375" style="55" bestFit="1" customWidth="1"/>
    <col min="15590" max="15831" width="11.42578125" style="55"/>
    <col min="15832" max="15832" width="1.85546875" style="55" bestFit="1" customWidth="1"/>
    <col min="15833" max="15834" width="2" style="55" bestFit="1" customWidth="1"/>
    <col min="15835" max="15835" width="2.5703125" style="55" customWidth="1"/>
    <col min="15836" max="15836" width="2.28515625" style="55" bestFit="1" customWidth="1"/>
    <col min="15837" max="15837" width="11.42578125" style="55"/>
    <col min="15838" max="15838" width="1.85546875" style="55" bestFit="1" customWidth="1"/>
    <col min="15839" max="15839" width="2" style="55" bestFit="1" customWidth="1"/>
    <col min="15840" max="15841" width="0" style="55" hidden="1" customWidth="1"/>
    <col min="15842" max="15842" width="2.140625" style="55" customWidth="1"/>
    <col min="15843" max="15843" width="2.28515625" style="55" bestFit="1" customWidth="1"/>
    <col min="15844" max="15844" width="2" style="55" customWidth="1"/>
    <col min="15845" max="15845" width="1.7109375" style="55" bestFit="1" customWidth="1"/>
    <col min="15846" max="16087" width="11.42578125" style="55"/>
    <col min="16088" max="16088" width="1.85546875" style="55" bestFit="1" customWidth="1"/>
    <col min="16089" max="16090" width="2" style="55" bestFit="1" customWidth="1"/>
    <col min="16091" max="16091" width="2.5703125" style="55" customWidth="1"/>
    <col min="16092" max="16092" width="2.28515625" style="55" bestFit="1" customWidth="1"/>
    <col min="16093" max="16093" width="11.42578125" style="55"/>
    <col min="16094" max="16094" width="1.85546875" style="55" bestFit="1" customWidth="1"/>
    <col min="16095" max="16095" width="2" style="55" bestFit="1" customWidth="1"/>
    <col min="16096" max="16097" width="0" style="55" hidden="1" customWidth="1"/>
    <col min="16098" max="16098" width="2.140625" style="55" customWidth="1"/>
    <col min="16099" max="16099" width="2.28515625" style="55" bestFit="1" customWidth="1"/>
    <col min="16100" max="16100" width="2" style="55" customWidth="1"/>
    <col min="16101" max="16101" width="1.7109375" style="55" bestFit="1" customWidth="1"/>
    <col min="16102" max="16384" width="11.42578125" style="55"/>
  </cols>
  <sheetData>
    <row r="1" spans="2:17">
      <c r="C1" s="57"/>
    </row>
    <row r="2" spans="2:17" ht="25.5">
      <c r="B2" s="98"/>
      <c r="C2" s="99" t="s">
        <v>733</v>
      </c>
      <c r="D2" s="100" t="s">
        <v>734</v>
      </c>
      <c r="E2" s="101"/>
      <c r="F2" s="57"/>
    </row>
    <row r="3" spans="2:17">
      <c r="B3" s="102" t="s">
        <v>15</v>
      </c>
      <c r="C3" s="103">
        <v>76535970000</v>
      </c>
      <c r="D3" s="104">
        <f>GASTO!D28/C3</f>
        <v>1.7662428345783035E-2</v>
      </c>
      <c r="E3" s="105"/>
      <c r="F3" s="57"/>
      <c r="J3" s="57"/>
      <c r="K3" s="93"/>
    </row>
    <row r="4" spans="2:17">
      <c r="B4" s="102" t="s">
        <v>16</v>
      </c>
      <c r="C4" s="103">
        <v>75422400000</v>
      </c>
      <c r="D4" s="104">
        <f>GASTO!D29/C4</f>
        <v>5.5585514144339085E-2</v>
      </c>
      <c r="E4" s="106"/>
      <c r="F4" s="57"/>
      <c r="J4" s="57"/>
    </row>
    <row r="5" spans="2:17">
      <c r="B5" s="102" t="s">
        <v>17</v>
      </c>
      <c r="C5" s="103"/>
      <c r="D5" s="104"/>
      <c r="E5" s="107"/>
      <c r="F5" s="57"/>
      <c r="J5" s="97"/>
      <c r="K5" s="94"/>
    </row>
    <row r="6" spans="2:17">
      <c r="B6" s="102" t="s">
        <v>18</v>
      </c>
      <c r="C6" s="103"/>
      <c r="D6" s="104"/>
      <c r="E6" s="107"/>
      <c r="F6" s="57"/>
      <c r="J6" s="97"/>
      <c r="L6" s="57"/>
    </row>
    <row r="7" spans="2:17">
      <c r="B7" s="102" t="s">
        <v>19</v>
      </c>
      <c r="C7" s="103"/>
      <c r="D7" s="104"/>
      <c r="E7" s="107"/>
      <c r="F7" s="92"/>
      <c r="G7" s="108"/>
      <c r="J7" s="57"/>
      <c r="K7" s="57"/>
    </row>
    <row r="8" spans="2:17">
      <c r="B8" s="102" t="s">
        <v>20</v>
      </c>
      <c r="C8" s="103"/>
      <c r="D8" s="104"/>
      <c r="E8" s="109"/>
      <c r="F8" s="97"/>
      <c r="G8" s="57"/>
      <c r="J8" s="57"/>
      <c r="K8" s="57"/>
      <c r="N8" s="57"/>
    </row>
    <row r="9" spans="2:17" ht="13.5" thickBot="1">
      <c r="B9" s="102" t="s">
        <v>22</v>
      </c>
      <c r="C9" s="103"/>
      <c r="D9" s="104"/>
      <c r="E9" s="107"/>
      <c r="F9" s="57"/>
    </row>
    <row r="10" spans="2:17" ht="13.5" customHeight="1" thickBot="1">
      <c r="B10" s="102" t="s">
        <v>601</v>
      </c>
      <c r="C10" s="103"/>
      <c r="D10" s="104"/>
      <c r="E10" s="107"/>
      <c r="F10" s="110"/>
      <c r="G10" s="111"/>
      <c r="J10" s="57"/>
      <c r="K10" s="93"/>
      <c r="L10" s="57"/>
      <c r="N10" s="93"/>
    </row>
    <row r="11" spans="2:17">
      <c r="B11" s="102" t="s">
        <v>602</v>
      </c>
      <c r="C11" s="103"/>
      <c r="D11" s="104"/>
      <c r="E11" s="112"/>
      <c r="F11" s="57"/>
      <c r="G11" s="57"/>
      <c r="K11" s="57"/>
      <c r="L11" s="57"/>
      <c r="M11" s="57"/>
    </row>
    <row r="12" spans="2:17">
      <c r="B12" s="102" t="s">
        <v>604</v>
      </c>
      <c r="C12" s="103"/>
      <c r="D12" s="104"/>
      <c r="E12" s="113"/>
      <c r="F12" s="57"/>
      <c r="G12" s="114"/>
      <c r="I12" s="57"/>
    </row>
    <row r="13" spans="2:17">
      <c r="B13" s="102" t="s">
        <v>605</v>
      </c>
      <c r="C13" s="103"/>
      <c r="D13" s="104"/>
      <c r="E13" s="115"/>
      <c r="F13" s="116"/>
      <c r="K13" s="57"/>
    </row>
    <row r="14" spans="2:17">
      <c r="B14" s="102" t="s">
        <v>606</v>
      </c>
      <c r="C14" s="103"/>
      <c r="D14" s="117"/>
      <c r="E14" s="118"/>
      <c r="F14" s="57"/>
      <c r="J14" s="57"/>
      <c r="O14" s="57"/>
      <c r="Q14" s="57"/>
    </row>
    <row r="15" spans="2:17" ht="18" customHeight="1">
      <c r="C15" s="57"/>
      <c r="H15" s="95"/>
    </row>
    <row r="16" spans="2:17">
      <c r="B16" s="119"/>
      <c r="C16" s="57"/>
    </row>
    <row r="17" spans="3:8">
      <c r="C17" s="57"/>
    </row>
    <row r="18" spans="3:8">
      <c r="C18" s="57"/>
      <c r="H18" s="57"/>
    </row>
    <row r="19" spans="3:8">
      <c r="C19" s="57"/>
    </row>
    <row r="20" spans="3:8">
      <c r="C20" s="57"/>
    </row>
    <row r="21" spans="3:8">
      <c r="C21" s="57"/>
    </row>
    <row r="22" spans="3:8">
      <c r="C22" s="57"/>
    </row>
    <row r="23" spans="3:8">
      <c r="C23" s="57"/>
    </row>
    <row r="24" spans="3:8">
      <c r="C24" s="57"/>
    </row>
    <row r="25" spans="3:8">
      <c r="C25" s="57"/>
    </row>
    <row r="26" spans="3:8">
      <c r="C26" s="57"/>
    </row>
    <row r="27" spans="3:8">
      <c r="C27" s="57"/>
    </row>
    <row r="28" spans="3:8">
      <c r="C28" s="57"/>
    </row>
    <row r="29" spans="3:8">
      <c r="C29" s="57"/>
    </row>
    <row r="30" spans="3:8">
      <c r="C30" s="57"/>
    </row>
    <row r="31" spans="3:8">
      <c r="C31" s="57"/>
    </row>
    <row r="32" spans="3:8">
      <c r="C32" s="57"/>
    </row>
    <row r="33" spans="1:4">
      <c r="A33" s="95"/>
      <c r="C33" s="57"/>
    </row>
    <row r="34" spans="1:4">
      <c r="C34" s="57"/>
    </row>
    <row r="35" spans="1:4">
      <c r="C35" s="57"/>
    </row>
    <row r="36" spans="1:4">
      <c r="C36" s="57"/>
    </row>
    <row r="37" spans="1:4">
      <c r="C37" s="57"/>
    </row>
    <row r="38" spans="1:4">
      <c r="B38" s="57"/>
      <c r="C38" s="93"/>
    </row>
    <row r="39" spans="1:4">
      <c r="B39" s="57"/>
      <c r="C39" s="57"/>
    </row>
    <row r="40" spans="1:4">
      <c r="C40" s="57"/>
    </row>
    <row r="41" spans="1:4">
      <c r="B41" s="57"/>
      <c r="C41" s="93"/>
      <c r="D41" s="57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2019 MES DE FEBRERO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0"/>
  <sheetViews>
    <sheetView workbookViewId="0">
      <selection activeCell="D29" sqref="D29"/>
    </sheetView>
  </sheetViews>
  <sheetFormatPr baseColWidth="10" defaultColWidth="11.42578125" defaultRowHeight="12.75"/>
  <cols>
    <col min="1" max="1" width="13.7109375" style="55" bestFit="1" customWidth="1"/>
    <col min="2" max="2" width="12.85546875" style="55" bestFit="1" customWidth="1"/>
    <col min="3" max="3" width="14.7109375" style="55" bestFit="1" customWidth="1"/>
    <col min="4" max="4" width="13.7109375" style="55" bestFit="1" customWidth="1"/>
    <col min="5" max="5" width="18.42578125" style="55" bestFit="1" customWidth="1"/>
    <col min="6" max="6" width="14.28515625" style="55" bestFit="1" customWidth="1"/>
    <col min="7" max="7" width="8" style="55" customWidth="1"/>
    <col min="8" max="8" width="3.28515625" style="55" customWidth="1"/>
    <col min="9" max="10" width="11.42578125" style="55"/>
    <col min="11" max="11" width="14.7109375" style="55" bestFit="1" customWidth="1"/>
    <col min="12" max="12" width="11.42578125" style="55"/>
    <col min="13" max="13" width="18.28515625" style="55" customWidth="1"/>
    <col min="14" max="206" width="11.42578125" style="55"/>
    <col min="207" max="207" width="1.85546875" style="55" bestFit="1" customWidth="1"/>
    <col min="208" max="209" width="2" style="55" bestFit="1" customWidth="1"/>
    <col min="210" max="210" width="2.5703125" style="55" customWidth="1"/>
    <col min="211" max="211" width="2.28515625" style="55" bestFit="1" customWidth="1"/>
    <col min="212" max="212" width="11.42578125" style="55"/>
    <col min="213" max="213" width="1.85546875" style="55" bestFit="1" customWidth="1"/>
    <col min="214" max="214" width="2" style="55" bestFit="1" customWidth="1"/>
    <col min="215" max="216" width="0" style="55" hidden="1" customWidth="1"/>
    <col min="217" max="217" width="2.140625" style="55" customWidth="1"/>
    <col min="218" max="218" width="2.28515625" style="55" bestFit="1" customWidth="1"/>
    <col min="219" max="219" width="2" style="55" customWidth="1"/>
    <col min="220" max="220" width="1.7109375" style="55" bestFit="1" customWidth="1"/>
    <col min="221" max="462" width="11.42578125" style="55"/>
    <col min="463" max="463" width="1.85546875" style="55" bestFit="1" customWidth="1"/>
    <col min="464" max="465" width="2" style="55" bestFit="1" customWidth="1"/>
    <col min="466" max="466" width="2.5703125" style="55" customWidth="1"/>
    <col min="467" max="467" width="2.28515625" style="55" bestFit="1" customWidth="1"/>
    <col min="468" max="468" width="11.42578125" style="55"/>
    <col min="469" max="469" width="1.85546875" style="55" bestFit="1" customWidth="1"/>
    <col min="470" max="470" width="2" style="55" bestFit="1" customWidth="1"/>
    <col min="471" max="472" width="0" style="55" hidden="1" customWidth="1"/>
    <col min="473" max="473" width="2.140625" style="55" customWidth="1"/>
    <col min="474" max="474" width="2.28515625" style="55" bestFit="1" customWidth="1"/>
    <col min="475" max="475" width="2" style="55" customWidth="1"/>
    <col min="476" max="476" width="1.7109375" style="55" bestFit="1" customWidth="1"/>
    <col min="477" max="718" width="11.42578125" style="55"/>
    <col min="719" max="719" width="1.85546875" style="55" bestFit="1" customWidth="1"/>
    <col min="720" max="721" width="2" style="55" bestFit="1" customWidth="1"/>
    <col min="722" max="722" width="2.5703125" style="55" customWidth="1"/>
    <col min="723" max="723" width="2.28515625" style="55" bestFit="1" customWidth="1"/>
    <col min="724" max="724" width="11.42578125" style="55"/>
    <col min="725" max="725" width="1.85546875" style="55" bestFit="1" customWidth="1"/>
    <col min="726" max="726" width="2" style="55" bestFit="1" customWidth="1"/>
    <col min="727" max="728" width="0" style="55" hidden="1" customWidth="1"/>
    <col min="729" max="729" width="2.140625" style="55" customWidth="1"/>
    <col min="730" max="730" width="2.28515625" style="55" bestFit="1" customWidth="1"/>
    <col min="731" max="731" width="2" style="55" customWidth="1"/>
    <col min="732" max="732" width="1.7109375" style="55" bestFit="1" customWidth="1"/>
    <col min="733" max="974" width="11.42578125" style="55"/>
    <col min="975" max="975" width="1.85546875" style="55" bestFit="1" customWidth="1"/>
    <col min="976" max="977" width="2" style="55" bestFit="1" customWidth="1"/>
    <col min="978" max="978" width="2.5703125" style="55" customWidth="1"/>
    <col min="979" max="979" width="2.28515625" style="55" bestFit="1" customWidth="1"/>
    <col min="980" max="980" width="11.42578125" style="55"/>
    <col min="981" max="981" width="1.85546875" style="55" bestFit="1" customWidth="1"/>
    <col min="982" max="982" width="2" style="55" bestFit="1" customWidth="1"/>
    <col min="983" max="984" width="0" style="55" hidden="1" customWidth="1"/>
    <col min="985" max="985" width="2.140625" style="55" customWidth="1"/>
    <col min="986" max="986" width="2.28515625" style="55" bestFit="1" customWidth="1"/>
    <col min="987" max="987" width="2" style="55" customWidth="1"/>
    <col min="988" max="988" width="1.7109375" style="55" bestFit="1" customWidth="1"/>
    <col min="989" max="1230" width="11.42578125" style="55"/>
    <col min="1231" max="1231" width="1.85546875" style="55" bestFit="1" customWidth="1"/>
    <col min="1232" max="1233" width="2" style="55" bestFit="1" customWidth="1"/>
    <col min="1234" max="1234" width="2.5703125" style="55" customWidth="1"/>
    <col min="1235" max="1235" width="2.28515625" style="55" bestFit="1" customWidth="1"/>
    <col min="1236" max="1236" width="11.42578125" style="55"/>
    <col min="1237" max="1237" width="1.85546875" style="55" bestFit="1" customWidth="1"/>
    <col min="1238" max="1238" width="2" style="55" bestFit="1" customWidth="1"/>
    <col min="1239" max="1240" width="0" style="55" hidden="1" customWidth="1"/>
    <col min="1241" max="1241" width="2.140625" style="55" customWidth="1"/>
    <col min="1242" max="1242" width="2.28515625" style="55" bestFit="1" customWidth="1"/>
    <col min="1243" max="1243" width="2" style="55" customWidth="1"/>
    <col min="1244" max="1244" width="1.7109375" style="55" bestFit="1" customWidth="1"/>
    <col min="1245" max="1486" width="11.42578125" style="55"/>
    <col min="1487" max="1487" width="1.85546875" style="55" bestFit="1" customWidth="1"/>
    <col min="1488" max="1489" width="2" style="55" bestFit="1" customWidth="1"/>
    <col min="1490" max="1490" width="2.5703125" style="55" customWidth="1"/>
    <col min="1491" max="1491" width="2.28515625" style="55" bestFit="1" customWidth="1"/>
    <col min="1492" max="1492" width="11.42578125" style="55"/>
    <col min="1493" max="1493" width="1.85546875" style="55" bestFit="1" customWidth="1"/>
    <col min="1494" max="1494" width="2" style="55" bestFit="1" customWidth="1"/>
    <col min="1495" max="1496" width="0" style="55" hidden="1" customWidth="1"/>
    <col min="1497" max="1497" width="2.140625" style="55" customWidth="1"/>
    <col min="1498" max="1498" width="2.28515625" style="55" bestFit="1" customWidth="1"/>
    <col min="1499" max="1499" width="2" style="55" customWidth="1"/>
    <col min="1500" max="1500" width="1.7109375" style="55" bestFit="1" customWidth="1"/>
    <col min="1501" max="1742" width="11.42578125" style="55"/>
    <col min="1743" max="1743" width="1.85546875" style="55" bestFit="1" customWidth="1"/>
    <col min="1744" max="1745" width="2" style="55" bestFit="1" customWidth="1"/>
    <col min="1746" max="1746" width="2.5703125" style="55" customWidth="1"/>
    <col min="1747" max="1747" width="2.28515625" style="55" bestFit="1" customWidth="1"/>
    <col min="1748" max="1748" width="11.42578125" style="55"/>
    <col min="1749" max="1749" width="1.85546875" style="55" bestFit="1" customWidth="1"/>
    <col min="1750" max="1750" width="2" style="55" bestFit="1" customWidth="1"/>
    <col min="1751" max="1752" width="0" style="55" hidden="1" customWidth="1"/>
    <col min="1753" max="1753" width="2.140625" style="55" customWidth="1"/>
    <col min="1754" max="1754" width="2.28515625" style="55" bestFit="1" customWidth="1"/>
    <col min="1755" max="1755" width="2" style="55" customWidth="1"/>
    <col min="1756" max="1756" width="1.7109375" style="55" bestFit="1" customWidth="1"/>
    <col min="1757" max="1998" width="11.42578125" style="55"/>
    <col min="1999" max="1999" width="1.85546875" style="55" bestFit="1" customWidth="1"/>
    <col min="2000" max="2001" width="2" style="55" bestFit="1" customWidth="1"/>
    <col min="2002" max="2002" width="2.5703125" style="55" customWidth="1"/>
    <col min="2003" max="2003" width="2.28515625" style="55" bestFit="1" customWidth="1"/>
    <col min="2004" max="2004" width="11.42578125" style="55"/>
    <col min="2005" max="2005" width="1.85546875" style="55" bestFit="1" customWidth="1"/>
    <col min="2006" max="2006" width="2" style="55" bestFit="1" customWidth="1"/>
    <col min="2007" max="2008" width="0" style="55" hidden="1" customWidth="1"/>
    <col min="2009" max="2009" width="2.140625" style="55" customWidth="1"/>
    <col min="2010" max="2010" width="2.28515625" style="55" bestFit="1" customWidth="1"/>
    <col min="2011" max="2011" width="2" style="55" customWidth="1"/>
    <col min="2012" max="2012" width="1.7109375" style="55" bestFit="1" customWidth="1"/>
    <col min="2013" max="2254" width="11.42578125" style="55"/>
    <col min="2255" max="2255" width="1.85546875" style="55" bestFit="1" customWidth="1"/>
    <col min="2256" max="2257" width="2" style="55" bestFit="1" customWidth="1"/>
    <col min="2258" max="2258" width="2.5703125" style="55" customWidth="1"/>
    <col min="2259" max="2259" width="2.28515625" style="55" bestFit="1" customWidth="1"/>
    <col min="2260" max="2260" width="11.42578125" style="55"/>
    <col min="2261" max="2261" width="1.85546875" style="55" bestFit="1" customWidth="1"/>
    <col min="2262" max="2262" width="2" style="55" bestFit="1" customWidth="1"/>
    <col min="2263" max="2264" width="0" style="55" hidden="1" customWidth="1"/>
    <col min="2265" max="2265" width="2.140625" style="55" customWidth="1"/>
    <col min="2266" max="2266" width="2.28515625" style="55" bestFit="1" customWidth="1"/>
    <col min="2267" max="2267" width="2" style="55" customWidth="1"/>
    <col min="2268" max="2268" width="1.7109375" style="55" bestFit="1" customWidth="1"/>
    <col min="2269" max="2510" width="11.42578125" style="55"/>
    <col min="2511" max="2511" width="1.85546875" style="55" bestFit="1" customWidth="1"/>
    <col min="2512" max="2513" width="2" style="55" bestFit="1" customWidth="1"/>
    <col min="2514" max="2514" width="2.5703125" style="55" customWidth="1"/>
    <col min="2515" max="2515" width="2.28515625" style="55" bestFit="1" customWidth="1"/>
    <col min="2516" max="2516" width="11.42578125" style="55"/>
    <col min="2517" max="2517" width="1.85546875" style="55" bestFit="1" customWidth="1"/>
    <col min="2518" max="2518" width="2" style="55" bestFit="1" customWidth="1"/>
    <col min="2519" max="2520" width="0" style="55" hidden="1" customWidth="1"/>
    <col min="2521" max="2521" width="2.140625" style="55" customWidth="1"/>
    <col min="2522" max="2522" width="2.28515625" style="55" bestFit="1" customWidth="1"/>
    <col min="2523" max="2523" width="2" style="55" customWidth="1"/>
    <col min="2524" max="2524" width="1.7109375" style="55" bestFit="1" customWidth="1"/>
    <col min="2525" max="2766" width="11.42578125" style="55"/>
    <col min="2767" max="2767" width="1.85546875" style="55" bestFit="1" customWidth="1"/>
    <col min="2768" max="2769" width="2" style="55" bestFit="1" customWidth="1"/>
    <col min="2770" max="2770" width="2.5703125" style="55" customWidth="1"/>
    <col min="2771" max="2771" width="2.28515625" style="55" bestFit="1" customWidth="1"/>
    <col min="2772" max="2772" width="11.42578125" style="55"/>
    <col min="2773" max="2773" width="1.85546875" style="55" bestFit="1" customWidth="1"/>
    <col min="2774" max="2774" width="2" style="55" bestFit="1" customWidth="1"/>
    <col min="2775" max="2776" width="0" style="55" hidden="1" customWidth="1"/>
    <col min="2777" max="2777" width="2.140625" style="55" customWidth="1"/>
    <col min="2778" max="2778" width="2.28515625" style="55" bestFit="1" customWidth="1"/>
    <col min="2779" max="2779" width="2" style="55" customWidth="1"/>
    <col min="2780" max="2780" width="1.7109375" style="55" bestFit="1" customWidth="1"/>
    <col min="2781" max="3022" width="11.42578125" style="55"/>
    <col min="3023" max="3023" width="1.85546875" style="55" bestFit="1" customWidth="1"/>
    <col min="3024" max="3025" width="2" style="55" bestFit="1" customWidth="1"/>
    <col min="3026" max="3026" width="2.5703125" style="55" customWidth="1"/>
    <col min="3027" max="3027" width="2.28515625" style="55" bestFit="1" customWidth="1"/>
    <col min="3028" max="3028" width="11.42578125" style="55"/>
    <col min="3029" max="3029" width="1.85546875" style="55" bestFit="1" customWidth="1"/>
    <col min="3030" max="3030" width="2" style="55" bestFit="1" customWidth="1"/>
    <col min="3031" max="3032" width="0" style="55" hidden="1" customWidth="1"/>
    <col min="3033" max="3033" width="2.140625" style="55" customWidth="1"/>
    <col min="3034" max="3034" width="2.28515625" style="55" bestFit="1" customWidth="1"/>
    <col min="3035" max="3035" width="2" style="55" customWidth="1"/>
    <col min="3036" max="3036" width="1.7109375" style="55" bestFit="1" customWidth="1"/>
    <col min="3037" max="3278" width="11.42578125" style="55"/>
    <col min="3279" max="3279" width="1.85546875" style="55" bestFit="1" customWidth="1"/>
    <col min="3280" max="3281" width="2" style="55" bestFit="1" customWidth="1"/>
    <col min="3282" max="3282" width="2.5703125" style="55" customWidth="1"/>
    <col min="3283" max="3283" width="2.28515625" style="55" bestFit="1" customWidth="1"/>
    <col min="3284" max="3284" width="11.42578125" style="55"/>
    <col min="3285" max="3285" width="1.85546875" style="55" bestFit="1" customWidth="1"/>
    <col min="3286" max="3286" width="2" style="55" bestFit="1" customWidth="1"/>
    <col min="3287" max="3288" width="0" style="55" hidden="1" customWidth="1"/>
    <col min="3289" max="3289" width="2.140625" style="55" customWidth="1"/>
    <col min="3290" max="3290" width="2.28515625" style="55" bestFit="1" customWidth="1"/>
    <col min="3291" max="3291" width="2" style="55" customWidth="1"/>
    <col min="3292" max="3292" width="1.7109375" style="55" bestFit="1" customWidth="1"/>
    <col min="3293" max="3534" width="11.42578125" style="55"/>
    <col min="3535" max="3535" width="1.85546875" style="55" bestFit="1" customWidth="1"/>
    <col min="3536" max="3537" width="2" style="55" bestFit="1" customWidth="1"/>
    <col min="3538" max="3538" width="2.5703125" style="55" customWidth="1"/>
    <col min="3539" max="3539" width="2.28515625" style="55" bestFit="1" customWidth="1"/>
    <col min="3540" max="3540" width="11.42578125" style="55"/>
    <col min="3541" max="3541" width="1.85546875" style="55" bestFit="1" customWidth="1"/>
    <col min="3542" max="3542" width="2" style="55" bestFit="1" customWidth="1"/>
    <col min="3543" max="3544" width="0" style="55" hidden="1" customWidth="1"/>
    <col min="3545" max="3545" width="2.140625" style="55" customWidth="1"/>
    <col min="3546" max="3546" width="2.28515625" style="55" bestFit="1" customWidth="1"/>
    <col min="3547" max="3547" width="2" style="55" customWidth="1"/>
    <col min="3548" max="3548" width="1.7109375" style="55" bestFit="1" customWidth="1"/>
    <col min="3549" max="3790" width="11.42578125" style="55"/>
    <col min="3791" max="3791" width="1.85546875" style="55" bestFit="1" customWidth="1"/>
    <col min="3792" max="3793" width="2" style="55" bestFit="1" customWidth="1"/>
    <col min="3794" max="3794" width="2.5703125" style="55" customWidth="1"/>
    <col min="3795" max="3795" width="2.28515625" style="55" bestFit="1" customWidth="1"/>
    <col min="3796" max="3796" width="11.42578125" style="55"/>
    <col min="3797" max="3797" width="1.85546875" style="55" bestFit="1" customWidth="1"/>
    <col min="3798" max="3798" width="2" style="55" bestFit="1" customWidth="1"/>
    <col min="3799" max="3800" width="0" style="55" hidden="1" customWidth="1"/>
    <col min="3801" max="3801" width="2.140625" style="55" customWidth="1"/>
    <col min="3802" max="3802" width="2.28515625" style="55" bestFit="1" customWidth="1"/>
    <col min="3803" max="3803" width="2" style="55" customWidth="1"/>
    <col min="3804" max="3804" width="1.7109375" style="55" bestFit="1" customWidth="1"/>
    <col min="3805" max="4046" width="11.42578125" style="55"/>
    <col min="4047" max="4047" width="1.85546875" style="55" bestFit="1" customWidth="1"/>
    <col min="4048" max="4049" width="2" style="55" bestFit="1" customWidth="1"/>
    <col min="4050" max="4050" width="2.5703125" style="55" customWidth="1"/>
    <col min="4051" max="4051" width="2.28515625" style="55" bestFit="1" customWidth="1"/>
    <col min="4052" max="4052" width="11.42578125" style="55"/>
    <col min="4053" max="4053" width="1.85546875" style="55" bestFit="1" customWidth="1"/>
    <col min="4054" max="4054" width="2" style="55" bestFit="1" customWidth="1"/>
    <col min="4055" max="4056" width="0" style="55" hidden="1" customWidth="1"/>
    <col min="4057" max="4057" width="2.140625" style="55" customWidth="1"/>
    <col min="4058" max="4058" width="2.28515625" style="55" bestFit="1" customWidth="1"/>
    <col min="4059" max="4059" width="2" style="55" customWidth="1"/>
    <col min="4060" max="4060" width="1.7109375" style="55" bestFit="1" customWidth="1"/>
    <col min="4061" max="4302" width="11.42578125" style="55"/>
    <col min="4303" max="4303" width="1.85546875" style="55" bestFit="1" customWidth="1"/>
    <col min="4304" max="4305" width="2" style="55" bestFit="1" customWidth="1"/>
    <col min="4306" max="4306" width="2.5703125" style="55" customWidth="1"/>
    <col min="4307" max="4307" width="2.28515625" style="55" bestFit="1" customWidth="1"/>
    <col min="4308" max="4308" width="11.42578125" style="55"/>
    <col min="4309" max="4309" width="1.85546875" style="55" bestFit="1" customWidth="1"/>
    <col min="4310" max="4310" width="2" style="55" bestFit="1" customWidth="1"/>
    <col min="4311" max="4312" width="0" style="55" hidden="1" customWidth="1"/>
    <col min="4313" max="4313" width="2.140625" style="55" customWidth="1"/>
    <col min="4314" max="4314" width="2.28515625" style="55" bestFit="1" customWidth="1"/>
    <col min="4315" max="4315" width="2" style="55" customWidth="1"/>
    <col min="4316" max="4316" width="1.7109375" style="55" bestFit="1" customWidth="1"/>
    <col min="4317" max="4558" width="11.42578125" style="55"/>
    <col min="4559" max="4559" width="1.85546875" style="55" bestFit="1" customWidth="1"/>
    <col min="4560" max="4561" width="2" style="55" bestFit="1" customWidth="1"/>
    <col min="4562" max="4562" width="2.5703125" style="55" customWidth="1"/>
    <col min="4563" max="4563" width="2.28515625" style="55" bestFit="1" customWidth="1"/>
    <col min="4564" max="4564" width="11.42578125" style="55"/>
    <col min="4565" max="4565" width="1.85546875" style="55" bestFit="1" customWidth="1"/>
    <col min="4566" max="4566" width="2" style="55" bestFit="1" customWidth="1"/>
    <col min="4567" max="4568" width="0" style="55" hidden="1" customWidth="1"/>
    <col min="4569" max="4569" width="2.140625" style="55" customWidth="1"/>
    <col min="4570" max="4570" width="2.28515625" style="55" bestFit="1" customWidth="1"/>
    <col min="4571" max="4571" width="2" style="55" customWidth="1"/>
    <col min="4572" max="4572" width="1.7109375" style="55" bestFit="1" customWidth="1"/>
    <col min="4573" max="4814" width="11.42578125" style="55"/>
    <col min="4815" max="4815" width="1.85546875" style="55" bestFit="1" customWidth="1"/>
    <col min="4816" max="4817" width="2" style="55" bestFit="1" customWidth="1"/>
    <col min="4818" max="4818" width="2.5703125" style="55" customWidth="1"/>
    <col min="4819" max="4819" width="2.28515625" style="55" bestFit="1" customWidth="1"/>
    <col min="4820" max="4820" width="11.42578125" style="55"/>
    <col min="4821" max="4821" width="1.85546875" style="55" bestFit="1" customWidth="1"/>
    <col min="4822" max="4822" width="2" style="55" bestFit="1" customWidth="1"/>
    <col min="4823" max="4824" width="0" style="55" hidden="1" customWidth="1"/>
    <col min="4825" max="4825" width="2.140625" style="55" customWidth="1"/>
    <col min="4826" max="4826" width="2.28515625" style="55" bestFit="1" customWidth="1"/>
    <col min="4827" max="4827" width="2" style="55" customWidth="1"/>
    <col min="4828" max="4828" width="1.7109375" style="55" bestFit="1" customWidth="1"/>
    <col min="4829" max="5070" width="11.42578125" style="55"/>
    <col min="5071" max="5071" width="1.85546875" style="55" bestFit="1" customWidth="1"/>
    <col min="5072" max="5073" width="2" style="55" bestFit="1" customWidth="1"/>
    <col min="5074" max="5074" width="2.5703125" style="55" customWidth="1"/>
    <col min="5075" max="5075" width="2.28515625" style="55" bestFit="1" customWidth="1"/>
    <col min="5076" max="5076" width="11.42578125" style="55"/>
    <col min="5077" max="5077" width="1.85546875" style="55" bestFit="1" customWidth="1"/>
    <col min="5078" max="5078" width="2" style="55" bestFit="1" customWidth="1"/>
    <col min="5079" max="5080" width="0" style="55" hidden="1" customWidth="1"/>
    <col min="5081" max="5081" width="2.140625" style="55" customWidth="1"/>
    <col min="5082" max="5082" width="2.28515625" style="55" bestFit="1" customWidth="1"/>
    <col min="5083" max="5083" width="2" style="55" customWidth="1"/>
    <col min="5084" max="5084" width="1.7109375" style="55" bestFit="1" customWidth="1"/>
    <col min="5085" max="5326" width="11.42578125" style="55"/>
    <col min="5327" max="5327" width="1.85546875" style="55" bestFit="1" customWidth="1"/>
    <col min="5328" max="5329" width="2" style="55" bestFit="1" customWidth="1"/>
    <col min="5330" max="5330" width="2.5703125" style="55" customWidth="1"/>
    <col min="5331" max="5331" width="2.28515625" style="55" bestFit="1" customWidth="1"/>
    <col min="5332" max="5332" width="11.42578125" style="55"/>
    <col min="5333" max="5333" width="1.85546875" style="55" bestFit="1" customWidth="1"/>
    <col min="5334" max="5334" width="2" style="55" bestFit="1" customWidth="1"/>
    <col min="5335" max="5336" width="0" style="55" hidden="1" customWidth="1"/>
    <col min="5337" max="5337" width="2.140625" style="55" customWidth="1"/>
    <col min="5338" max="5338" width="2.28515625" style="55" bestFit="1" customWidth="1"/>
    <col min="5339" max="5339" width="2" style="55" customWidth="1"/>
    <col min="5340" max="5340" width="1.7109375" style="55" bestFit="1" customWidth="1"/>
    <col min="5341" max="5582" width="11.42578125" style="55"/>
    <col min="5583" max="5583" width="1.85546875" style="55" bestFit="1" customWidth="1"/>
    <col min="5584" max="5585" width="2" style="55" bestFit="1" customWidth="1"/>
    <col min="5586" max="5586" width="2.5703125" style="55" customWidth="1"/>
    <col min="5587" max="5587" width="2.28515625" style="55" bestFit="1" customWidth="1"/>
    <col min="5588" max="5588" width="11.42578125" style="55"/>
    <col min="5589" max="5589" width="1.85546875" style="55" bestFit="1" customWidth="1"/>
    <col min="5590" max="5590" width="2" style="55" bestFit="1" customWidth="1"/>
    <col min="5591" max="5592" width="0" style="55" hidden="1" customWidth="1"/>
    <col min="5593" max="5593" width="2.140625" style="55" customWidth="1"/>
    <col min="5594" max="5594" width="2.28515625" style="55" bestFit="1" customWidth="1"/>
    <col min="5595" max="5595" width="2" style="55" customWidth="1"/>
    <col min="5596" max="5596" width="1.7109375" style="55" bestFit="1" customWidth="1"/>
    <col min="5597" max="5838" width="11.42578125" style="55"/>
    <col min="5839" max="5839" width="1.85546875" style="55" bestFit="1" customWidth="1"/>
    <col min="5840" max="5841" width="2" style="55" bestFit="1" customWidth="1"/>
    <col min="5842" max="5842" width="2.5703125" style="55" customWidth="1"/>
    <col min="5843" max="5843" width="2.28515625" style="55" bestFit="1" customWidth="1"/>
    <col min="5844" max="5844" width="11.42578125" style="55"/>
    <col min="5845" max="5845" width="1.85546875" style="55" bestFit="1" customWidth="1"/>
    <col min="5846" max="5846" width="2" style="55" bestFit="1" customWidth="1"/>
    <col min="5847" max="5848" width="0" style="55" hidden="1" customWidth="1"/>
    <col min="5849" max="5849" width="2.140625" style="55" customWidth="1"/>
    <col min="5850" max="5850" width="2.28515625" style="55" bestFit="1" customWidth="1"/>
    <col min="5851" max="5851" width="2" style="55" customWidth="1"/>
    <col min="5852" max="5852" width="1.7109375" style="55" bestFit="1" customWidth="1"/>
    <col min="5853" max="6094" width="11.42578125" style="55"/>
    <col min="6095" max="6095" width="1.85546875" style="55" bestFit="1" customWidth="1"/>
    <col min="6096" max="6097" width="2" style="55" bestFit="1" customWidth="1"/>
    <col min="6098" max="6098" width="2.5703125" style="55" customWidth="1"/>
    <col min="6099" max="6099" width="2.28515625" style="55" bestFit="1" customWidth="1"/>
    <col min="6100" max="6100" width="11.42578125" style="55"/>
    <col min="6101" max="6101" width="1.85546875" style="55" bestFit="1" customWidth="1"/>
    <col min="6102" max="6102" width="2" style="55" bestFit="1" customWidth="1"/>
    <col min="6103" max="6104" width="0" style="55" hidden="1" customWidth="1"/>
    <col min="6105" max="6105" width="2.140625" style="55" customWidth="1"/>
    <col min="6106" max="6106" width="2.28515625" style="55" bestFit="1" customWidth="1"/>
    <col min="6107" max="6107" width="2" style="55" customWidth="1"/>
    <col min="6108" max="6108" width="1.7109375" style="55" bestFit="1" customWidth="1"/>
    <col min="6109" max="6350" width="11.42578125" style="55"/>
    <col min="6351" max="6351" width="1.85546875" style="55" bestFit="1" customWidth="1"/>
    <col min="6352" max="6353" width="2" style="55" bestFit="1" customWidth="1"/>
    <col min="6354" max="6354" width="2.5703125" style="55" customWidth="1"/>
    <col min="6355" max="6355" width="2.28515625" style="55" bestFit="1" customWidth="1"/>
    <col min="6356" max="6356" width="11.42578125" style="55"/>
    <col min="6357" max="6357" width="1.85546875" style="55" bestFit="1" customWidth="1"/>
    <col min="6358" max="6358" width="2" style="55" bestFit="1" customWidth="1"/>
    <col min="6359" max="6360" width="0" style="55" hidden="1" customWidth="1"/>
    <col min="6361" max="6361" width="2.140625" style="55" customWidth="1"/>
    <col min="6362" max="6362" width="2.28515625" style="55" bestFit="1" customWidth="1"/>
    <col min="6363" max="6363" width="2" style="55" customWidth="1"/>
    <col min="6364" max="6364" width="1.7109375" style="55" bestFit="1" customWidth="1"/>
    <col min="6365" max="6606" width="11.42578125" style="55"/>
    <col min="6607" max="6607" width="1.85546875" style="55" bestFit="1" customWidth="1"/>
    <col min="6608" max="6609" width="2" style="55" bestFit="1" customWidth="1"/>
    <col min="6610" max="6610" width="2.5703125" style="55" customWidth="1"/>
    <col min="6611" max="6611" width="2.28515625" style="55" bestFit="1" customWidth="1"/>
    <col min="6612" max="6612" width="11.42578125" style="55"/>
    <col min="6613" max="6613" width="1.85546875" style="55" bestFit="1" customWidth="1"/>
    <col min="6614" max="6614" width="2" style="55" bestFit="1" customWidth="1"/>
    <col min="6615" max="6616" width="0" style="55" hidden="1" customWidth="1"/>
    <col min="6617" max="6617" width="2.140625" style="55" customWidth="1"/>
    <col min="6618" max="6618" width="2.28515625" style="55" bestFit="1" customWidth="1"/>
    <col min="6619" max="6619" width="2" style="55" customWidth="1"/>
    <col min="6620" max="6620" width="1.7109375" style="55" bestFit="1" customWidth="1"/>
    <col min="6621" max="6862" width="11.42578125" style="55"/>
    <col min="6863" max="6863" width="1.85546875" style="55" bestFit="1" customWidth="1"/>
    <col min="6864" max="6865" width="2" style="55" bestFit="1" customWidth="1"/>
    <col min="6866" max="6866" width="2.5703125" style="55" customWidth="1"/>
    <col min="6867" max="6867" width="2.28515625" style="55" bestFit="1" customWidth="1"/>
    <col min="6868" max="6868" width="11.42578125" style="55"/>
    <col min="6869" max="6869" width="1.85546875" style="55" bestFit="1" customWidth="1"/>
    <col min="6870" max="6870" width="2" style="55" bestFit="1" customWidth="1"/>
    <col min="6871" max="6872" width="0" style="55" hidden="1" customWidth="1"/>
    <col min="6873" max="6873" width="2.140625" style="55" customWidth="1"/>
    <col min="6874" max="6874" width="2.28515625" style="55" bestFit="1" customWidth="1"/>
    <col min="6875" max="6875" width="2" style="55" customWidth="1"/>
    <col min="6876" max="6876" width="1.7109375" style="55" bestFit="1" customWidth="1"/>
    <col min="6877" max="7118" width="11.42578125" style="55"/>
    <col min="7119" max="7119" width="1.85546875" style="55" bestFit="1" customWidth="1"/>
    <col min="7120" max="7121" width="2" style="55" bestFit="1" customWidth="1"/>
    <col min="7122" max="7122" width="2.5703125" style="55" customWidth="1"/>
    <col min="7123" max="7123" width="2.28515625" style="55" bestFit="1" customWidth="1"/>
    <col min="7124" max="7124" width="11.42578125" style="55"/>
    <col min="7125" max="7125" width="1.85546875" style="55" bestFit="1" customWidth="1"/>
    <col min="7126" max="7126" width="2" style="55" bestFit="1" customWidth="1"/>
    <col min="7127" max="7128" width="0" style="55" hidden="1" customWidth="1"/>
    <col min="7129" max="7129" width="2.140625" style="55" customWidth="1"/>
    <col min="7130" max="7130" width="2.28515625" style="55" bestFit="1" customWidth="1"/>
    <col min="7131" max="7131" width="2" style="55" customWidth="1"/>
    <col min="7132" max="7132" width="1.7109375" style="55" bestFit="1" customWidth="1"/>
    <col min="7133" max="7374" width="11.42578125" style="55"/>
    <col min="7375" max="7375" width="1.85546875" style="55" bestFit="1" customWidth="1"/>
    <col min="7376" max="7377" width="2" style="55" bestFit="1" customWidth="1"/>
    <col min="7378" max="7378" width="2.5703125" style="55" customWidth="1"/>
    <col min="7379" max="7379" width="2.28515625" style="55" bestFit="1" customWidth="1"/>
    <col min="7380" max="7380" width="11.42578125" style="55"/>
    <col min="7381" max="7381" width="1.85546875" style="55" bestFit="1" customWidth="1"/>
    <col min="7382" max="7382" width="2" style="55" bestFit="1" customWidth="1"/>
    <col min="7383" max="7384" width="0" style="55" hidden="1" customWidth="1"/>
    <col min="7385" max="7385" width="2.140625" style="55" customWidth="1"/>
    <col min="7386" max="7386" width="2.28515625" style="55" bestFit="1" customWidth="1"/>
    <col min="7387" max="7387" width="2" style="55" customWidth="1"/>
    <col min="7388" max="7388" width="1.7109375" style="55" bestFit="1" customWidth="1"/>
    <col min="7389" max="7630" width="11.42578125" style="55"/>
    <col min="7631" max="7631" width="1.85546875" style="55" bestFit="1" customWidth="1"/>
    <col min="7632" max="7633" width="2" style="55" bestFit="1" customWidth="1"/>
    <col min="7634" max="7634" width="2.5703125" style="55" customWidth="1"/>
    <col min="7635" max="7635" width="2.28515625" style="55" bestFit="1" customWidth="1"/>
    <col min="7636" max="7636" width="11.42578125" style="55"/>
    <col min="7637" max="7637" width="1.85546875" style="55" bestFit="1" customWidth="1"/>
    <col min="7638" max="7638" width="2" style="55" bestFit="1" customWidth="1"/>
    <col min="7639" max="7640" width="0" style="55" hidden="1" customWidth="1"/>
    <col min="7641" max="7641" width="2.140625" style="55" customWidth="1"/>
    <col min="7642" max="7642" width="2.28515625" style="55" bestFit="1" customWidth="1"/>
    <col min="7643" max="7643" width="2" style="55" customWidth="1"/>
    <col min="7644" max="7644" width="1.7109375" style="55" bestFit="1" customWidth="1"/>
    <col min="7645" max="7886" width="11.42578125" style="55"/>
    <col min="7887" max="7887" width="1.85546875" style="55" bestFit="1" customWidth="1"/>
    <col min="7888" max="7889" width="2" style="55" bestFit="1" customWidth="1"/>
    <col min="7890" max="7890" width="2.5703125" style="55" customWidth="1"/>
    <col min="7891" max="7891" width="2.28515625" style="55" bestFit="1" customWidth="1"/>
    <col min="7892" max="7892" width="11.42578125" style="55"/>
    <col min="7893" max="7893" width="1.85546875" style="55" bestFit="1" customWidth="1"/>
    <col min="7894" max="7894" width="2" style="55" bestFit="1" customWidth="1"/>
    <col min="7895" max="7896" width="0" style="55" hidden="1" customWidth="1"/>
    <col min="7897" max="7897" width="2.140625" style="55" customWidth="1"/>
    <col min="7898" max="7898" width="2.28515625" style="55" bestFit="1" customWidth="1"/>
    <col min="7899" max="7899" width="2" style="55" customWidth="1"/>
    <col min="7900" max="7900" width="1.7109375" style="55" bestFit="1" customWidth="1"/>
    <col min="7901" max="8142" width="11.42578125" style="55"/>
    <col min="8143" max="8143" width="1.85546875" style="55" bestFit="1" customWidth="1"/>
    <col min="8144" max="8145" width="2" style="55" bestFit="1" customWidth="1"/>
    <col min="8146" max="8146" width="2.5703125" style="55" customWidth="1"/>
    <col min="8147" max="8147" width="2.28515625" style="55" bestFit="1" customWidth="1"/>
    <col min="8148" max="8148" width="11.42578125" style="55"/>
    <col min="8149" max="8149" width="1.85546875" style="55" bestFit="1" customWidth="1"/>
    <col min="8150" max="8150" width="2" style="55" bestFit="1" customWidth="1"/>
    <col min="8151" max="8152" width="0" style="55" hidden="1" customWidth="1"/>
    <col min="8153" max="8153" width="2.140625" style="55" customWidth="1"/>
    <col min="8154" max="8154" width="2.28515625" style="55" bestFit="1" customWidth="1"/>
    <col min="8155" max="8155" width="2" style="55" customWidth="1"/>
    <col min="8156" max="8156" width="1.7109375" style="55" bestFit="1" customWidth="1"/>
    <col min="8157" max="8398" width="11.42578125" style="55"/>
    <col min="8399" max="8399" width="1.85546875" style="55" bestFit="1" customWidth="1"/>
    <col min="8400" max="8401" width="2" style="55" bestFit="1" customWidth="1"/>
    <col min="8402" max="8402" width="2.5703125" style="55" customWidth="1"/>
    <col min="8403" max="8403" width="2.28515625" style="55" bestFit="1" customWidth="1"/>
    <col min="8404" max="8404" width="11.42578125" style="55"/>
    <col min="8405" max="8405" width="1.85546875" style="55" bestFit="1" customWidth="1"/>
    <col min="8406" max="8406" width="2" style="55" bestFit="1" customWidth="1"/>
    <col min="8407" max="8408" width="0" style="55" hidden="1" customWidth="1"/>
    <col min="8409" max="8409" width="2.140625" style="55" customWidth="1"/>
    <col min="8410" max="8410" width="2.28515625" style="55" bestFit="1" customWidth="1"/>
    <col min="8411" max="8411" width="2" style="55" customWidth="1"/>
    <col min="8412" max="8412" width="1.7109375" style="55" bestFit="1" customWidth="1"/>
    <col min="8413" max="8654" width="11.42578125" style="55"/>
    <col min="8655" max="8655" width="1.85546875" style="55" bestFit="1" customWidth="1"/>
    <col min="8656" max="8657" width="2" style="55" bestFit="1" customWidth="1"/>
    <col min="8658" max="8658" width="2.5703125" style="55" customWidth="1"/>
    <col min="8659" max="8659" width="2.28515625" style="55" bestFit="1" customWidth="1"/>
    <col min="8660" max="8660" width="11.42578125" style="55"/>
    <col min="8661" max="8661" width="1.85546875" style="55" bestFit="1" customWidth="1"/>
    <col min="8662" max="8662" width="2" style="55" bestFit="1" customWidth="1"/>
    <col min="8663" max="8664" width="0" style="55" hidden="1" customWidth="1"/>
    <col min="8665" max="8665" width="2.140625" style="55" customWidth="1"/>
    <col min="8666" max="8666" width="2.28515625" style="55" bestFit="1" customWidth="1"/>
    <col min="8667" max="8667" width="2" style="55" customWidth="1"/>
    <col min="8668" max="8668" width="1.7109375" style="55" bestFit="1" customWidth="1"/>
    <col min="8669" max="8910" width="11.42578125" style="55"/>
    <col min="8911" max="8911" width="1.85546875" style="55" bestFit="1" customWidth="1"/>
    <col min="8912" max="8913" width="2" style="55" bestFit="1" customWidth="1"/>
    <col min="8914" max="8914" width="2.5703125" style="55" customWidth="1"/>
    <col min="8915" max="8915" width="2.28515625" style="55" bestFit="1" customWidth="1"/>
    <col min="8916" max="8916" width="11.42578125" style="55"/>
    <col min="8917" max="8917" width="1.85546875" style="55" bestFit="1" customWidth="1"/>
    <col min="8918" max="8918" width="2" style="55" bestFit="1" customWidth="1"/>
    <col min="8919" max="8920" width="0" style="55" hidden="1" customWidth="1"/>
    <col min="8921" max="8921" width="2.140625" style="55" customWidth="1"/>
    <col min="8922" max="8922" width="2.28515625" style="55" bestFit="1" customWidth="1"/>
    <col min="8923" max="8923" width="2" style="55" customWidth="1"/>
    <col min="8924" max="8924" width="1.7109375" style="55" bestFit="1" customWidth="1"/>
    <col min="8925" max="9166" width="11.42578125" style="55"/>
    <col min="9167" max="9167" width="1.85546875" style="55" bestFit="1" customWidth="1"/>
    <col min="9168" max="9169" width="2" style="55" bestFit="1" customWidth="1"/>
    <col min="9170" max="9170" width="2.5703125" style="55" customWidth="1"/>
    <col min="9171" max="9171" width="2.28515625" style="55" bestFit="1" customWidth="1"/>
    <col min="9172" max="9172" width="11.42578125" style="55"/>
    <col min="9173" max="9173" width="1.85546875" style="55" bestFit="1" customWidth="1"/>
    <col min="9174" max="9174" width="2" style="55" bestFit="1" customWidth="1"/>
    <col min="9175" max="9176" width="0" style="55" hidden="1" customWidth="1"/>
    <col min="9177" max="9177" width="2.140625" style="55" customWidth="1"/>
    <col min="9178" max="9178" width="2.28515625" style="55" bestFit="1" customWidth="1"/>
    <col min="9179" max="9179" width="2" style="55" customWidth="1"/>
    <col min="9180" max="9180" width="1.7109375" style="55" bestFit="1" customWidth="1"/>
    <col min="9181" max="9422" width="11.42578125" style="55"/>
    <col min="9423" max="9423" width="1.85546875" style="55" bestFit="1" customWidth="1"/>
    <col min="9424" max="9425" width="2" style="55" bestFit="1" customWidth="1"/>
    <col min="9426" max="9426" width="2.5703125" style="55" customWidth="1"/>
    <col min="9427" max="9427" width="2.28515625" style="55" bestFit="1" customWidth="1"/>
    <col min="9428" max="9428" width="11.42578125" style="55"/>
    <col min="9429" max="9429" width="1.85546875" style="55" bestFit="1" customWidth="1"/>
    <col min="9430" max="9430" width="2" style="55" bestFit="1" customWidth="1"/>
    <col min="9431" max="9432" width="0" style="55" hidden="1" customWidth="1"/>
    <col min="9433" max="9433" width="2.140625" style="55" customWidth="1"/>
    <col min="9434" max="9434" width="2.28515625" style="55" bestFit="1" customWidth="1"/>
    <col min="9435" max="9435" width="2" style="55" customWidth="1"/>
    <col min="9436" max="9436" width="1.7109375" style="55" bestFit="1" customWidth="1"/>
    <col min="9437" max="9678" width="11.42578125" style="55"/>
    <col min="9679" max="9679" width="1.85546875" style="55" bestFit="1" customWidth="1"/>
    <col min="9680" max="9681" width="2" style="55" bestFit="1" customWidth="1"/>
    <col min="9682" max="9682" width="2.5703125" style="55" customWidth="1"/>
    <col min="9683" max="9683" width="2.28515625" style="55" bestFit="1" customWidth="1"/>
    <col min="9684" max="9684" width="11.42578125" style="55"/>
    <col min="9685" max="9685" width="1.85546875" style="55" bestFit="1" customWidth="1"/>
    <col min="9686" max="9686" width="2" style="55" bestFit="1" customWidth="1"/>
    <col min="9687" max="9688" width="0" style="55" hidden="1" customWidth="1"/>
    <col min="9689" max="9689" width="2.140625" style="55" customWidth="1"/>
    <col min="9690" max="9690" width="2.28515625" style="55" bestFit="1" customWidth="1"/>
    <col min="9691" max="9691" width="2" style="55" customWidth="1"/>
    <col min="9692" max="9692" width="1.7109375" style="55" bestFit="1" customWidth="1"/>
    <col min="9693" max="9934" width="11.42578125" style="55"/>
    <col min="9935" max="9935" width="1.85546875" style="55" bestFit="1" customWidth="1"/>
    <col min="9936" max="9937" width="2" style="55" bestFit="1" customWidth="1"/>
    <col min="9938" max="9938" width="2.5703125" style="55" customWidth="1"/>
    <col min="9939" max="9939" width="2.28515625" style="55" bestFit="1" customWidth="1"/>
    <col min="9940" max="9940" width="11.42578125" style="55"/>
    <col min="9941" max="9941" width="1.85546875" style="55" bestFit="1" customWidth="1"/>
    <col min="9942" max="9942" width="2" style="55" bestFit="1" customWidth="1"/>
    <col min="9943" max="9944" width="0" style="55" hidden="1" customWidth="1"/>
    <col min="9945" max="9945" width="2.140625" style="55" customWidth="1"/>
    <col min="9946" max="9946" width="2.28515625" style="55" bestFit="1" customWidth="1"/>
    <col min="9947" max="9947" width="2" style="55" customWidth="1"/>
    <col min="9948" max="9948" width="1.7109375" style="55" bestFit="1" customWidth="1"/>
    <col min="9949" max="10190" width="11.42578125" style="55"/>
    <col min="10191" max="10191" width="1.85546875" style="55" bestFit="1" customWidth="1"/>
    <col min="10192" max="10193" width="2" style="55" bestFit="1" customWidth="1"/>
    <col min="10194" max="10194" width="2.5703125" style="55" customWidth="1"/>
    <col min="10195" max="10195" width="2.28515625" style="55" bestFit="1" customWidth="1"/>
    <col min="10196" max="10196" width="11.42578125" style="55"/>
    <col min="10197" max="10197" width="1.85546875" style="55" bestFit="1" customWidth="1"/>
    <col min="10198" max="10198" width="2" style="55" bestFit="1" customWidth="1"/>
    <col min="10199" max="10200" width="0" style="55" hidden="1" customWidth="1"/>
    <col min="10201" max="10201" width="2.140625" style="55" customWidth="1"/>
    <col min="10202" max="10202" width="2.28515625" style="55" bestFit="1" customWidth="1"/>
    <col min="10203" max="10203" width="2" style="55" customWidth="1"/>
    <col min="10204" max="10204" width="1.7109375" style="55" bestFit="1" customWidth="1"/>
    <col min="10205" max="10446" width="11.42578125" style="55"/>
    <col min="10447" max="10447" width="1.85546875" style="55" bestFit="1" customWidth="1"/>
    <col min="10448" max="10449" width="2" style="55" bestFit="1" customWidth="1"/>
    <col min="10450" max="10450" width="2.5703125" style="55" customWidth="1"/>
    <col min="10451" max="10451" width="2.28515625" style="55" bestFit="1" customWidth="1"/>
    <col min="10452" max="10452" width="11.42578125" style="55"/>
    <col min="10453" max="10453" width="1.85546875" style="55" bestFit="1" customWidth="1"/>
    <col min="10454" max="10454" width="2" style="55" bestFit="1" customWidth="1"/>
    <col min="10455" max="10456" width="0" style="55" hidden="1" customWidth="1"/>
    <col min="10457" max="10457" width="2.140625" style="55" customWidth="1"/>
    <col min="10458" max="10458" width="2.28515625" style="55" bestFit="1" customWidth="1"/>
    <col min="10459" max="10459" width="2" style="55" customWidth="1"/>
    <col min="10460" max="10460" width="1.7109375" style="55" bestFit="1" customWidth="1"/>
    <col min="10461" max="10702" width="11.42578125" style="55"/>
    <col min="10703" max="10703" width="1.85546875" style="55" bestFit="1" customWidth="1"/>
    <col min="10704" max="10705" width="2" style="55" bestFit="1" customWidth="1"/>
    <col min="10706" max="10706" width="2.5703125" style="55" customWidth="1"/>
    <col min="10707" max="10707" width="2.28515625" style="55" bestFit="1" customWidth="1"/>
    <col min="10708" max="10708" width="11.42578125" style="55"/>
    <col min="10709" max="10709" width="1.85546875" style="55" bestFit="1" customWidth="1"/>
    <col min="10710" max="10710" width="2" style="55" bestFit="1" customWidth="1"/>
    <col min="10711" max="10712" width="0" style="55" hidden="1" customWidth="1"/>
    <col min="10713" max="10713" width="2.140625" style="55" customWidth="1"/>
    <col min="10714" max="10714" width="2.28515625" style="55" bestFit="1" customWidth="1"/>
    <col min="10715" max="10715" width="2" style="55" customWidth="1"/>
    <col min="10716" max="10716" width="1.7109375" style="55" bestFit="1" customWidth="1"/>
    <col min="10717" max="10958" width="11.42578125" style="55"/>
    <col min="10959" max="10959" width="1.85546875" style="55" bestFit="1" customWidth="1"/>
    <col min="10960" max="10961" width="2" style="55" bestFit="1" customWidth="1"/>
    <col min="10962" max="10962" width="2.5703125" style="55" customWidth="1"/>
    <col min="10963" max="10963" width="2.28515625" style="55" bestFit="1" customWidth="1"/>
    <col min="10964" max="10964" width="11.42578125" style="55"/>
    <col min="10965" max="10965" width="1.85546875" style="55" bestFit="1" customWidth="1"/>
    <col min="10966" max="10966" width="2" style="55" bestFit="1" customWidth="1"/>
    <col min="10967" max="10968" width="0" style="55" hidden="1" customWidth="1"/>
    <col min="10969" max="10969" width="2.140625" style="55" customWidth="1"/>
    <col min="10970" max="10970" width="2.28515625" style="55" bestFit="1" customWidth="1"/>
    <col min="10971" max="10971" width="2" style="55" customWidth="1"/>
    <col min="10972" max="10972" width="1.7109375" style="55" bestFit="1" customWidth="1"/>
    <col min="10973" max="11214" width="11.42578125" style="55"/>
    <col min="11215" max="11215" width="1.85546875" style="55" bestFit="1" customWidth="1"/>
    <col min="11216" max="11217" width="2" style="55" bestFit="1" customWidth="1"/>
    <col min="11218" max="11218" width="2.5703125" style="55" customWidth="1"/>
    <col min="11219" max="11219" width="2.28515625" style="55" bestFit="1" customWidth="1"/>
    <col min="11220" max="11220" width="11.42578125" style="55"/>
    <col min="11221" max="11221" width="1.85546875" style="55" bestFit="1" customWidth="1"/>
    <col min="11222" max="11222" width="2" style="55" bestFit="1" customWidth="1"/>
    <col min="11223" max="11224" width="0" style="55" hidden="1" customWidth="1"/>
    <col min="11225" max="11225" width="2.140625" style="55" customWidth="1"/>
    <col min="11226" max="11226" width="2.28515625" style="55" bestFit="1" customWidth="1"/>
    <col min="11227" max="11227" width="2" style="55" customWidth="1"/>
    <col min="11228" max="11228" width="1.7109375" style="55" bestFit="1" customWidth="1"/>
    <col min="11229" max="11470" width="11.42578125" style="55"/>
    <col min="11471" max="11471" width="1.85546875" style="55" bestFit="1" customWidth="1"/>
    <col min="11472" max="11473" width="2" style="55" bestFit="1" customWidth="1"/>
    <col min="11474" max="11474" width="2.5703125" style="55" customWidth="1"/>
    <col min="11475" max="11475" width="2.28515625" style="55" bestFit="1" customWidth="1"/>
    <col min="11476" max="11476" width="11.42578125" style="55"/>
    <col min="11477" max="11477" width="1.85546875" style="55" bestFit="1" customWidth="1"/>
    <col min="11478" max="11478" width="2" style="55" bestFit="1" customWidth="1"/>
    <col min="11479" max="11480" width="0" style="55" hidden="1" customWidth="1"/>
    <col min="11481" max="11481" width="2.140625" style="55" customWidth="1"/>
    <col min="11482" max="11482" width="2.28515625" style="55" bestFit="1" customWidth="1"/>
    <col min="11483" max="11483" width="2" style="55" customWidth="1"/>
    <col min="11484" max="11484" width="1.7109375" style="55" bestFit="1" customWidth="1"/>
    <col min="11485" max="11726" width="11.42578125" style="55"/>
    <col min="11727" max="11727" width="1.85546875" style="55" bestFit="1" customWidth="1"/>
    <col min="11728" max="11729" width="2" style="55" bestFit="1" customWidth="1"/>
    <col min="11730" max="11730" width="2.5703125" style="55" customWidth="1"/>
    <col min="11731" max="11731" width="2.28515625" style="55" bestFit="1" customWidth="1"/>
    <col min="11732" max="11732" width="11.42578125" style="55"/>
    <col min="11733" max="11733" width="1.85546875" style="55" bestFit="1" customWidth="1"/>
    <col min="11734" max="11734" width="2" style="55" bestFit="1" customWidth="1"/>
    <col min="11735" max="11736" width="0" style="55" hidden="1" customWidth="1"/>
    <col min="11737" max="11737" width="2.140625" style="55" customWidth="1"/>
    <col min="11738" max="11738" width="2.28515625" style="55" bestFit="1" customWidth="1"/>
    <col min="11739" max="11739" width="2" style="55" customWidth="1"/>
    <col min="11740" max="11740" width="1.7109375" style="55" bestFit="1" customWidth="1"/>
    <col min="11741" max="11982" width="11.42578125" style="55"/>
    <col min="11983" max="11983" width="1.85546875" style="55" bestFit="1" customWidth="1"/>
    <col min="11984" max="11985" width="2" style="55" bestFit="1" customWidth="1"/>
    <col min="11986" max="11986" width="2.5703125" style="55" customWidth="1"/>
    <col min="11987" max="11987" width="2.28515625" style="55" bestFit="1" customWidth="1"/>
    <col min="11988" max="11988" width="11.42578125" style="55"/>
    <col min="11989" max="11989" width="1.85546875" style="55" bestFit="1" customWidth="1"/>
    <col min="11990" max="11990" width="2" style="55" bestFit="1" customWidth="1"/>
    <col min="11991" max="11992" width="0" style="55" hidden="1" customWidth="1"/>
    <col min="11993" max="11993" width="2.140625" style="55" customWidth="1"/>
    <col min="11994" max="11994" width="2.28515625" style="55" bestFit="1" customWidth="1"/>
    <col min="11995" max="11995" width="2" style="55" customWidth="1"/>
    <col min="11996" max="11996" width="1.7109375" style="55" bestFit="1" customWidth="1"/>
    <col min="11997" max="12238" width="11.42578125" style="55"/>
    <col min="12239" max="12239" width="1.85546875" style="55" bestFit="1" customWidth="1"/>
    <col min="12240" max="12241" width="2" style="55" bestFit="1" customWidth="1"/>
    <col min="12242" max="12242" width="2.5703125" style="55" customWidth="1"/>
    <col min="12243" max="12243" width="2.28515625" style="55" bestFit="1" customWidth="1"/>
    <col min="12244" max="12244" width="11.42578125" style="55"/>
    <col min="12245" max="12245" width="1.85546875" style="55" bestFit="1" customWidth="1"/>
    <col min="12246" max="12246" width="2" style="55" bestFit="1" customWidth="1"/>
    <col min="12247" max="12248" width="0" style="55" hidden="1" customWidth="1"/>
    <col min="12249" max="12249" width="2.140625" style="55" customWidth="1"/>
    <col min="12250" max="12250" width="2.28515625" style="55" bestFit="1" customWidth="1"/>
    <col min="12251" max="12251" width="2" style="55" customWidth="1"/>
    <col min="12252" max="12252" width="1.7109375" style="55" bestFit="1" customWidth="1"/>
    <col min="12253" max="12494" width="11.42578125" style="55"/>
    <col min="12495" max="12495" width="1.85546875" style="55" bestFit="1" customWidth="1"/>
    <col min="12496" max="12497" width="2" style="55" bestFit="1" customWidth="1"/>
    <col min="12498" max="12498" width="2.5703125" style="55" customWidth="1"/>
    <col min="12499" max="12499" width="2.28515625" style="55" bestFit="1" customWidth="1"/>
    <col min="12500" max="12500" width="11.42578125" style="55"/>
    <col min="12501" max="12501" width="1.85546875" style="55" bestFit="1" customWidth="1"/>
    <col min="12502" max="12502" width="2" style="55" bestFit="1" customWidth="1"/>
    <col min="12503" max="12504" width="0" style="55" hidden="1" customWidth="1"/>
    <col min="12505" max="12505" width="2.140625" style="55" customWidth="1"/>
    <col min="12506" max="12506" width="2.28515625" style="55" bestFit="1" customWidth="1"/>
    <col min="12507" max="12507" width="2" style="55" customWidth="1"/>
    <col min="12508" max="12508" width="1.7109375" style="55" bestFit="1" customWidth="1"/>
    <col min="12509" max="12750" width="11.42578125" style="55"/>
    <col min="12751" max="12751" width="1.85546875" style="55" bestFit="1" customWidth="1"/>
    <col min="12752" max="12753" width="2" style="55" bestFit="1" customWidth="1"/>
    <col min="12754" max="12754" width="2.5703125" style="55" customWidth="1"/>
    <col min="12755" max="12755" width="2.28515625" style="55" bestFit="1" customWidth="1"/>
    <col min="12756" max="12756" width="11.42578125" style="55"/>
    <col min="12757" max="12757" width="1.85546875" style="55" bestFit="1" customWidth="1"/>
    <col min="12758" max="12758" width="2" style="55" bestFit="1" customWidth="1"/>
    <col min="12759" max="12760" width="0" style="55" hidden="1" customWidth="1"/>
    <col min="12761" max="12761" width="2.140625" style="55" customWidth="1"/>
    <col min="12762" max="12762" width="2.28515625" style="55" bestFit="1" customWidth="1"/>
    <col min="12763" max="12763" width="2" style="55" customWidth="1"/>
    <col min="12764" max="12764" width="1.7109375" style="55" bestFit="1" customWidth="1"/>
    <col min="12765" max="13006" width="11.42578125" style="55"/>
    <col min="13007" max="13007" width="1.85546875" style="55" bestFit="1" customWidth="1"/>
    <col min="13008" max="13009" width="2" style="55" bestFit="1" customWidth="1"/>
    <col min="13010" max="13010" width="2.5703125" style="55" customWidth="1"/>
    <col min="13011" max="13011" width="2.28515625" style="55" bestFit="1" customWidth="1"/>
    <col min="13012" max="13012" width="11.42578125" style="55"/>
    <col min="13013" max="13013" width="1.85546875" style="55" bestFit="1" customWidth="1"/>
    <col min="13014" max="13014" width="2" style="55" bestFit="1" customWidth="1"/>
    <col min="13015" max="13016" width="0" style="55" hidden="1" customWidth="1"/>
    <col min="13017" max="13017" width="2.140625" style="55" customWidth="1"/>
    <col min="13018" max="13018" width="2.28515625" style="55" bestFit="1" customWidth="1"/>
    <col min="13019" max="13019" width="2" style="55" customWidth="1"/>
    <col min="13020" max="13020" width="1.7109375" style="55" bestFit="1" customWidth="1"/>
    <col min="13021" max="13262" width="11.42578125" style="55"/>
    <col min="13263" max="13263" width="1.85546875" style="55" bestFit="1" customWidth="1"/>
    <col min="13264" max="13265" width="2" style="55" bestFit="1" customWidth="1"/>
    <col min="13266" max="13266" width="2.5703125" style="55" customWidth="1"/>
    <col min="13267" max="13267" width="2.28515625" style="55" bestFit="1" customWidth="1"/>
    <col min="13268" max="13268" width="11.42578125" style="55"/>
    <col min="13269" max="13269" width="1.85546875" style="55" bestFit="1" customWidth="1"/>
    <col min="13270" max="13270" width="2" style="55" bestFit="1" customWidth="1"/>
    <col min="13271" max="13272" width="0" style="55" hidden="1" customWidth="1"/>
    <col min="13273" max="13273" width="2.140625" style="55" customWidth="1"/>
    <col min="13274" max="13274" width="2.28515625" style="55" bestFit="1" customWidth="1"/>
    <col min="13275" max="13275" width="2" style="55" customWidth="1"/>
    <col min="13276" max="13276" width="1.7109375" style="55" bestFit="1" customWidth="1"/>
    <col min="13277" max="13518" width="11.42578125" style="55"/>
    <col min="13519" max="13519" width="1.85546875" style="55" bestFit="1" customWidth="1"/>
    <col min="13520" max="13521" width="2" style="55" bestFit="1" customWidth="1"/>
    <col min="13522" max="13522" width="2.5703125" style="55" customWidth="1"/>
    <col min="13523" max="13523" width="2.28515625" style="55" bestFit="1" customWidth="1"/>
    <col min="13524" max="13524" width="11.42578125" style="55"/>
    <col min="13525" max="13525" width="1.85546875" style="55" bestFit="1" customWidth="1"/>
    <col min="13526" max="13526" width="2" style="55" bestFit="1" customWidth="1"/>
    <col min="13527" max="13528" width="0" style="55" hidden="1" customWidth="1"/>
    <col min="13529" max="13529" width="2.140625" style="55" customWidth="1"/>
    <col min="13530" max="13530" width="2.28515625" style="55" bestFit="1" customWidth="1"/>
    <col min="13531" max="13531" width="2" style="55" customWidth="1"/>
    <col min="13532" max="13532" width="1.7109375" style="55" bestFit="1" customWidth="1"/>
    <col min="13533" max="13774" width="11.42578125" style="55"/>
    <col min="13775" max="13775" width="1.85546875" style="55" bestFit="1" customWidth="1"/>
    <col min="13776" max="13777" width="2" style="55" bestFit="1" customWidth="1"/>
    <col min="13778" max="13778" width="2.5703125" style="55" customWidth="1"/>
    <col min="13779" max="13779" width="2.28515625" style="55" bestFit="1" customWidth="1"/>
    <col min="13780" max="13780" width="11.42578125" style="55"/>
    <col min="13781" max="13781" width="1.85546875" style="55" bestFit="1" customWidth="1"/>
    <col min="13782" max="13782" width="2" style="55" bestFit="1" customWidth="1"/>
    <col min="13783" max="13784" width="0" style="55" hidden="1" customWidth="1"/>
    <col min="13785" max="13785" width="2.140625" style="55" customWidth="1"/>
    <col min="13786" max="13786" width="2.28515625" style="55" bestFit="1" customWidth="1"/>
    <col min="13787" max="13787" width="2" style="55" customWidth="1"/>
    <col min="13788" max="13788" width="1.7109375" style="55" bestFit="1" customWidth="1"/>
    <col min="13789" max="14030" width="11.42578125" style="55"/>
    <col min="14031" max="14031" width="1.85546875" style="55" bestFit="1" customWidth="1"/>
    <col min="14032" max="14033" width="2" style="55" bestFit="1" customWidth="1"/>
    <col min="14034" max="14034" width="2.5703125" style="55" customWidth="1"/>
    <col min="14035" max="14035" width="2.28515625" style="55" bestFit="1" customWidth="1"/>
    <col min="14036" max="14036" width="11.42578125" style="55"/>
    <col min="14037" max="14037" width="1.85546875" style="55" bestFit="1" customWidth="1"/>
    <col min="14038" max="14038" width="2" style="55" bestFit="1" customWidth="1"/>
    <col min="14039" max="14040" width="0" style="55" hidden="1" customWidth="1"/>
    <col min="14041" max="14041" width="2.140625" style="55" customWidth="1"/>
    <col min="14042" max="14042" width="2.28515625" style="55" bestFit="1" customWidth="1"/>
    <col min="14043" max="14043" width="2" style="55" customWidth="1"/>
    <col min="14044" max="14044" width="1.7109375" style="55" bestFit="1" customWidth="1"/>
    <col min="14045" max="14286" width="11.42578125" style="55"/>
    <col min="14287" max="14287" width="1.85546875" style="55" bestFit="1" customWidth="1"/>
    <col min="14288" max="14289" width="2" style="55" bestFit="1" customWidth="1"/>
    <col min="14290" max="14290" width="2.5703125" style="55" customWidth="1"/>
    <col min="14291" max="14291" width="2.28515625" style="55" bestFit="1" customWidth="1"/>
    <col min="14292" max="14292" width="11.42578125" style="55"/>
    <col min="14293" max="14293" width="1.85546875" style="55" bestFit="1" customWidth="1"/>
    <col min="14294" max="14294" width="2" style="55" bestFit="1" customWidth="1"/>
    <col min="14295" max="14296" width="0" style="55" hidden="1" customWidth="1"/>
    <col min="14297" max="14297" width="2.140625" style="55" customWidth="1"/>
    <col min="14298" max="14298" width="2.28515625" style="55" bestFit="1" customWidth="1"/>
    <col min="14299" max="14299" width="2" style="55" customWidth="1"/>
    <col min="14300" max="14300" width="1.7109375" style="55" bestFit="1" customWidth="1"/>
    <col min="14301" max="14542" width="11.42578125" style="55"/>
    <col min="14543" max="14543" width="1.85546875" style="55" bestFit="1" customWidth="1"/>
    <col min="14544" max="14545" width="2" style="55" bestFit="1" customWidth="1"/>
    <col min="14546" max="14546" width="2.5703125" style="55" customWidth="1"/>
    <col min="14547" max="14547" width="2.28515625" style="55" bestFit="1" customWidth="1"/>
    <col min="14548" max="14548" width="11.42578125" style="55"/>
    <col min="14549" max="14549" width="1.85546875" style="55" bestFit="1" customWidth="1"/>
    <col min="14550" max="14550" width="2" style="55" bestFit="1" customWidth="1"/>
    <col min="14551" max="14552" width="0" style="55" hidden="1" customWidth="1"/>
    <col min="14553" max="14553" width="2.140625" style="55" customWidth="1"/>
    <col min="14554" max="14554" width="2.28515625" style="55" bestFit="1" customWidth="1"/>
    <col min="14555" max="14555" width="2" style="55" customWidth="1"/>
    <col min="14556" max="14556" width="1.7109375" style="55" bestFit="1" customWidth="1"/>
    <col min="14557" max="14798" width="11.42578125" style="55"/>
    <col min="14799" max="14799" width="1.85546875" style="55" bestFit="1" customWidth="1"/>
    <col min="14800" max="14801" width="2" style="55" bestFit="1" customWidth="1"/>
    <col min="14802" max="14802" width="2.5703125" style="55" customWidth="1"/>
    <col min="14803" max="14803" width="2.28515625" style="55" bestFit="1" customWidth="1"/>
    <col min="14804" max="14804" width="11.42578125" style="55"/>
    <col min="14805" max="14805" width="1.85546875" style="55" bestFit="1" customWidth="1"/>
    <col min="14806" max="14806" width="2" style="55" bestFit="1" customWidth="1"/>
    <col min="14807" max="14808" width="0" style="55" hidden="1" customWidth="1"/>
    <col min="14809" max="14809" width="2.140625" style="55" customWidth="1"/>
    <col min="14810" max="14810" width="2.28515625" style="55" bestFit="1" customWidth="1"/>
    <col min="14811" max="14811" width="2" style="55" customWidth="1"/>
    <col min="14812" max="14812" width="1.7109375" style="55" bestFit="1" customWidth="1"/>
    <col min="14813" max="15054" width="11.42578125" style="55"/>
    <col min="15055" max="15055" width="1.85546875" style="55" bestFit="1" customWidth="1"/>
    <col min="15056" max="15057" width="2" style="55" bestFit="1" customWidth="1"/>
    <col min="15058" max="15058" width="2.5703125" style="55" customWidth="1"/>
    <col min="15059" max="15059" width="2.28515625" style="55" bestFit="1" customWidth="1"/>
    <col min="15060" max="15060" width="11.42578125" style="55"/>
    <col min="15061" max="15061" width="1.85546875" style="55" bestFit="1" customWidth="1"/>
    <col min="15062" max="15062" width="2" style="55" bestFit="1" customWidth="1"/>
    <col min="15063" max="15064" width="0" style="55" hidden="1" customWidth="1"/>
    <col min="15065" max="15065" width="2.140625" style="55" customWidth="1"/>
    <col min="15066" max="15066" width="2.28515625" style="55" bestFit="1" customWidth="1"/>
    <col min="15067" max="15067" width="2" style="55" customWidth="1"/>
    <col min="15068" max="15068" width="1.7109375" style="55" bestFit="1" customWidth="1"/>
    <col min="15069" max="15310" width="11.42578125" style="55"/>
    <col min="15311" max="15311" width="1.85546875" style="55" bestFit="1" customWidth="1"/>
    <col min="15312" max="15313" width="2" style="55" bestFit="1" customWidth="1"/>
    <col min="15314" max="15314" width="2.5703125" style="55" customWidth="1"/>
    <col min="15315" max="15315" width="2.28515625" style="55" bestFit="1" customWidth="1"/>
    <col min="15316" max="15316" width="11.42578125" style="55"/>
    <col min="15317" max="15317" width="1.85546875" style="55" bestFit="1" customWidth="1"/>
    <col min="15318" max="15318" width="2" style="55" bestFit="1" customWidth="1"/>
    <col min="15319" max="15320" width="0" style="55" hidden="1" customWidth="1"/>
    <col min="15321" max="15321" width="2.140625" style="55" customWidth="1"/>
    <col min="15322" max="15322" width="2.28515625" style="55" bestFit="1" customWidth="1"/>
    <col min="15323" max="15323" width="2" style="55" customWidth="1"/>
    <col min="15324" max="15324" width="1.7109375" style="55" bestFit="1" customWidth="1"/>
    <col min="15325" max="15566" width="11.42578125" style="55"/>
    <col min="15567" max="15567" width="1.85546875" style="55" bestFit="1" customWidth="1"/>
    <col min="15568" max="15569" width="2" style="55" bestFit="1" customWidth="1"/>
    <col min="15570" max="15570" width="2.5703125" style="55" customWidth="1"/>
    <col min="15571" max="15571" width="2.28515625" style="55" bestFit="1" customWidth="1"/>
    <col min="15572" max="15572" width="11.42578125" style="55"/>
    <col min="15573" max="15573" width="1.85546875" style="55" bestFit="1" customWidth="1"/>
    <col min="15574" max="15574" width="2" style="55" bestFit="1" customWidth="1"/>
    <col min="15575" max="15576" width="0" style="55" hidden="1" customWidth="1"/>
    <col min="15577" max="15577" width="2.140625" style="55" customWidth="1"/>
    <col min="15578" max="15578" width="2.28515625" style="55" bestFit="1" customWidth="1"/>
    <col min="15579" max="15579" width="2" style="55" customWidth="1"/>
    <col min="15580" max="15580" width="1.7109375" style="55" bestFit="1" customWidth="1"/>
    <col min="15581" max="15822" width="11.42578125" style="55"/>
    <col min="15823" max="15823" width="1.85546875" style="55" bestFit="1" customWidth="1"/>
    <col min="15824" max="15825" width="2" style="55" bestFit="1" customWidth="1"/>
    <col min="15826" max="15826" width="2.5703125" style="55" customWidth="1"/>
    <col min="15827" max="15827" width="2.28515625" style="55" bestFit="1" customWidth="1"/>
    <col min="15828" max="15828" width="11.42578125" style="55"/>
    <col min="15829" max="15829" width="1.85546875" style="55" bestFit="1" customWidth="1"/>
    <col min="15830" max="15830" width="2" style="55" bestFit="1" customWidth="1"/>
    <col min="15831" max="15832" width="0" style="55" hidden="1" customWidth="1"/>
    <col min="15833" max="15833" width="2.140625" style="55" customWidth="1"/>
    <col min="15834" max="15834" width="2.28515625" style="55" bestFit="1" customWidth="1"/>
    <col min="15835" max="15835" width="2" style="55" customWidth="1"/>
    <col min="15836" max="15836" width="1.7109375" style="55" bestFit="1" customWidth="1"/>
    <col min="15837" max="16078" width="11.42578125" style="55"/>
    <col min="16079" max="16079" width="1.85546875" style="55" bestFit="1" customWidth="1"/>
    <col min="16080" max="16081" width="2" style="55" bestFit="1" customWidth="1"/>
    <col min="16082" max="16082" width="2.5703125" style="55" customWidth="1"/>
    <col min="16083" max="16083" width="2.28515625" style="55" bestFit="1" customWidth="1"/>
    <col min="16084" max="16084" width="11.42578125" style="55"/>
    <col min="16085" max="16085" width="1.85546875" style="55" bestFit="1" customWidth="1"/>
    <col min="16086" max="16086" width="2" style="55" bestFit="1" customWidth="1"/>
    <col min="16087" max="16088" width="0" style="55" hidden="1" customWidth="1"/>
    <col min="16089" max="16089" width="2.140625" style="55" customWidth="1"/>
    <col min="16090" max="16090" width="2.28515625" style="55" bestFit="1" customWidth="1"/>
    <col min="16091" max="16091" width="2" style="55" customWidth="1"/>
    <col min="16092" max="16092" width="1.7109375" style="55" bestFit="1" customWidth="1"/>
    <col min="16093" max="16384" width="11.42578125" style="55"/>
  </cols>
  <sheetData>
    <row r="10" spans="8:11" ht="13.5" customHeight="1"/>
    <row r="11" spans="8:11">
      <c r="H11" s="57"/>
    </row>
    <row r="15" spans="8:11" ht="18" customHeight="1"/>
    <row r="16" spans="8:11">
      <c r="K16" s="57"/>
    </row>
    <row r="27" spans="1:6">
      <c r="B27" s="86"/>
      <c r="C27" s="87" t="s">
        <v>731</v>
      </c>
      <c r="D27" s="87" t="s">
        <v>732</v>
      </c>
    </row>
    <row r="28" spans="1:6">
      <c r="A28" s="57"/>
      <c r="B28" s="88" t="s">
        <v>15</v>
      </c>
      <c r="C28" s="89">
        <f>'ESTADO SITUACION'!$P$944</f>
        <v>1351811086</v>
      </c>
      <c r="D28" s="90">
        <f>C28</f>
        <v>1351811086</v>
      </c>
      <c r="E28" s="91"/>
      <c r="F28" s="57"/>
    </row>
    <row r="29" spans="1:6">
      <c r="A29" s="57"/>
      <c r="B29" s="88" t="s">
        <v>16</v>
      </c>
      <c r="C29" s="89">
        <v>2840581796</v>
      </c>
      <c r="D29" s="90">
        <f>C28+C29</f>
        <v>4192392882</v>
      </c>
      <c r="E29" s="91"/>
      <c r="F29" s="57"/>
    </row>
    <row r="30" spans="1:6">
      <c r="A30" s="57"/>
      <c r="B30" s="88" t="s">
        <v>17</v>
      </c>
      <c r="C30" s="89"/>
      <c r="D30" s="90"/>
      <c r="E30" s="91"/>
      <c r="F30" s="57"/>
    </row>
    <row r="31" spans="1:6">
      <c r="A31" s="57"/>
      <c r="B31" s="88" t="s">
        <v>18</v>
      </c>
      <c r="C31" s="92"/>
      <c r="D31" s="90"/>
      <c r="E31" s="91"/>
      <c r="F31" s="57"/>
    </row>
    <row r="32" spans="1:6">
      <c r="A32" s="57"/>
      <c r="B32" s="88" t="s">
        <v>19</v>
      </c>
      <c r="C32" s="89"/>
      <c r="D32" s="90"/>
      <c r="E32" s="91"/>
      <c r="F32" s="93"/>
    </row>
    <row r="33" spans="1:7">
      <c r="A33" s="57"/>
      <c r="B33" s="88" t="s">
        <v>20</v>
      </c>
      <c r="C33" s="89"/>
      <c r="D33" s="90"/>
      <c r="E33" s="91"/>
      <c r="F33" s="94"/>
      <c r="G33" s="95"/>
    </row>
    <row r="34" spans="1:7">
      <c r="A34" s="57"/>
      <c r="B34" s="88" t="s">
        <v>22</v>
      </c>
      <c r="C34" s="89"/>
      <c r="D34" s="90"/>
      <c r="E34" s="91"/>
      <c r="F34" s="57"/>
    </row>
    <row r="35" spans="1:7">
      <c r="A35" s="57"/>
      <c r="B35" s="88" t="s">
        <v>601</v>
      </c>
      <c r="C35" s="89"/>
      <c r="D35" s="90"/>
      <c r="E35" s="91"/>
      <c r="F35" s="96"/>
    </row>
    <row r="36" spans="1:7">
      <c r="A36" s="57"/>
      <c r="B36" s="88" t="s">
        <v>602</v>
      </c>
      <c r="C36" s="89"/>
      <c r="D36" s="90"/>
      <c r="E36" s="91"/>
      <c r="F36" s="96"/>
    </row>
    <row r="37" spans="1:7">
      <c r="B37" s="88" t="s">
        <v>604</v>
      </c>
      <c r="C37" s="89"/>
      <c r="D37" s="90"/>
      <c r="E37" s="91"/>
      <c r="F37" s="57"/>
    </row>
    <row r="38" spans="1:7">
      <c r="B38" s="88" t="s">
        <v>605</v>
      </c>
      <c r="C38" s="89"/>
      <c r="D38" s="90"/>
      <c r="E38" s="91"/>
      <c r="F38" s="57"/>
    </row>
    <row r="39" spans="1:7">
      <c r="B39" s="88" t="s">
        <v>606</v>
      </c>
      <c r="C39" s="89"/>
      <c r="D39" s="90"/>
      <c r="E39" s="91"/>
      <c r="F39" s="97"/>
    </row>
    <row r="40" spans="1:7">
      <c r="C40" s="57"/>
      <c r="D40" s="57"/>
      <c r="E40" s="93"/>
      <c r="F40" s="57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2019  MES DE FEBRERO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3"/>
  <sheetViews>
    <sheetView workbookViewId="0">
      <selection activeCell="D9" sqref="D9"/>
    </sheetView>
  </sheetViews>
  <sheetFormatPr baseColWidth="10" defaultRowHeight="15"/>
  <cols>
    <col min="1" max="1" width="13.140625" customWidth="1"/>
    <col min="2" max="2" width="14.7109375" customWidth="1"/>
    <col min="3" max="3" width="20.5703125" customWidth="1"/>
    <col min="4" max="4" width="19.42578125" customWidth="1"/>
    <col min="5" max="5" width="15.28515625" customWidth="1"/>
    <col min="6" max="6" width="19.7109375" customWidth="1"/>
    <col min="7" max="7" width="20.5703125" customWidth="1"/>
  </cols>
  <sheetData>
    <row r="3" spans="1:7">
      <c r="A3" s="54" t="s">
        <v>7</v>
      </c>
      <c r="B3" s="11" t="s">
        <v>718</v>
      </c>
      <c r="C3" s="11" t="s">
        <v>719</v>
      </c>
      <c r="D3" s="11" t="s">
        <v>720</v>
      </c>
      <c r="E3" s="15" t="s">
        <v>945</v>
      </c>
      <c r="F3" s="11" t="s">
        <v>721</v>
      </c>
      <c r="G3" s="11" t="s">
        <v>722</v>
      </c>
    </row>
    <row r="4" spans="1:7">
      <c r="A4" s="9" t="s">
        <v>32</v>
      </c>
      <c r="B4" s="11">
        <v>102455600206</v>
      </c>
      <c r="C4" s="11">
        <v>20446754131</v>
      </c>
      <c r="D4" s="11">
        <v>23102952626.720001</v>
      </c>
      <c r="E4" s="11">
        <v>624984023</v>
      </c>
      <c r="F4" s="11">
        <v>22477968603.720001</v>
      </c>
      <c r="G4" s="11">
        <v>58905893448.279999</v>
      </c>
    </row>
    <row r="5" spans="1:7">
      <c r="A5" s="9" t="s">
        <v>173</v>
      </c>
      <c r="B5" s="11">
        <v>146132903546</v>
      </c>
      <c r="C5" s="11">
        <v>39026346200</v>
      </c>
      <c r="D5" s="11">
        <v>25979597926.2799</v>
      </c>
      <c r="E5" s="11">
        <v>1412177619</v>
      </c>
      <c r="F5" s="11">
        <v>24567420307.2799</v>
      </c>
      <c r="G5" s="11">
        <v>81126959419.720093</v>
      </c>
    </row>
    <row r="6" spans="1:7">
      <c r="A6" s="9" t="s">
        <v>329</v>
      </c>
      <c r="B6" s="11">
        <v>100172374534</v>
      </c>
      <c r="C6" s="11">
        <v>29456483010</v>
      </c>
      <c r="D6" s="11">
        <v>23589219788.900002</v>
      </c>
      <c r="E6" s="11">
        <v>1399462067</v>
      </c>
      <c r="F6" s="11">
        <v>22189757721.900002</v>
      </c>
      <c r="G6" s="11">
        <v>47126671735.099998</v>
      </c>
    </row>
    <row r="7" spans="1:7">
      <c r="A7" s="9" t="s">
        <v>458</v>
      </c>
      <c r="B7" s="11">
        <v>68930229703</v>
      </c>
      <c r="C7" s="11">
        <v>5330871154</v>
      </c>
      <c r="D7" s="11">
        <v>16239534377</v>
      </c>
      <c r="E7" s="11">
        <v>96511291</v>
      </c>
      <c r="F7" s="11">
        <v>16143023086</v>
      </c>
      <c r="G7" s="11">
        <v>47359824172</v>
      </c>
    </row>
    <row r="8" spans="1:7">
      <c r="A8" s="9" t="s">
        <v>526</v>
      </c>
      <c r="B8" s="11">
        <v>26601860000</v>
      </c>
      <c r="C8" s="11">
        <v>1156858600</v>
      </c>
      <c r="D8" s="11">
        <v>17199974500</v>
      </c>
      <c r="E8" s="11">
        <v>659257882</v>
      </c>
      <c r="F8" s="11">
        <v>16540716618</v>
      </c>
      <c r="G8" s="11">
        <v>8245026900</v>
      </c>
    </row>
    <row r="9" spans="1:7">
      <c r="A9" s="9" t="s">
        <v>544</v>
      </c>
      <c r="B9" s="11">
        <v>27373110501</v>
      </c>
      <c r="C9" s="11">
        <v>13971228804</v>
      </c>
      <c r="D9" s="11">
        <v>4673696494.25</v>
      </c>
      <c r="E9" s="11">
        <v>0</v>
      </c>
      <c r="F9" s="11">
        <v>4673696494.25</v>
      </c>
      <c r="G9" s="11">
        <v>8728185202.75</v>
      </c>
    </row>
    <row r="10" spans="1:7">
      <c r="A10" s="9" t="s">
        <v>670</v>
      </c>
      <c r="B10" s="11">
        <v>471666078490</v>
      </c>
      <c r="C10" s="11">
        <v>109388541899</v>
      </c>
      <c r="D10" s="11">
        <v>110784975713.1499</v>
      </c>
      <c r="E10" s="11">
        <v>4192392882</v>
      </c>
      <c r="F10" s="11">
        <v>106592582831.1499</v>
      </c>
      <c r="G10" s="11">
        <v>251492560877.8501</v>
      </c>
    </row>
    <row r="13" spans="1:7">
      <c r="A13" s="54" t="s">
        <v>4</v>
      </c>
      <c r="B13" s="11" t="s">
        <v>718</v>
      </c>
      <c r="C13" s="11" t="s">
        <v>719</v>
      </c>
      <c r="D13" s="11" t="s">
        <v>720</v>
      </c>
      <c r="E13" s="15" t="s">
        <v>945</v>
      </c>
      <c r="F13" s="11" t="s">
        <v>721</v>
      </c>
      <c r="G13" s="11" t="s">
        <v>722</v>
      </c>
    </row>
    <row r="14" spans="1:7">
      <c r="A14" s="9" t="s">
        <v>44</v>
      </c>
      <c r="B14" s="11">
        <v>65778714190</v>
      </c>
      <c r="C14" s="11">
        <v>11280351371</v>
      </c>
      <c r="D14" s="11">
        <v>26388735590.5</v>
      </c>
      <c r="E14" s="11">
        <v>772088910</v>
      </c>
      <c r="F14" s="11">
        <v>25616646680.5</v>
      </c>
      <c r="G14" s="11">
        <v>28109627228.5</v>
      </c>
    </row>
    <row r="15" spans="1:7">
      <c r="A15" s="9" t="s">
        <v>38</v>
      </c>
      <c r="B15" s="11">
        <v>111020707963</v>
      </c>
      <c r="C15" s="11">
        <v>11361526636</v>
      </c>
      <c r="D15" s="11">
        <v>23684198342.299999</v>
      </c>
      <c r="E15" s="11">
        <v>712430450</v>
      </c>
      <c r="F15" s="11">
        <v>22971767892.299999</v>
      </c>
      <c r="G15" s="11">
        <v>75974982984.699997</v>
      </c>
    </row>
    <row r="16" spans="1:7">
      <c r="A16" s="9" t="s">
        <v>29</v>
      </c>
      <c r="B16" s="11">
        <v>75174414036</v>
      </c>
      <c r="C16" s="11">
        <v>19563467582</v>
      </c>
      <c r="D16" s="11">
        <v>12866247378</v>
      </c>
      <c r="E16" s="11">
        <v>832420619</v>
      </c>
      <c r="F16" s="11">
        <v>12033826759</v>
      </c>
      <c r="G16" s="11">
        <v>42744699076</v>
      </c>
    </row>
    <row r="17" spans="1:7">
      <c r="A17" s="9" t="s">
        <v>48</v>
      </c>
      <c r="B17" s="11">
        <v>76953598744</v>
      </c>
      <c r="C17" s="11">
        <v>29729775322</v>
      </c>
      <c r="D17" s="11">
        <v>12613500290.9</v>
      </c>
      <c r="E17" s="11">
        <v>408102526</v>
      </c>
      <c r="F17" s="11">
        <v>12205397764.9</v>
      </c>
      <c r="G17" s="11">
        <v>34610323131.099998</v>
      </c>
    </row>
    <row r="18" spans="1:7">
      <c r="A18" s="9" t="s">
        <v>56</v>
      </c>
      <c r="B18" s="11">
        <v>36060009157</v>
      </c>
      <c r="C18" s="11">
        <v>5727024488</v>
      </c>
      <c r="D18" s="11">
        <v>9241807857</v>
      </c>
      <c r="E18" s="11">
        <v>263754912</v>
      </c>
      <c r="F18" s="11">
        <v>8978052945</v>
      </c>
      <c r="G18" s="11">
        <v>21091176812</v>
      </c>
    </row>
    <row r="19" spans="1:7">
      <c r="A19" s="9" t="s">
        <v>50</v>
      </c>
      <c r="B19" s="11">
        <v>25154906342</v>
      </c>
      <c r="C19" s="11">
        <v>1885394939</v>
      </c>
      <c r="D19" s="11">
        <v>7610624360</v>
      </c>
      <c r="E19" s="11">
        <v>317899072</v>
      </c>
      <c r="F19" s="11">
        <v>7292725288</v>
      </c>
      <c r="G19" s="11">
        <v>15658887043</v>
      </c>
    </row>
    <row r="20" spans="1:7">
      <c r="A20" s="9" t="s">
        <v>63</v>
      </c>
      <c r="B20" s="11">
        <v>26611487363</v>
      </c>
      <c r="C20" s="11">
        <v>6057074895</v>
      </c>
      <c r="D20" s="11">
        <v>5909473710.4200001</v>
      </c>
      <c r="E20" s="11">
        <v>259653976</v>
      </c>
      <c r="F20" s="11">
        <v>5649819734.4200001</v>
      </c>
      <c r="G20" s="11">
        <v>14644938757.58</v>
      </c>
    </row>
    <row r="21" spans="1:7">
      <c r="A21" s="9" t="s">
        <v>95</v>
      </c>
      <c r="B21" s="11">
        <v>8106623000</v>
      </c>
      <c r="C21" s="11">
        <v>157625600</v>
      </c>
      <c r="D21" s="11">
        <v>5466062245</v>
      </c>
      <c r="E21" s="11">
        <v>506164089</v>
      </c>
      <c r="F21" s="11">
        <v>4959898156</v>
      </c>
      <c r="G21" s="11">
        <v>2482935155</v>
      </c>
    </row>
    <row r="22" spans="1:7">
      <c r="A22" s="9" t="s">
        <v>46</v>
      </c>
      <c r="B22" s="11">
        <v>11016632000</v>
      </c>
      <c r="C22" s="11">
        <v>480108777</v>
      </c>
      <c r="D22" s="11">
        <v>3373857683.2799001</v>
      </c>
      <c r="E22" s="11">
        <v>119878328</v>
      </c>
      <c r="F22" s="11">
        <v>3253979355.2799001</v>
      </c>
      <c r="G22" s="11">
        <v>7162665539.7201004</v>
      </c>
    </row>
    <row r="23" spans="1:7">
      <c r="A23" s="9" t="s">
        <v>316</v>
      </c>
      <c r="B23" s="11">
        <v>6710793100</v>
      </c>
      <c r="C23" s="11">
        <v>2630330224</v>
      </c>
      <c r="D23" s="11">
        <v>1502897477.25</v>
      </c>
      <c r="E23" s="11">
        <v>0</v>
      </c>
      <c r="F23" s="11">
        <v>1502897477.25</v>
      </c>
      <c r="G23" s="11">
        <v>2577565398.75</v>
      </c>
    </row>
    <row r="24" spans="1:7">
      <c r="A24" s="9" t="s">
        <v>545</v>
      </c>
      <c r="B24" s="11">
        <v>10508156601</v>
      </c>
      <c r="C24" s="11">
        <v>5538724281</v>
      </c>
      <c r="D24" s="11">
        <v>1204159501.25</v>
      </c>
      <c r="E24" s="11">
        <v>0</v>
      </c>
      <c r="F24" s="11">
        <v>1204159501.25</v>
      </c>
      <c r="G24" s="11">
        <v>3765272818.75</v>
      </c>
    </row>
    <row r="25" spans="1:7">
      <c r="A25" s="9" t="s">
        <v>128</v>
      </c>
      <c r="B25" s="11">
        <v>11288175619</v>
      </c>
      <c r="C25" s="11">
        <v>8373310397</v>
      </c>
      <c r="D25" s="11">
        <v>917627434.25</v>
      </c>
      <c r="E25" s="11">
        <v>0</v>
      </c>
      <c r="F25" s="11">
        <v>917627434.25</v>
      </c>
      <c r="G25" s="11">
        <v>1997237787.75</v>
      </c>
    </row>
    <row r="26" spans="1:7">
      <c r="A26" s="9" t="s">
        <v>707</v>
      </c>
      <c r="B26" s="11">
        <v>7281860375</v>
      </c>
      <c r="C26" s="11">
        <v>6603827387</v>
      </c>
      <c r="D26" s="11">
        <v>5783843</v>
      </c>
      <c r="E26" s="11">
        <v>0</v>
      </c>
      <c r="F26" s="11">
        <v>5783843</v>
      </c>
      <c r="G26" s="11">
        <v>672249145</v>
      </c>
    </row>
    <row r="27" spans="1:7">
      <c r="A27" s="9" t="s">
        <v>670</v>
      </c>
      <c r="B27" s="11">
        <v>471666078490</v>
      </c>
      <c r="C27" s="11">
        <v>109388541899</v>
      </c>
      <c r="D27" s="11">
        <v>110784975713.14992</v>
      </c>
      <c r="E27" s="11">
        <v>4192392882</v>
      </c>
      <c r="F27" s="11">
        <v>106592582831.14992</v>
      </c>
      <c r="G27" s="11">
        <v>251492560877.8501</v>
      </c>
    </row>
    <row r="30" spans="1:7">
      <c r="A30" s="54" t="s">
        <v>9</v>
      </c>
      <c r="B30" s="11" t="s">
        <v>718</v>
      </c>
      <c r="C30" s="11" t="s">
        <v>719</v>
      </c>
      <c r="D30" s="11" t="s">
        <v>720</v>
      </c>
      <c r="E30" s="15" t="s">
        <v>945</v>
      </c>
      <c r="F30" s="11" t="s">
        <v>721</v>
      </c>
      <c r="G30" s="11" t="s">
        <v>722</v>
      </c>
    </row>
    <row r="31" spans="1:7">
      <c r="A31" s="9" t="s">
        <v>42</v>
      </c>
      <c r="B31" s="11">
        <v>203614002617</v>
      </c>
      <c r="C31" s="11">
        <v>39173752386</v>
      </c>
      <c r="D31" s="11">
        <v>47873326543.849899</v>
      </c>
      <c r="E31" s="11">
        <v>1675166064</v>
      </c>
      <c r="F31" s="11">
        <v>46198160479.849899</v>
      </c>
      <c r="G31" s="11">
        <v>116566923687.15012</v>
      </c>
    </row>
    <row r="32" spans="1:7">
      <c r="A32" s="9" t="s">
        <v>33</v>
      </c>
      <c r="B32" s="11">
        <v>100458114789</v>
      </c>
      <c r="C32" s="11">
        <v>28179291567</v>
      </c>
      <c r="D32" s="11">
        <v>20974015198.299999</v>
      </c>
      <c r="E32" s="11">
        <v>817584541</v>
      </c>
      <c r="F32" s="11">
        <v>20156430657.299999</v>
      </c>
      <c r="G32" s="11">
        <v>51304808023.699997</v>
      </c>
    </row>
    <row r="33" spans="1:7">
      <c r="A33" s="9" t="s">
        <v>215</v>
      </c>
      <c r="B33" s="11">
        <v>84309808363</v>
      </c>
      <c r="C33" s="11">
        <v>11721618509</v>
      </c>
      <c r="D33" s="11">
        <v>16311331467</v>
      </c>
      <c r="E33" s="11">
        <v>320176598</v>
      </c>
      <c r="F33" s="11">
        <v>15991154869</v>
      </c>
      <c r="G33" s="11">
        <v>56276858387</v>
      </c>
    </row>
    <row r="34" spans="1:7">
      <c r="A34" s="9" t="s">
        <v>68</v>
      </c>
      <c r="B34" s="11">
        <v>7220324000</v>
      </c>
      <c r="C34" s="11">
        <v>0</v>
      </c>
      <c r="D34" s="11">
        <v>7220324000</v>
      </c>
      <c r="E34" s="11">
        <v>359076279</v>
      </c>
      <c r="F34" s="11">
        <v>6861247721</v>
      </c>
      <c r="G34" s="11">
        <v>0</v>
      </c>
    </row>
    <row r="35" spans="1:7">
      <c r="A35" s="9" t="s">
        <v>120</v>
      </c>
      <c r="B35" s="11">
        <v>6177472000</v>
      </c>
      <c r="C35" s="11">
        <v>157625600</v>
      </c>
      <c r="D35" s="11">
        <v>4934369100</v>
      </c>
      <c r="E35" s="11">
        <v>506164089</v>
      </c>
      <c r="F35" s="11">
        <v>4428205011</v>
      </c>
      <c r="G35" s="11">
        <v>1085477300</v>
      </c>
    </row>
    <row r="36" spans="1:7">
      <c r="A36" s="9" t="s">
        <v>101</v>
      </c>
      <c r="B36" s="11">
        <v>31338040320</v>
      </c>
      <c r="C36" s="11">
        <v>21592084915</v>
      </c>
      <c r="D36" s="11">
        <v>3661136935</v>
      </c>
      <c r="E36" s="11">
        <v>298446923</v>
      </c>
      <c r="F36" s="11">
        <v>3362690012</v>
      </c>
      <c r="G36" s="11">
        <v>6084818470</v>
      </c>
    </row>
    <row r="37" spans="1:7">
      <c r="A37" s="9" t="s">
        <v>59</v>
      </c>
      <c r="B37" s="11">
        <v>17504437559</v>
      </c>
      <c r="C37" s="11">
        <v>4838308636</v>
      </c>
      <c r="D37" s="11">
        <v>3527774794</v>
      </c>
      <c r="E37" s="11">
        <v>0</v>
      </c>
      <c r="F37" s="11">
        <v>3527774794</v>
      </c>
      <c r="G37" s="11">
        <v>9138354129</v>
      </c>
    </row>
    <row r="38" spans="1:7">
      <c r="A38" s="9" t="s">
        <v>189</v>
      </c>
      <c r="B38" s="11">
        <v>13251394791</v>
      </c>
      <c r="C38" s="11">
        <v>2706319359</v>
      </c>
      <c r="D38" s="11">
        <v>3527612205</v>
      </c>
      <c r="E38" s="11">
        <v>111560670</v>
      </c>
      <c r="F38" s="11">
        <v>3416051535</v>
      </c>
      <c r="G38" s="11">
        <v>7017463227</v>
      </c>
    </row>
    <row r="39" spans="1:7">
      <c r="A39" s="9" t="s">
        <v>596</v>
      </c>
      <c r="B39" s="11">
        <v>1379430000</v>
      </c>
      <c r="C39" s="11">
        <v>0</v>
      </c>
      <c r="D39" s="11">
        <v>1379430000</v>
      </c>
      <c r="E39" s="11">
        <v>0</v>
      </c>
      <c r="F39" s="11">
        <v>1379430000</v>
      </c>
      <c r="G39" s="11">
        <v>0</v>
      </c>
    </row>
    <row r="40" spans="1:7">
      <c r="A40" s="9" t="s">
        <v>226</v>
      </c>
      <c r="B40" s="11">
        <v>2332010051</v>
      </c>
      <c r="C40" s="11">
        <v>1019540927</v>
      </c>
      <c r="D40" s="11">
        <v>919420715</v>
      </c>
      <c r="E40" s="11">
        <v>104217718</v>
      </c>
      <c r="F40" s="11">
        <v>815202997</v>
      </c>
      <c r="G40" s="11">
        <v>393048409</v>
      </c>
    </row>
    <row r="41" spans="1:7">
      <c r="A41" s="9" t="s">
        <v>196</v>
      </c>
      <c r="B41" s="11">
        <v>4081044000</v>
      </c>
      <c r="C41" s="11">
        <v>0</v>
      </c>
      <c r="D41" s="11">
        <v>456234755</v>
      </c>
      <c r="E41" s="11">
        <v>0</v>
      </c>
      <c r="F41" s="11">
        <v>456234755</v>
      </c>
      <c r="G41" s="11">
        <v>3624809245</v>
      </c>
    </row>
    <row r="42" spans="1:7">
      <c r="A42" s="9" t="s">
        <v>670</v>
      </c>
      <c r="B42" s="11">
        <v>471666078490</v>
      </c>
      <c r="C42" s="11">
        <v>109388541899</v>
      </c>
      <c r="D42" s="11">
        <v>110784975713.1499</v>
      </c>
      <c r="E42" s="11">
        <v>4192392882</v>
      </c>
      <c r="F42" s="11">
        <v>106592582831.1499</v>
      </c>
      <c r="G42" s="11">
        <v>251492560877.8501</v>
      </c>
    </row>
    <row r="47" spans="1:7">
      <c r="A47" s="54" t="s">
        <v>748</v>
      </c>
      <c r="B47" s="11" t="s">
        <v>718</v>
      </c>
      <c r="C47" s="11" t="s">
        <v>719</v>
      </c>
      <c r="D47" s="11" t="s">
        <v>720</v>
      </c>
      <c r="E47" s="15" t="s">
        <v>945</v>
      </c>
      <c r="F47" s="11" t="s">
        <v>721</v>
      </c>
      <c r="G47" s="11" t="s">
        <v>722</v>
      </c>
    </row>
    <row r="48" spans="1:7">
      <c r="A48" s="9">
        <v>22</v>
      </c>
      <c r="B48" s="11">
        <v>663944000</v>
      </c>
      <c r="C48" s="11">
        <v>20000000</v>
      </c>
      <c r="D48" s="11">
        <v>289625600</v>
      </c>
      <c r="E48" s="11">
        <v>0</v>
      </c>
      <c r="F48" s="11">
        <v>289625600</v>
      </c>
      <c r="G48" s="11">
        <v>354318400</v>
      </c>
    </row>
    <row r="49" spans="1:7">
      <c r="A49" s="9">
        <v>24</v>
      </c>
      <c r="B49" s="11">
        <v>8038684000</v>
      </c>
      <c r="C49" s="11">
        <v>157625600</v>
      </c>
      <c r="D49" s="11">
        <v>7881058400</v>
      </c>
      <c r="E49" s="11">
        <v>508804089</v>
      </c>
      <c r="F49" s="11">
        <v>7372254311</v>
      </c>
      <c r="G49" s="11">
        <v>0</v>
      </c>
    </row>
    <row r="50" spans="1:7">
      <c r="A50" s="9">
        <v>29</v>
      </c>
      <c r="B50" s="11">
        <v>23898989826</v>
      </c>
      <c r="C50" s="11">
        <v>1936723712</v>
      </c>
      <c r="D50" s="11">
        <v>14149149992</v>
      </c>
      <c r="E50" s="11">
        <v>976462529</v>
      </c>
      <c r="F50" s="11">
        <v>13172687463</v>
      </c>
      <c r="G50" s="11">
        <v>7813116122</v>
      </c>
    </row>
    <row r="51" spans="1:7">
      <c r="A51" s="9">
        <v>31</v>
      </c>
      <c r="B51" s="11">
        <v>388144375424</v>
      </c>
      <c r="C51" s="11">
        <v>91228061384</v>
      </c>
      <c r="D51" s="11">
        <v>69204450127.899902</v>
      </c>
      <c r="E51" s="11">
        <v>2303173461</v>
      </c>
      <c r="F51" s="11">
        <v>66901276666.899902</v>
      </c>
      <c r="G51" s="11">
        <v>227711863912.1001</v>
      </c>
    </row>
    <row r="52" spans="1:7">
      <c r="A52" s="9">
        <v>33</v>
      </c>
      <c r="B52" s="11">
        <v>50920085240</v>
      </c>
      <c r="C52" s="11">
        <v>16046131203</v>
      </c>
      <c r="D52" s="11">
        <v>19260691593.25</v>
      </c>
      <c r="E52" s="11">
        <v>403952803</v>
      </c>
      <c r="F52" s="11">
        <v>18856738790.25</v>
      </c>
      <c r="G52" s="11">
        <v>15613262443.75</v>
      </c>
    </row>
    <row r="53" spans="1:7">
      <c r="A53" s="9" t="s">
        <v>670</v>
      </c>
      <c r="B53" s="11">
        <v>471666078490</v>
      </c>
      <c r="C53" s="11">
        <v>109388541899</v>
      </c>
      <c r="D53" s="11">
        <v>110784975713.1499</v>
      </c>
      <c r="E53" s="11">
        <v>4192392882</v>
      </c>
      <c r="F53" s="11">
        <v>106592582831.1499</v>
      </c>
      <c r="G53" s="11">
        <v>251492560877.8501</v>
      </c>
    </row>
  </sheetData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3"/>
  <sheetViews>
    <sheetView topLeftCell="A4" workbookViewId="0">
      <selection activeCell="P23" sqref="P23"/>
    </sheetView>
  </sheetViews>
  <sheetFormatPr baseColWidth="10" defaultColWidth="11.42578125" defaultRowHeight="12.75"/>
  <cols>
    <col min="1" max="1" width="17.42578125" style="55" customWidth="1"/>
    <col min="2" max="2" width="15.42578125" style="55" customWidth="1"/>
    <col min="3" max="3" width="7.85546875" style="55" bestFit="1" customWidth="1"/>
    <col min="4" max="4" width="15.85546875" style="55" customWidth="1"/>
    <col min="5" max="5" width="16.42578125" style="55" customWidth="1"/>
    <col min="6" max="7" width="14.7109375" style="55" bestFit="1" customWidth="1"/>
    <col min="8" max="8" width="14.28515625" style="55" bestFit="1" customWidth="1"/>
    <col min="9" max="9" width="14.42578125" style="55" customWidth="1"/>
    <col min="10" max="10" width="15.28515625" style="55" bestFit="1" customWidth="1"/>
    <col min="11" max="11" width="15.42578125" style="55" customWidth="1"/>
    <col min="12" max="12" width="13.7109375" style="55" hidden="1" customWidth="1"/>
    <col min="13" max="13" width="14.7109375" style="55" hidden="1" customWidth="1"/>
    <col min="14" max="14" width="14.28515625" style="57" hidden="1" customWidth="1"/>
    <col min="15" max="17" width="13.7109375" style="55" bestFit="1" customWidth="1"/>
    <col min="18" max="229" width="11.42578125" style="55"/>
    <col min="230" max="230" width="2.42578125" style="55" customWidth="1"/>
    <col min="231" max="231" width="2.140625" style="55" bestFit="1" customWidth="1"/>
    <col min="232" max="232" width="0.85546875" style="55" bestFit="1" customWidth="1"/>
    <col min="233" max="233" width="2" style="55" customWidth="1"/>
    <col min="234" max="234" width="2" style="55" bestFit="1" customWidth="1"/>
    <col min="235" max="235" width="1.28515625" style="55" bestFit="1" customWidth="1"/>
    <col min="236" max="236" width="2" style="55" bestFit="1" customWidth="1"/>
    <col min="237" max="237" width="2.140625" style="55" customWidth="1"/>
    <col min="238" max="238" width="1.140625" style="55" customWidth="1"/>
    <col min="239" max="239" width="0" style="55" hidden="1" customWidth="1"/>
    <col min="240" max="240" width="2" style="55" bestFit="1" customWidth="1"/>
    <col min="241" max="241" width="2.140625" style="55" customWidth="1"/>
    <col min="242" max="242" width="2" style="55" customWidth="1"/>
    <col min="243" max="243" width="2.28515625" style="55" customWidth="1"/>
    <col min="244" max="244" width="11.42578125" style="55"/>
    <col min="245" max="245" width="2" style="55" bestFit="1" customWidth="1"/>
    <col min="246" max="485" width="11.42578125" style="55"/>
    <col min="486" max="486" width="2.42578125" style="55" customWidth="1"/>
    <col min="487" max="487" width="2.140625" style="55" bestFit="1" customWidth="1"/>
    <col min="488" max="488" width="0.85546875" style="55" bestFit="1" customWidth="1"/>
    <col min="489" max="489" width="2" style="55" customWidth="1"/>
    <col min="490" max="490" width="2" style="55" bestFit="1" customWidth="1"/>
    <col min="491" max="491" width="1.28515625" style="55" bestFit="1" customWidth="1"/>
    <col min="492" max="492" width="2" style="55" bestFit="1" customWidth="1"/>
    <col min="493" max="493" width="2.140625" style="55" customWidth="1"/>
    <col min="494" max="494" width="1.140625" style="55" customWidth="1"/>
    <col min="495" max="495" width="0" style="55" hidden="1" customWidth="1"/>
    <col min="496" max="496" width="2" style="55" bestFit="1" customWidth="1"/>
    <col min="497" max="497" width="2.140625" style="55" customWidth="1"/>
    <col min="498" max="498" width="2" style="55" customWidth="1"/>
    <col min="499" max="499" width="2.28515625" style="55" customWidth="1"/>
    <col min="500" max="500" width="11.42578125" style="55"/>
    <col min="501" max="501" width="2" style="55" bestFit="1" customWidth="1"/>
    <col min="502" max="741" width="11.42578125" style="55"/>
    <col min="742" max="742" width="2.42578125" style="55" customWidth="1"/>
    <col min="743" max="743" width="2.140625" style="55" bestFit="1" customWidth="1"/>
    <col min="744" max="744" width="0.85546875" style="55" bestFit="1" customWidth="1"/>
    <col min="745" max="745" width="2" style="55" customWidth="1"/>
    <col min="746" max="746" width="2" style="55" bestFit="1" customWidth="1"/>
    <col min="747" max="747" width="1.28515625" style="55" bestFit="1" customWidth="1"/>
    <col min="748" max="748" width="2" style="55" bestFit="1" customWidth="1"/>
    <col min="749" max="749" width="2.140625" style="55" customWidth="1"/>
    <col min="750" max="750" width="1.140625" style="55" customWidth="1"/>
    <col min="751" max="751" width="0" style="55" hidden="1" customWidth="1"/>
    <col min="752" max="752" width="2" style="55" bestFit="1" customWidth="1"/>
    <col min="753" max="753" width="2.140625" style="55" customWidth="1"/>
    <col min="754" max="754" width="2" style="55" customWidth="1"/>
    <col min="755" max="755" width="2.28515625" style="55" customWidth="1"/>
    <col min="756" max="756" width="11.42578125" style="55"/>
    <col min="757" max="757" width="2" style="55" bestFit="1" customWidth="1"/>
    <col min="758" max="997" width="11.42578125" style="55"/>
    <col min="998" max="998" width="2.42578125" style="55" customWidth="1"/>
    <col min="999" max="999" width="2.140625" style="55" bestFit="1" customWidth="1"/>
    <col min="1000" max="1000" width="0.85546875" style="55" bestFit="1" customWidth="1"/>
    <col min="1001" max="1001" width="2" style="55" customWidth="1"/>
    <col min="1002" max="1002" width="2" style="55" bestFit="1" customWidth="1"/>
    <col min="1003" max="1003" width="1.28515625" style="55" bestFit="1" customWidth="1"/>
    <col min="1004" max="1004" width="2" style="55" bestFit="1" customWidth="1"/>
    <col min="1005" max="1005" width="2.140625" style="55" customWidth="1"/>
    <col min="1006" max="1006" width="1.140625" style="55" customWidth="1"/>
    <col min="1007" max="1007" width="0" style="55" hidden="1" customWidth="1"/>
    <col min="1008" max="1008" width="2" style="55" bestFit="1" customWidth="1"/>
    <col min="1009" max="1009" width="2.140625" style="55" customWidth="1"/>
    <col min="1010" max="1010" width="2" style="55" customWidth="1"/>
    <col min="1011" max="1011" width="2.28515625" style="55" customWidth="1"/>
    <col min="1012" max="1012" width="11.42578125" style="55"/>
    <col min="1013" max="1013" width="2" style="55" bestFit="1" customWidth="1"/>
    <col min="1014" max="1253" width="11.42578125" style="55"/>
    <col min="1254" max="1254" width="2.42578125" style="55" customWidth="1"/>
    <col min="1255" max="1255" width="2.140625" style="55" bestFit="1" customWidth="1"/>
    <col min="1256" max="1256" width="0.85546875" style="55" bestFit="1" customWidth="1"/>
    <col min="1257" max="1257" width="2" style="55" customWidth="1"/>
    <col min="1258" max="1258" width="2" style="55" bestFit="1" customWidth="1"/>
    <col min="1259" max="1259" width="1.28515625" style="55" bestFit="1" customWidth="1"/>
    <col min="1260" max="1260" width="2" style="55" bestFit="1" customWidth="1"/>
    <col min="1261" max="1261" width="2.140625" style="55" customWidth="1"/>
    <col min="1262" max="1262" width="1.140625" style="55" customWidth="1"/>
    <col min="1263" max="1263" width="0" style="55" hidden="1" customWidth="1"/>
    <col min="1264" max="1264" width="2" style="55" bestFit="1" customWidth="1"/>
    <col min="1265" max="1265" width="2.140625" style="55" customWidth="1"/>
    <col min="1266" max="1266" width="2" style="55" customWidth="1"/>
    <col min="1267" max="1267" width="2.28515625" style="55" customWidth="1"/>
    <col min="1268" max="1268" width="11.42578125" style="55"/>
    <col min="1269" max="1269" width="2" style="55" bestFit="1" customWidth="1"/>
    <col min="1270" max="1509" width="11.42578125" style="55"/>
    <col min="1510" max="1510" width="2.42578125" style="55" customWidth="1"/>
    <col min="1511" max="1511" width="2.140625" style="55" bestFit="1" customWidth="1"/>
    <col min="1512" max="1512" width="0.85546875" style="55" bestFit="1" customWidth="1"/>
    <col min="1513" max="1513" width="2" style="55" customWidth="1"/>
    <col min="1514" max="1514" width="2" style="55" bestFit="1" customWidth="1"/>
    <col min="1515" max="1515" width="1.28515625" style="55" bestFit="1" customWidth="1"/>
    <col min="1516" max="1516" width="2" style="55" bestFit="1" customWidth="1"/>
    <col min="1517" max="1517" width="2.140625" style="55" customWidth="1"/>
    <col min="1518" max="1518" width="1.140625" style="55" customWidth="1"/>
    <col min="1519" max="1519" width="0" style="55" hidden="1" customWidth="1"/>
    <col min="1520" max="1520" width="2" style="55" bestFit="1" customWidth="1"/>
    <col min="1521" max="1521" width="2.140625" style="55" customWidth="1"/>
    <col min="1522" max="1522" width="2" style="55" customWidth="1"/>
    <col min="1523" max="1523" width="2.28515625" style="55" customWidth="1"/>
    <col min="1524" max="1524" width="11.42578125" style="55"/>
    <col min="1525" max="1525" width="2" style="55" bestFit="1" customWidth="1"/>
    <col min="1526" max="1765" width="11.42578125" style="55"/>
    <col min="1766" max="1766" width="2.42578125" style="55" customWidth="1"/>
    <col min="1767" max="1767" width="2.140625" style="55" bestFit="1" customWidth="1"/>
    <col min="1768" max="1768" width="0.85546875" style="55" bestFit="1" customWidth="1"/>
    <col min="1769" max="1769" width="2" style="55" customWidth="1"/>
    <col min="1770" max="1770" width="2" style="55" bestFit="1" customWidth="1"/>
    <col min="1771" max="1771" width="1.28515625" style="55" bestFit="1" customWidth="1"/>
    <col min="1772" max="1772" width="2" style="55" bestFit="1" customWidth="1"/>
    <col min="1773" max="1773" width="2.140625" style="55" customWidth="1"/>
    <col min="1774" max="1774" width="1.140625" style="55" customWidth="1"/>
    <col min="1775" max="1775" width="0" style="55" hidden="1" customWidth="1"/>
    <col min="1776" max="1776" width="2" style="55" bestFit="1" customWidth="1"/>
    <col min="1777" max="1777" width="2.140625" style="55" customWidth="1"/>
    <col min="1778" max="1778" width="2" style="55" customWidth="1"/>
    <col min="1779" max="1779" width="2.28515625" style="55" customWidth="1"/>
    <col min="1780" max="1780" width="11.42578125" style="55"/>
    <col min="1781" max="1781" width="2" style="55" bestFit="1" customWidth="1"/>
    <col min="1782" max="2021" width="11.42578125" style="55"/>
    <col min="2022" max="2022" width="2.42578125" style="55" customWidth="1"/>
    <col min="2023" max="2023" width="2.140625" style="55" bestFit="1" customWidth="1"/>
    <col min="2024" max="2024" width="0.85546875" style="55" bestFit="1" customWidth="1"/>
    <col min="2025" max="2025" width="2" style="55" customWidth="1"/>
    <col min="2026" max="2026" width="2" style="55" bestFit="1" customWidth="1"/>
    <col min="2027" max="2027" width="1.28515625" style="55" bestFit="1" customWidth="1"/>
    <col min="2028" max="2028" width="2" style="55" bestFit="1" customWidth="1"/>
    <col min="2029" max="2029" width="2.140625" style="55" customWidth="1"/>
    <col min="2030" max="2030" width="1.140625" style="55" customWidth="1"/>
    <col min="2031" max="2031" width="0" style="55" hidden="1" customWidth="1"/>
    <col min="2032" max="2032" width="2" style="55" bestFit="1" customWidth="1"/>
    <col min="2033" max="2033" width="2.140625" style="55" customWidth="1"/>
    <col min="2034" max="2034" width="2" style="55" customWidth="1"/>
    <col min="2035" max="2035" width="2.28515625" style="55" customWidth="1"/>
    <col min="2036" max="2036" width="11.42578125" style="55"/>
    <col min="2037" max="2037" width="2" style="55" bestFit="1" customWidth="1"/>
    <col min="2038" max="2277" width="11.42578125" style="55"/>
    <col min="2278" max="2278" width="2.42578125" style="55" customWidth="1"/>
    <col min="2279" max="2279" width="2.140625" style="55" bestFit="1" customWidth="1"/>
    <col min="2280" max="2280" width="0.85546875" style="55" bestFit="1" customWidth="1"/>
    <col min="2281" max="2281" width="2" style="55" customWidth="1"/>
    <col min="2282" max="2282" width="2" style="55" bestFit="1" customWidth="1"/>
    <col min="2283" max="2283" width="1.28515625" style="55" bestFit="1" customWidth="1"/>
    <col min="2284" max="2284" width="2" style="55" bestFit="1" customWidth="1"/>
    <col min="2285" max="2285" width="2.140625" style="55" customWidth="1"/>
    <col min="2286" max="2286" width="1.140625" style="55" customWidth="1"/>
    <col min="2287" max="2287" width="0" style="55" hidden="1" customWidth="1"/>
    <col min="2288" max="2288" width="2" style="55" bestFit="1" customWidth="1"/>
    <col min="2289" max="2289" width="2.140625" style="55" customWidth="1"/>
    <col min="2290" max="2290" width="2" style="55" customWidth="1"/>
    <col min="2291" max="2291" width="2.28515625" style="55" customWidth="1"/>
    <col min="2292" max="2292" width="11.42578125" style="55"/>
    <col min="2293" max="2293" width="2" style="55" bestFit="1" customWidth="1"/>
    <col min="2294" max="2533" width="11.42578125" style="55"/>
    <col min="2534" max="2534" width="2.42578125" style="55" customWidth="1"/>
    <col min="2535" max="2535" width="2.140625" style="55" bestFit="1" customWidth="1"/>
    <col min="2536" max="2536" width="0.85546875" style="55" bestFit="1" customWidth="1"/>
    <col min="2537" max="2537" width="2" style="55" customWidth="1"/>
    <col min="2538" max="2538" width="2" style="55" bestFit="1" customWidth="1"/>
    <col min="2539" max="2539" width="1.28515625" style="55" bestFit="1" customWidth="1"/>
    <col min="2540" max="2540" width="2" style="55" bestFit="1" customWidth="1"/>
    <col min="2541" max="2541" width="2.140625" style="55" customWidth="1"/>
    <col min="2542" max="2542" width="1.140625" style="55" customWidth="1"/>
    <col min="2543" max="2543" width="0" style="55" hidden="1" customWidth="1"/>
    <col min="2544" max="2544" width="2" style="55" bestFit="1" customWidth="1"/>
    <col min="2545" max="2545" width="2.140625" style="55" customWidth="1"/>
    <col min="2546" max="2546" width="2" style="55" customWidth="1"/>
    <col min="2547" max="2547" width="2.28515625" style="55" customWidth="1"/>
    <col min="2548" max="2548" width="11.42578125" style="55"/>
    <col min="2549" max="2549" width="2" style="55" bestFit="1" customWidth="1"/>
    <col min="2550" max="2789" width="11.42578125" style="55"/>
    <col min="2790" max="2790" width="2.42578125" style="55" customWidth="1"/>
    <col min="2791" max="2791" width="2.140625" style="55" bestFit="1" customWidth="1"/>
    <col min="2792" max="2792" width="0.85546875" style="55" bestFit="1" customWidth="1"/>
    <col min="2793" max="2793" width="2" style="55" customWidth="1"/>
    <col min="2794" max="2794" width="2" style="55" bestFit="1" customWidth="1"/>
    <col min="2795" max="2795" width="1.28515625" style="55" bestFit="1" customWidth="1"/>
    <col min="2796" max="2796" width="2" style="55" bestFit="1" customWidth="1"/>
    <col min="2797" max="2797" width="2.140625" style="55" customWidth="1"/>
    <col min="2798" max="2798" width="1.140625" style="55" customWidth="1"/>
    <col min="2799" max="2799" width="0" style="55" hidden="1" customWidth="1"/>
    <col min="2800" max="2800" width="2" style="55" bestFit="1" customWidth="1"/>
    <col min="2801" max="2801" width="2.140625" style="55" customWidth="1"/>
    <col min="2802" max="2802" width="2" style="55" customWidth="1"/>
    <col min="2803" max="2803" width="2.28515625" style="55" customWidth="1"/>
    <col min="2804" max="2804" width="11.42578125" style="55"/>
    <col min="2805" max="2805" width="2" style="55" bestFit="1" customWidth="1"/>
    <col min="2806" max="3045" width="11.42578125" style="55"/>
    <col min="3046" max="3046" width="2.42578125" style="55" customWidth="1"/>
    <col min="3047" max="3047" width="2.140625" style="55" bestFit="1" customWidth="1"/>
    <col min="3048" max="3048" width="0.85546875" style="55" bestFit="1" customWidth="1"/>
    <col min="3049" max="3049" width="2" style="55" customWidth="1"/>
    <col min="3050" max="3050" width="2" style="55" bestFit="1" customWidth="1"/>
    <col min="3051" max="3051" width="1.28515625" style="55" bestFit="1" customWidth="1"/>
    <col min="3052" max="3052" width="2" style="55" bestFit="1" customWidth="1"/>
    <col min="3053" max="3053" width="2.140625" style="55" customWidth="1"/>
    <col min="3054" max="3054" width="1.140625" style="55" customWidth="1"/>
    <col min="3055" max="3055" width="0" style="55" hidden="1" customWidth="1"/>
    <col min="3056" max="3056" width="2" style="55" bestFit="1" customWidth="1"/>
    <col min="3057" max="3057" width="2.140625" style="55" customWidth="1"/>
    <col min="3058" max="3058" width="2" style="55" customWidth="1"/>
    <col min="3059" max="3059" width="2.28515625" style="55" customWidth="1"/>
    <col min="3060" max="3060" width="11.42578125" style="55"/>
    <col min="3061" max="3061" width="2" style="55" bestFit="1" customWidth="1"/>
    <col min="3062" max="3301" width="11.42578125" style="55"/>
    <col min="3302" max="3302" width="2.42578125" style="55" customWidth="1"/>
    <col min="3303" max="3303" width="2.140625" style="55" bestFit="1" customWidth="1"/>
    <col min="3304" max="3304" width="0.85546875" style="55" bestFit="1" customWidth="1"/>
    <col min="3305" max="3305" width="2" style="55" customWidth="1"/>
    <col min="3306" max="3306" width="2" style="55" bestFit="1" customWidth="1"/>
    <col min="3307" max="3307" width="1.28515625" style="55" bestFit="1" customWidth="1"/>
    <col min="3308" max="3308" width="2" style="55" bestFit="1" customWidth="1"/>
    <col min="3309" max="3309" width="2.140625" style="55" customWidth="1"/>
    <col min="3310" max="3310" width="1.140625" style="55" customWidth="1"/>
    <col min="3311" max="3311" width="0" style="55" hidden="1" customWidth="1"/>
    <col min="3312" max="3312" width="2" style="55" bestFit="1" customWidth="1"/>
    <col min="3313" max="3313" width="2.140625" style="55" customWidth="1"/>
    <col min="3314" max="3314" width="2" style="55" customWidth="1"/>
    <col min="3315" max="3315" width="2.28515625" style="55" customWidth="1"/>
    <col min="3316" max="3316" width="11.42578125" style="55"/>
    <col min="3317" max="3317" width="2" style="55" bestFit="1" customWidth="1"/>
    <col min="3318" max="3557" width="11.42578125" style="55"/>
    <col min="3558" max="3558" width="2.42578125" style="55" customWidth="1"/>
    <col min="3559" max="3559" width="2.140625" style="55" bestFit="1" customWidth="1"/>
    <col min="3560" max="3560" width="0.85546875" style="55" bestFit="1" customWidth="1"/>
    <col min="3561" max="3561" width="2" style="55" customWidth="1"/>
    <col min="3562" max="3562" width="2" style="55" bestFit="1" customWidth="1"/>
    <col min="3563" max="3563" width="1.28515625" style="55" bestFit="1" customWidth="1"/>
    <col min="3564" max="3564" width="2" style="55" bestFit="1" customWidth="1"/>
    <col min="3565" max="3565" width="2.140625" style="55" customWidth="1"/>
    <col min="3566" max="3566" width="1.140625" style="55" customWidth="1"/>
    <col min="3567" max="3567" width="0" style="55" hidden="1" customWidth="1"/>
    <col min="3568" max="3568" width="2" style="55" bestFit="1" customWidth="1"/>
    <col min="3569" max="3569" width="2.140625" style="55" customWidth="1"/>
    <col min="3570" max="3570" width="2" style="55" customWidth="1"/>
    <col min="3571" max="3571" width="2.28515625" style="55" customWidth="1"/>
    <col min="3572" max="3572" width="11.42578125" style="55"/>
    <col min="3573" max="3573" width="2" style="55" bestFit="1" customWidth="1"/>
    <col min="3574" max="3813" width="11.42578125" style="55"/>
    <col min="3814" max="3814" width="2.42578125" style="55" customWidth="1"/>
    <col min="3815" max="3815" width="2.140625" style="55" bestFit="1" customWidth="1"/>
    <col min="3816" max="3816" width="0.85546875" style="55" bestFit="1" customWidth="1"/>
    <col min="3817" max="3817" width="2" style="55" customWidth="1"/>
    <col min="3818" max="3818" width="2" style="55" bestFit="1" customWidth="1"/>
    <col min="3819" max="3819" width="1.28515625" style="55" bestFit="1" customWidth="1"/>
    <col min="3820" max="3820" width="2" style="55" bestFit="1" customWidth="1"/>
    <col min="3821" max="3821" width="2.140625" style="55" customWidth="1"/>
    <col min="3822" max="3822" width="1.140625" style="55" customWidth="1"/>
    <col min="3823" max="3823" width="0" style="55" hidden="1" customWidth="1"/>
    <col min="3824" max="3824" width="2" style="55" bestFit="1" customWidth="1"/>
    <col min="3825" max="3825" width="2.140625" style="55" customWidth="1"/>
    <col min="3826" max="3826" width="2" style="55" customWidth="1"/>
    <col min="3827" max="3827" width="2.28515625" style="55" customWidth="1"/>
    <col min="3828" max="3828" width="11.42578125" style="55"/>
    <col min="3829" max="3829" width="2" style="55" bestFit="1" customWidth="1"/>
    <col min="3830" max="4069" width="11.42578125" style="55"/>
    <col min="4070" max="4070" width="2.42578125" style="55" customWidth="1"/>
    <col min="4071" max="4071" width="2.140625" style="55" bestFit="1" customWidth="1"/>
    <col min="4072" max="4072" width="0.85546875" style="55" bestFit="1" customWidth="1"/>
    <col min="4073" max="4073" width="2" style="55" customWidth="1"/>
    <col min="4074" max="4074" width="2" style="55" bestFit="1" customWidth="1"/>
    <col min="4075" max="4075" width="1.28515625" style="55" bestFit="1" customWidth="1"/>
    <col min="4076" max="4076" width="2" style="55" bestFit="1" customWidth="1"/>
    <col min="4077" max="4077" width="2.140625" style="55" customWidth="1"/>
    <col min="4078" max="4078" width="1.140625" style="55" customWidth="1"/>
    <col min="4079" max="4079" width="0" style="55" hidden="1" customWidth="1"/>
    <col min="4080" max="4080" width="2" style="55" bestFit="1" customWidth="1"/>
    <col min="4081" max="4081" width="2.140625" style="55" customWidth="1"/>
    <col min="4082" max="4082" width="2" style="55" customWidth="1"/>
    <col min="4083" max="4083" width="2.28515625" style="55" customWidth="1"/>
    <col min="4084" max="4084" width="11.42578125" style="55"/>
    <col min="4085" max="4085" width="2" style="55" bestFit="1" customWidth="1"/>
    <col min="4086" max="4325" width="11.42578125" style="55"/>
    <col min="4326" max="4326" width="2.42578125" style="55" customWidth="1"/>
    <col min="4327" max="4327" width="2.140625" style="55" bestFit="1" customWidth="1"/>
    <col min="4328" max="4328" width="0.85546875" style="55" bestFit="1" customWidth="1"/>
    <col min="4329" max="4329" width="2" style="55" customWidth="1"/>
    <col min="4330" max="4330" width="2" style="55" bestFit="1" customWidth="1"/>
    <col min="4331" max="4331" width="1.28515625" style="55" bestFit="1" customWidth="1"/>
    <col min="4332" max="4332" width="2" style="55" bestFit="1" customWidth="1"/>
    <col min="4333" max="4333" width="2.140625" style="55" customWidth="1"/>
    <col min="4334" max="4334" width="1.140625" style="55" customWidth="1"/>
    <col min="4335" max="4335" width="0" style="55" hidden="1" customWidth="1"/>
    <col min="4336" max="4336" width="2" style="55" bestFit="1" customWidth="1"/>
    <col min="4337" max="4337" width="2.140625" style="55" customWidth="1"/>
    <col min="4338" max="4338" width="2" style="55" customWidth="1"/>
    <col min="4339" max="4339" width="2.28515625" style="55" customWidth="1"/>
    <col min="4340" max="4340" width="11.42578125" style="55"/>
    <col min="4341" max="4341" width="2" style="55" bestFit="1" customWidth="1"/>
    <col min="4342" max="4581" width="11.42578125" style="55"/>
    <col min="4582" max="4582" width="2.42578125" style="55" customWidth="1"/>
    <col min="4583" max="4583" width="2.140625" style="55" bestFit="1" customWidth="1"/>
    <col min="4584" max="4584" width="0.85546875" style="55" bestFit="1" customWidth="1"/>
    <col min="4585" max="4585" width="2" style="55" customWidth="1"/>
    <col min="4586" max="4586" width="2" style="55" bestFit="1" customWidth="1"/>
    <col min="4587" max="4587" width="1.28515625" style="55" bestFit="1" customWidth="1"/>
    <col min="4588" max="4588" width="2" style="55" bestFit="1" customWidth="1"/>
    <col min="4589" max="4589" width="2.140625" style="55" customWidth="1"/>
    <col min="4590" max="4590" width="1.140625" style="55" customWidth="1"/>
    <col min="4591" max="4591" width="0" style="55" hidden="1" customWidth="1"/>
    <col min="4592" max="4592" width="2" style="55" bestFit="1" customWidth="1"/>
    <col min="4593" max="4593" width="2.140625" style="55" customWidth="1"/>
    <col min="4594" max="4594" width="2" style="55" customWidth="1"/>
    <col min="4595" max="4595" width="2.28515625" style="55" customWidth="1"/>
    <col min="4596" max="4596" width="11.42578125" style="55"/>
    <col min="4597" max="4597" width="2" style="55" bestFit="1" customWidth="1"/>
    <col min="4598" max="4837" width="11.42578125" style="55"/>
    <col min="4838" max="4838" width="2.42578125" style="55" customWidth="1"/>
    <col min="4839" max="4839" width="2.140625" style="55" bestFit="1" customWidth="1"/>
    <col min="4840" max="4840" width="0.85546875" style="55" bestFit="1" customWidth="1"/>
    <col min="4841" max="4841" width="2" style="55" customWidth="1"/>
    <col min="4842" max="4842" width="2" style="55" bestFit="1" customWidth="1"/>
    <col min="4843" max="4843" width="1.28515625" style="55" bestFit="1" customWidth="1"/>
    <col min="4844" max="4844" width="2" style="55" bestFit="1" customWidth="1"/>
    <col min="4845" max="4845" width="2.140625" style="55" customWidth="1"/>
    <col min="4846" max="4846" width="1.140625" style="55" customWidth="1"/>
    <col min="4847" max="4847" width="0" style="55" hidden="1" customWidth="1"/>
    <col min="4848" max="4848" width="2" style="55" bestFit="1" customWidth="1"/>
    <col min="4849" max="4849" width="2.140625" style="55" customWidth="1"/>
    <col min="4850" max="4850" width="2" style="55" customWidth="1"/>
    <col min="4851" max="4851" width="2.28515625" style="55" customWidth="1"/>
    <col min="4852" max="4852" width="11.42578125" style="55"/>
    <col min="4853" max="4853" width="2" style="55" bestFit="1" customWidth="1"/>
    <col min="4854" max="5093" width="11.42578125" style="55"/>
    <col min="5094" max="5094" width="2.42578125" style="55" customWidth="1"/>
    <col min="5095" max="5095" width="2.140625" style="55" bestFit="1" customWidth="1"/>
    <col min="5096" max="5096" width="0.85546875" style="55" bestFit="1" customWidth="1"/>
    <col min="5097" max="5097" width="2" style="55" customWidth="1"/>
    <col min="5098" max="5098" width="2" style="55" bestFit="1" customWidth="1"/>
    <col min="5099" max="5099" width="1.28515625" style="55" bestFit="1" customWidth="1"/>
    <col min="5100" max="5100" width="2" style="55" bestFit="1" customWidth="1"/>
    <col min="5101" max="5101" width="2.140625" style="55" customWidth="1"/>
    <col min="5102" max="5102" width="1.140625" style="55" customWidth="1"/>
    <col min="5103" max="5103" width="0" style="55" hidden="1" customWidth="1"/>
    <col min="5104" max="5104" width="2" style="55" bestFit="1" customWidth="1"/>
    <col min="5105" max="5105" width="2.140625" style="55" customWidth="1"/>
    <col min="5106" max="5106" width="2" style="55" customWidth="1"/>
    <col min="5107" max="5107" width="2.28515625" style="55" customWidth="1"/>
    <col min="5108" max="5108" width="11.42578125" style="55"/>
    <col min="5109" max="5109" width="2" style="55" bestFit="1" customWidth="1"/>
    <col min="5110" max="5349" width="11.42578125" style="55"/>
    <col min="5350" max="5350" width="2.42578125" style="55" customWidth="1"/>
    <col min="5351" max="5351" width="2.140625" style="55" bestFit="1" customWidth="1"/>
    <col min="5352" max="5352" width="0.85546875" style="55" bestFit="1" customWidth="1"/>
    <col min="5353" max="5353" width="2" style="55" customWidth="1"/>
    <col min="5354" max="5354" width="2" style="55" bestFit="1" customWidth="1"/>
    <col min="5355" max="5355" width="1.28515625" style="55" bestFit="1" customWidth="1"/>
    <col min="5356" max="5356" width="2" style="55" bestFit="1" customWidth="1"/>
    <col min="5357" max="5357" width="2.140625" style="55" customWidth="1"/>
    <col min="5358" max="5358" width="1.140625" style="55" customWidth="1"/>
    <col min="5359" max="5359" width="0" style="55" hidden="1" customWidth="1"/>
    <col min="5360" max="5360" width="2" style="55" bestFit="1" customWidth="1"/>
    <col min="5361" max="5361" width="2.140625" style="55" customWidth="1"/>
    <col min="5362" max="5362" width="2" style="55" customWidth="1"/>
    <col min="5363" max="5363" width="2.28515625" style="55" customWidth="1"/>
    <col min="5364" max="5364" width="11.42578125" style="55"/>
    <col min="5365" max="5365" width="2" style="55" bestFit="1" customWidth="1"/>
    <col min="5366" max="5605" width="11.42578125" style="55"/>
    <col min="5606" max="5606" width="2.42578125" style="55" customWidth="1"/>
    <col min="5607" max="5607" width="2.140625" style="55" bestFit="1" customWidth="1"/>
    <col min="5608" max="5608" width="0.85546875" style="55" bestFit="1" customWidth="1"/>
    <col min="5609" max="5609" width="2" style="55" customWidth="1"/>
    <col min="5610" max="5610" width="2" style="55" bestFit="1" customWidth="1"/>
    <col min="5611" max="5611" width="1.28515625" style="55" bestFit="1" customWidth="1"/>
    <col min="5612" max="5612" width="2" style="55" bestFit="1" customWidth="1"/>
    <col min="5613" max="5613" width="2.140625" style="55" customWidth="1"/>
    <col min="5614" max="5614" width="1.140625" style="55" customWidth="1"/>
    <col min="5615" max="5615" width="0" style="55" hidden="1" customWidth="1"/>
    <col min="5616" max="5616" width="2" style="55" bestFit="1" customWidth="1"/>
    <col min="5617" max="5617" width="2.140625" style="55" customWidth="1"/>
    <col min="5618" max="5618" width="2" style="55" customWidth="1"/>
    <col min="5619" max="5619" width="2.28515625" style="55" customWidth="1"/>
    <col min="5620" max="5620" width="11.42578125" style="55"/>
    <col min="5621" max="5621" width="2" style="55" bestFit="1" customWidth="1"/>
    <col min="5622" max="5861" width="11.42578125" style="55"/>
    <col min="5862" max="5862" width="2.42578125" style="55" customWidth="1"/>
    <col min="5863" max="5863" width="2.140625" style="55" bestFit="1" customWidth="1"/>
    <col min="5864" max="5864" width="0.85546875" style="55" bestFit="1" customWidth="1"/>
    <col min="5865" max="5865" width="2" style="55" customWidth="1"/>
    <col min="5866" max="5866" width="2" style="55" bestFit="1" customWidth="1"/>
    <col min="5867" max="5867" width="1.28515625" style="55" bestFit="1" customWidth="1"/>
    <col min="5868" max="5868" width="2" style="55" bestFit="1" customWidth="1"/>
    <col min="5869" max="5869" width="2.140625" style="55" customWidth="1"/>
    <col min="5870" max="5870" width="1.140625" style="55" customWidth="1"/>
    <col min="5871" max="5871" width="0" style="55" hidden="1" customWidth="1"/>
    <col min="5872" max="5872" width="2" style="55" bestFit="1" customWidth="1"/>
    <col min="5873" max="5873" width="2.140625" style="55" customWidth="1"/>
    <col min="5874" max="5874" width="2" style="55" customWidth="1"/>
    <col min="5875" max="5875" width="2.28515625" style="55" customWidth="1"/>
    <col min="5876" max="5876" width="11.42578125" style="55"/>
    <col min="5877" max="5877" width="2" style="55" bestFit="1" customWidth="1"/>
    <col min="5878" max="6117" width="11.42578125" style="55"/>
    <col min="6118" max="6118" width="2.42578125" style="55" customWidth="1"/>
    <col min="6119" max="6119" width="2.140625" style="55" bestFit="1" customWidth="1"/>
    <col min="6120" max="6120" width="0.85546875" style="55" bestFit="1" customWidth="1"/>
    <col min="6121" max="6121" width="2" style="55" customWidth="1"/>
    <col min="6122" max="6122" width="2" style="55" bestFit="1" customWidth="1"/>
    <col min="6123" max="6123" width="1.28515625" style="55" bestFit="1" customWidth="1"/>
    <col min="6124" max="6124" width="2" style="55" bestFit="1" customWidth="1"/>
    <col min="6125" max="6125" width="2.140625" style="55" customWidth="1"/>
    <col min="6126" max="6126" width="1.140625" style="55" customWidth="1"/>
    <col min="6127" max="6127" width="0" style="55" hidden="1" customWidth="1"/>
    <col min="6128" max="6128" width="2" style="55" bestFit="1" customWidth="1"/>
    <col min="6129" max="6129" width="2.140625" style="55" customWidth="1"/>
    <col min="6130" max="6130" width="2" style="55" customWidth="1"/>
    <col min="6131" max="6131" width="2.28515625" style="55" customWidth="1"/>
    <col min="6132" max="6132" width="11.42578125" style="55"/>
    <col min="6133" max="6133" width="2" style="55" bestFit="1" customWidth="1"/>
    <col min="6134" max="6373" width="11.42578125" style="55"/>
    <col min="6374" max="6374" width="2.42578125" style="55" customWidth="1"/>
    <col min="6375" max="6375" width="2.140625" style="55" bestFit="1" customWidth="1"/>
    <col min="6376" max="6376" width="0.85546875" style="55" bestFit="1" customWidth="1"/>
    <col min="6377" max="6377" width="2" style="55" customWidth="1"/>
    <col min="6378" max="6378" width="2" style="55" bestFit="1" customWidth="1"/>
    <col min="6379" max="6379" width="1.28515625" style="55" bestFit="1" customWidth="1"/>
    <col min="6380" max="6380" width="2" style="55" bestFit="1" customWidth="1"/>
    <col min="6381" max="6381" width="2.140625" style="55" customWidth="1"/>
    <col min="6382" max="6382" width="1.140625" style="55" customWidth="1"/>
    <col min="6383" max="6383" width="0" style="55" hidden="1" customWidth="1"/>
    <col min="6384" max="6384" width="2" style="55" bestFit="1" customWidth="1"/>
    <col min="6385" max="6385" width="2.140625" style="55" customWidth="1"/>
    <col min="6386" max="6386" width="2" style="55" customWidth="1"/>
    <col min="6387" max="6387" width="2.28515625" style="55" customWidth="1"/>
    <col min="6388" max="6388" width="11.42578125" style="55"/>
    <col min="6389" max="6389" width="2" style="55" bestFit="1" customWidth="1"/>
    <col min="6390" max="6629" width="11.42578125" style="55"/>
    <col min="6630" max="6630" width="2.42578125" style="55" customWidth="1"/>
    <col min="6631" max="6631" width="2.140625" style="55" bestFit="1" customWidth="1"/>
    <col min="6632" max="6632" width="0.85546875" style="55" bestFit="1" customWidth="1"/>
    <col min="6633" max="6633" width="2" style="55" customWidth="1"/>
    <col min="6634" max="6634" width="2" style="55" bestFit="1" customWidth="1"/>
    <col min="6635" max="6635" width="1.28515625" style="55" bestFit="1" customWidth="1"/>
    <col min="6636" max="6636" width="2" style="55" bestFit="1" customWidth="1"/>
    <col min="6637" max="6637" width="2.140625" style="55" customWidth="1"/>
    <col min="6638" max="6638" width="1.140625" style="55" customWidth="1"/>
    <col min="6639" max="6639" width="0" style="55" hidden="1" customWidth="1"/>
    <col min="6640" max="6640" width="2" style="55" bestFit="1" customWidth="1"/>
    <col min="6641" max="6641" width="2.140625" style="55" customWidth="1"/>
    <col min="6642" max="6642" width="2" style="55" customWidth="1"/>
    <col min="6643" max="6643" width="2.28515625" style="55" customWidth="1"/>
    <col min="6644" max="6644" width="11.42578125" style="55"/>
    <col min="6645" max="6645" width="2" style="55" bestFit="1" customWidth="1"/>
    <col min="6646" max="6885" width="11.42578125" style="55"/>
    <col min="6886" max="6886" width="2.42578125" style="55" customWidth="1"/>
    <col min="6887" max="6887" width="2.140625" style="55" bestFit="1" customWidth="1"/>
    <col min="6888" max="6888" width="0.85546875" style="55" bestFit="1" customWidth="1"/>
    <col min="6889" max="6889" width="2" style="55" customWidth="1"/>
    <col min="6890" max="6890" width="2" style="55" bestFit="1" customWidth="1"/>
    <col min="6891" max="6891" width="1.28515625" style="55" bestFit="1" customWidth="1"/>
    <col min="6892" max="6892" width="2" style="55" bestFit="1" customWidth="1"/>
    <col min="6893" max="6893" width="2.140625" style="55" customWidth="1"/>
    <col min="6894" max="6894" width="1.140625" style="55" customWidth="1"/>
    <col min="6895" max="6895" width="0" style="55" hidden="1" customWidth="1"/>
    <col min="6896" max="6896" width="2" style="55" bestFit="1" customWidth="1"/>
    <col min="6897" max="6897" width="2.140625" style="55" customWidth="1"/>
    <col min="6898" max="6898" width="2" style="55" customWidth="1"/>
    <col min="6899" max="6899" width="2.28515625" style="55" customWidth="1"/>
    <col min="6900" max="6900" width="11.42578125" style="55"/>
    <col min="6901" max="6901" width="2" style="55" bestFit="1" customWidth="1"/>
    <col min="6902" max="7141" width="11.42578125" style="55"/>
    <col min="7142" max="7142" width="2.42578125" style="55" customWidth="1"/>
    <col min="7143" max="7143" width="2.140625" style="55" bestFit="1" customWidth="1"/>
    <col min="7144" max="7144" width="0.85546875" style="55" bestFit="1" customWidth="1"/>
    <col min="7145" max="7145" width="2" style="55" customWidth="1"/>
    <col min="7146" max="7146" width="2" style="55" bestFit="1" customWidth="1"/>
    <col min="7147" max="7147" width="1.28515625" style="55" bestFit="1" customWidth="1"/>
    <col min="7148" max="7148" width="2" style="55" bestFit="1" customWidth="1"/>
    <col min="7149" max="7149" width="2.140625" style="55" customWidth="1"/>
    <col min="7150" max="7150" width="1.140625" style="55" customWidth="1"/>
    <col min="7151" max="7151" width="0" style="55" hidden="1" customWidth="1"/>
    <col min="7152" max="7152" width="2" style="55" bestFit="1" customWidth="1"/>
    <col min="7153" max="7153" width="2.140625" style="55" customWidth="1"/>
    <col min="7154" max="7154" width="2" style="55" customWidth="1"/>
    <col min="7155" max="7155" width="2.28515625" style="55" customWidth="1"/>
    <col min="7156" max="7156" width="11.42578125" style="55"/>
    <col min="7157" max="7157" width="2" style="55" bestFit="1" customWidth="1"/>
    <col min="7158" max="7397" width="11.42578125" style="55"/>
    <col min="7398" max="7398" width="2.42578125" style="55" customWidth="1"/>
    <col min="7399" max="7399" width="2.140625" style="55" bestFit="1" customWidth="1"/>
    <col min="7400" max="7400" width="0.85546875" style="55" bestFit="1" customWidth="1"/>
    <col min="7401" max="7401" width="2" style="55" customWidth="1"/>
    <col min="7402" max="7402" width="2" style="55" bestFit="1" customWidth="1"/>
    <col min="7403" max="7403" width="1.28515625" style="55" bestFit="1" customWidth="1"/>
    <col min="7404" max="7404" width="2" style="55" bestFit="1" customWidth="1"/>
    <col min="7405" max="7405" width="2.140625" style="55" customWidth="1"/>
    <col min="7406" max="7406" width="1.140625" style="55" customWidth="1"/>
    <col min="7407" max="7407" width="0" style="55" hidden="1" customWidth="1"/>
    <col min="7408" max="7408" width="2" style="55" bestFit="1" customWidth="1"/>
    <col min="7409" max="7409" width="2.140625" style="55" customWidth="1"/>
    <col min="7410" max="7410" width="2" style="55" customWidth="1"/>
    <col min="7411" max="7411" width="2.28515625" style="55" customWidth="1"/>
    <col min="7412" max="7412" width="11.42578125" style="55"/>
    <col min="7413" max="7413" width="2" style="55" bestFit="1" customWidth="1"/>
    <col min="7414" max="7653" width="11.42578125" style="55"/>
    <col min="7654" max="7654" width="2.42578125" style="55" customWidth="1"/>
    <col min="7655" max="7655" width="2.140625" style="55" bestFit="1" customWidth="1"/>
    <col min="7656" max="7656" width="0.85546875" style="55" bestFit="1" customWidth="1"/>
    <col min="7657" max="7657" width="2" style="55" customWidth="1"/>
    <col min="7658" max="7658" width="2" style="55" bestFit="1" customWidth="1"/>
    <col min="7659" max="7659" width="1.28515625" style="55" bestFit="1" customWidth="1"/>
    <col min="7660" max="7660" width="2" style="55" bestFit="1" customWidth="1"/>
    <col min="7661" max="7661" width="2.140625" style="55" customWidth="1"/>
    <col min="7662" max="7662" width="1.140625" style="55" customWidth="1"/>
    <col min="7663" max="7663" width="0" style="55" hidden="1" customWidth="1"/>
    <col min="7664" max="7664" width="2" style="55" bestFit="1" customWidth="1"/>
    <col min="7665" max="7665" width="2.140625" style="55" customWidth="1"/>
    <col min="7666" max="7666" width="2" style="55" customWidth="1"/>
    <col min="7667" max="7667" width="2.28515625" style="55" customWidth="1"/>
    <col min="7668" max="7668" width="11.42578125" style="55"/>
    <col min="7669" max="7669" width="2" style="55" bestFit="1" customWidth="1"/>
    <col min="7670" max="7909" width="11.42578125" style="55"/>
    <col min="7910" max="7910" width="2.42578125" style="55" customWidth="1"/>
    <col min="7911" max="7911" width="2.140625" style="55" bestFit="1" customWidth="1"/>
    <col min="7912" max="7912" width="0.85546875" style="55" bestFit="1" customWidth="1"/>
    <col min="7913" max="7913" width="2" style="55" customWidth="1"/>
    <col min="7914" max="7914" width="2" style="55" bestFit="1" customWidth="1"/>
    <col min="7915" max="7915" width="1.28515625" style="55" bestFit="1" customWidth="1"/>
    <col min="7916" max="7916" width="2" style="55" bestFit="1" customWidth="1"/>
    <col min="7917" max="7917" width="2.140625" style="55" customWidth="1"/>
    <col min="7918" max="7918" width="1.140625" style="55" customWidth="1"/>
    <col min="7919" max="7919" width="0" style="55" hidden="1" customWidth="1"/>
    <col min="7920" max="7920" width="2" style="55" bestFit="1" customWidth="1"/>
    <col min="7921" max="7921" width="2.140625" style="55" customWidth="1"/>
    <col min="7922" max="7922" width="2" style="55" customWidth="1"/>
    <col min="7923" max="7923" width="2.28515625" style="55" customWidth="1"/>
    <col min="7924" max="7924" width="11.42578125" style="55"/>
    <col min="7925" max="7925" width="2" style="55" bestFit="1" customWidth="1"/>
    <col min="7926" max="8165" width="11.42578125" style="55"/>
    <col min="8166" max="8166" width="2.42578125" style="55" customWidth="1"/>
    <col min="8167" max="8167" width="2.140625" style="55" bestFit="1" customWidth="1"/>
    <col min="8168" max="8168" width="0.85546875" style="55" bestFit="1" customWidth="1"/>
    <col min="8169" max="8169" width="2" style="55" customWidth="1"/>
    <col min="8170" max="8170" width="2" style="55" bestFit="1" customWidth="1"/>
    <col min="8171" max="8171" width="1.28515625" style="55" bestFit="1" customWidth="1"/>
    <col min="8172" max="8172" width="2" style="55" bestFit="1" customWidth="1"/>
    <col min="8173" max="8173" width="2.140625" style="55" customWidth="1"/>
    <col min="8174" max="8174" width="1.140625" style="55" customWidth="1"/>
    <col min="8175" max="8175" width="0" style="55" hidden="1" customWidth="1"/>
    <col min="8176" max="8176" width="2" style="55" bestFit="1" customWidth="1"/>
    <col min="8177" max="8177" width="2.140625" style="55" customWidth="1"/>
    <col min="8178" max="8178" width="2" style="55" customWidth="1"/>
    <col min="8179" max="8179" width="2.28515625" style="55" customWidth="1"/>
    <col min="8180" max="8180" width="11.42578125" style="55"/>
    <col min="8181" max="8181" width="2" style="55" bestFit="1" customWidth="1"/>
    <col min="8182" max="8421" width="11.42578125" style="55"/>
    <col min="8422" max="8422" width="2.42578125" style="55" customWidth="1"/>
    <col min="8423" max="8423" width="2.140625" style="55" bestFit="1" customWidth="1"/>
    <col min="8424" max="8424" width="0.85546875" style="55" bestFit="1" customWidth="1"/>
    <col min="8425" max="8425" width="2" style="55" customWidth="1"/>
    <col min="8426" max="8426" width="2" style="55" bestFit="1" customWidth="1"/>
    <col min="8427" max="8427" width="1.28515625" style="55" bestFit="1" customWidth="1"/>
    <col min="8428" max="8428" width="2" style="55" bestFit="1" customWidth="1"/>
    <col min="8429" max="8429" width="2.140625" style="55" customWidth="1"/>
    <col min="8430" max="8430" width="1.140625" style="55" customWidth="1"/>
    <col min="8431" max="8431" width="0" style="55" hidden="1" customWidth="1"/>
    <col min="8432" max="8432" width="2" style="55" bestFit="1" customWidth="1"/>
    <col min="8433" max="8433" width="2.140625" style="55" customWidth="1"/>
    <col min="8434" max="8434" width="2" style="55" customWidth="1"/>
    <col min="8435" max="8435" width="2.28515625" style="55" customWidth="1"/>
    <col min="8436" max="8436" width="11.42578125" style="55"/>
    <col min="8437" max="8437" width="2" style="55" bestFit="1" customWidth="1"/>
    <col min="8438" max="8677" width="11.42578125" style="55"/>
    <col min="8678" max="8678" width="2.42578125" style="55" customWidth="1"/>
    <col min="8679" max="8679" width="2.140625" style="55" bestFit="1" customWidth="1"/>
    <col min="8680" max="8680" width="0.85546875" style="55" bestFit="1" customWidth="1"/>
    <col min="8681" max="8681" width="2" style="55" customWidth="1"/>
    <col min="8682" max="8682" width="2" style="55" bestFit="1" customWidth="1"/>
    <col min="8683" max="8683" width="1.28515625" style="55" bestFit="1" customWidth="1"/>
    <col min="8684" max="8684" width="2" style="55" bestFit="1" customWidth="1"/>
    <col min="8685" max="8685" width="2.140625" style="55" customWidth="1"/>
    <col min="8686" max="8686" width="1.140625" style="55" customWidth="1"/>
    <col min="8687" max="8687" width="0" style="55" hidden="1" customWidth="1"/>
    <col min="8688" max="8688" width="2" style="55" bestFit="1" customWidth="1"/>
    <col min="8689" max="8689" width="2.140625" style="55" customWidth="1"/>
    <col min="8690" max="8690" width="2" style="55" customWidth="1"/>
    <col min="8691" max="8691" width="2.28515625" style="55" customWidth="1"/>
    <col min="8692" max="8692" width="11.42578125" style="55"/>
    <col min="8693" max="8693" width="2" style="55" bestFit="1" customWidth="1"/>
    <col min="8694" max="8933" width="11.42578125" style="55"/>
    <col min="8934" max="8934" width="2.42578125" style="55" customWidth="1"/>
    <col min="8935" max="8935" width="2.140625" style="55" bestFit="1" customWidth="1"/>
    <col min="8936" max="8936" width="0.85546875" style="55" bestFit="1" customWidth="1"/>
    <col min="8937" max="8937" width="2" style="55" customWidth="1"/>
    <col min="8938" max="8938" width="2" style="55" bestFit="1" customWidth="1"/>
    <col min="8939" max="8939" width="1.28515625" style="55" bestFit="1" customWidth="1"/>
    <col min="8940" max="8940" width="2" style="55" bestFit="1" customWidth="1"/>
    <col min="8941" max="8941" width="2.140625" style="55" customWidth="1"/>
    <col min="8942" max="8942" width="1.140625" style="55" customWidth="1"/>
    <col min="8943" max="8943" width="0" style="55" hidden="1" customWidth="1"/>
    <col min="8944" max="8944" width="2" style="55" bestFit="1" customWidth="1"/>
    <col min="8945" max="8945" width="2.140625" style="55" customWidth="1"/>
    <col min="8946" max="8946" width="2" style="55" customWidth="1"/>
    <col min="8947" max="8947" width="2.28515625" style="55" customWidth="1"/>
    <col min="8948" max="8948" width="11.42578125" style="55"/>
    <col min="8949" max="8949" width="2" style="55" bestFit="1" customWidth="1"/>
    <col min="8950" max="9189" width="11.42578125" style="55"/>
    <col min="9190" max="9190" width="2.42578125" style="55" customWidth="1"/>
    <col min="9191" max="9191" width="2.140625" style="55" bestFit="1" customWidth="1"/>
    <col min="9192" max="9192" width="0.85546875" style="55" bestFit="1" customWidth="1"/>
    <col min="9193" max="9193" width="2" style="55" customWidth="1"/>
    <col min="9194" max="9194" width="2" style="55" bestFit="1" customWidth="1"/>
    <col min="9195" max="9195" width="1.28515625" style="55" bestFit="1" customWidth="1"/>
    <col min="9196" max="9196" width="2" style="55" bestFit="1" customWidth="1"/>
    <col min="9197" max="9197" width="2.140625" style="55" customWidth="1"/>
    <col min="9198" max="9198" width="1.140625" style="55" customWidth="1"/>
    <col min="9199" max="9199" width="0" style="55" hidden="1" customWidth="1"/>
    <col min="9200" max="9200" width="2" style="55" bestFit="1" customWidth="1"/>
    <col min="9201" max="9201" width="2.140625" style="55" customWidth="1"/>
    <col min="9202" max="9202" width="2" style="55" customWidth="1"/>
    <col min="9203" max="9203" width="2.28515625" style="55" customWidth="1"/>
    <col min="9204" max="9204" width="11.42578125" style="55"/>
    <col min="9205" max="9205" width="2" style="55" bestFit="1" customWidth="1"/>
    <col min="9206" max="9445" width="11.42578125" style="55"/>
    <col min="9446" max="9446" width="2.42578125" style="55" customWidth="1"/>
    <col min="9447" max="9447" width="2.140625" style="55" bestFit="1" customWidth="1"/>
    <col min="9448" max="9448" width="0.85546875" style="55" bestFit="1" customWidth="1"/>
    <col min="9449" max="9449" width="2" style="55" customWidth="1"/>
    <col min="9450" max="9450" width="2" style="55" bestFit="1" customWidth="1"/>
    <col min="9451" max="9451" width="1.28515625" style="55" bestFit="1" customWidth="1"/>
    <col min="9452" max="9452" width="2" style="55" bestFit="1" customWidth="1"/>
    <col min="9453" max="9453" width="2.140625" style="55" customWidth="1"/>
    <col min="9454" max="9454" width="1.140625" style="55" customWidth="1"/>
    <col min="9455" max="9455" width="0" style="55" hidden="1" customWidth="1"/>
    <col min="9456" max="9456" width="2" style="55" bestFit="1" customWidth="1"/>
    <col min="9457" max="9457" width="2.140625" style="55" customWidth="1"/>
    <col min="9458" max="9458" width="2" style="55" customWidth="1"/>
    <col min="9459" max="9459" width="2.28515625" style="55" customWidth="1"/>
    <col min="9460" max="9460" width="11.42578125" style="55"/>
    <col min="9461" max="9461" width="2" style="55" bestFit="1" customWidth="1"/>
    <col min="9462" max="9701" width="11.42578125" style="55"/>
    <col min="9702" max="9702" width="2.42578125" style="55" customWidth="1"/>
    <col min="9703" max="9703" width="2.140625" style="55" bestFit="1" customWidth="1"/>
    <col min="9704" max="9704" width="0.85546875" style="55" bestFit="1" customWidth="1"/>
    <col min="9705" max="9705" width="2" style="55" customWidth="1"/>
    <col min="9706" max="9706" width="2" style="55" bestFit="1" customWidth="1"/>
    <col min="9707" max="9707" width="1.28515625" style="55" bestFit="1" customWidth="1"/>
    <col min="9708" max="9708" width="2" style="55" bestFit="1" customWidth="1"/>
    <col min="9709" max="9709" width="2.140625" style="55" customWidth="1"/>
    <col min="9710" max="9710" width="1.140625" style="55" customWidth="1"/>
    <col min="9711" max="9711" width="0" style="55" hidden="1" customWidth="1"/>
    <col min="9712" max="9712" width="2" style="55" bestFit="1" customWidth="1"/>
    <col min="9713" max="9713" width="2.140625" style="55" customWidth="1"/>
    <col min="9714" max="9714" width="2" style="55" customWidth="1"/>
    <col min="9715" max="9715" width="2.28515625" style="55" customWidth="1"/>
    <col min="9716" max="9716" width="11.42578125" style="55"/>
    <col min="9717" max="9717" width="2" style="55" bestFit="1" customWidth="1"/>
    <col min="9718" max="9957" width="11.42578125" style="55"/>
    <col min="9958" max="9958" width="2.42578125" style="55" customWidth="1"/>
    <col min="9959" max="9959" width="2.140625" style="55" bestFit="1" customWidth="1"/>
    <col min="9960" max="9960" width="0.85546875" style="55" bestFit="1" customWidth="1"/>
    <col min="9961" max="9961" width="2" style="55" customWidth="1"/>
    <col min="9962" max="9962" width="2" style="55" bestFit="1" customWidth="1"/>
    <col min="9963" max="9963" width="1.28515625" style="55" bestFit="1" customWidth="1"/>
    <col min="9964" max="9964" width="2" style="55" bestFit="1" customWidth="1"/>
    <col min="9965" max="9965" width="2.140625" style="55" customWidth="1"/>
    <col min="9966" max="9966" width="1.140625" style="55" customWidth="1"/>
    <col min="9967" max="9967" width="0" style="55" hidden="1" customWidth="1"/>
    <col min="9968" max="9968" width="2" style="55" bestFit="1" customWidth="1"/>
    <col min="9969" max="9969" width="2.140625" style="55" customWidth="1"/>
    <col min="9970" max="9970" width="2" style="55" customWidth="1"/>
    <col min="9971" max="9971" width="2.28515625" style="55" customWidth="1"/>
    <col min="9972" max="9972" width="11.42578125" style="55"/>
    <col min="9973" max="9973" width="2" style="55" bestFit="1" customWidth="1"/>
    <col min="9974" max="10213" width="11.42578125" style="55"/>
    <col min="10214" max="10214" width="2.42578125" style="55" customWidth="1"/>
    <col min="10215" max="10215" width="2.140625" style="55" bestFit="1" customWidth="1"/>
    <col min="10216" max="10216" width="0.85546875" style="55" bestFit="1" customWidth="1"/>
    <col min="10217" max="10217" width="2" style="55" customWidth="1"/>
    <col min="10218" max="10218" width="2" style="55" bestFit="1" customWidth="1"/>
    <col min="10219" max="10219" width="1.28515625" style="55" bestFit="1" customWidth="1"/>
    <col min="10220" max="10220" width="2" style="55" bestFit="1" customWidth="1"/>
    <col min="10221" max="10221" width="2.140625" style="55" customWidth="1"/>
    <col min="10222" max="10222" width="1.140625" style="55" customWidth="1"/>
    <col min="10223" max="10223" width="0" style="55" hidden="1" customWidth="1"/>
    <col min="10224" max="10224" width="2" style="55" bestFit="1" customWidth="1"/>
    <col min="10225" max="10225" width="2.140625" style="55" customWidth="1"/>
    <col min="10226" max="10226" width="2" style="55" customWidth="1"/>
    <col min="10227" max="10227" width="2.28515625" style="55" customWidth="1"/>
    <col min="10228" max="10228" width="11.42578125" style="55"/>
    <col min="10229" max="10229" width="2" style="55" bestFit="1" customWidth="1"/>
    <col min="10230" max="10469" width="11.42578125" style="55"/>
    <col min="10470" max="10470" width="2.42578125" style="55" customWidth="1"/>
    <col min="10471" max="10471" width="2.140625" style="55" bestFit="1" customWidth="1"/>
    <col min="10472" max="10472" width="0.85546875" style="55" bestFit="1" customWidth="1"/>
    <col min="10473" max="10473" width="2" style="55" customWidth="1"/>
    <col min="10474" max="10474" width="2" style="55" bestFit="1" customWidth="1"/>
    <col min="10475" max="10475" width="1.28515625" style="55" bestFit="1" customWidth="1"/>
    <col min="10476" max="10476" width="2" style="55" bestFit="1" customWidth="1"/>
    <col min="10477" max="10477" width="2.140625" style="55" customWidth="1"/>
    <col min="10478" max="10478" width="1.140625" style="55" customWidth="1"/>
    <col min="10479" max="10479" width="0" style="55" hidden="1" customWidth="1"/>
    <col min="10480" max="10480" width="2" style="55" bestFit="1" customWidth="1"/>
    <col min="10481" max="10481" width="2.140625" style="55" customWidth="1"/>
    <col min="10482" max="10482" width="2" style="55" customWidth="1"/>
    <col min="10483" max="10483" width="2.28515625" style="55" customWidth="1"/>
    <col min="10484" max="10484" width="11.42578125" style="55"/>
    <col min="10485" max="10485" width="2" style="55" bestFit="1" customWidth="1"/>
    <col min="10486" max="10725" width="11.42578125" style="55"/>
    <col min="10726" max="10726" width="2.42578125" style="55" customWidth="1"/>
    <col min="10727" max="10727" width="2.140625" style="55" bestFit="1" customWidth="1"/>
    <col min="10728" max="10728" width="0.85546875" style="55" bestFit="1" customWidth="1"/>
    <col min="10729" max="10729" width="2" style="55" customWidth="1"/>
    <col min="10730" max="10730" width="2" style="55" bestFit="1" customWidth="1"/>
    <col min="10731" max="10731" width="1.28515625" style="55" bestFit="1" customWidth="1"/>
    <col min="10732" max="10732" width="2" style="55" bestFit="1" customWidth="1"/>
    <col min="10733" max="10733" width="2.140625" style="55" customWidth="1"/>
    <col min="10734" max="10734" width="1.140625" style="55" customWidth="1"/>
    <col min="10735" max="10735" width="0" style="55" hidden="1" customWidth="1"/>
    <col min="10736" max="10736" width="2" style="55" bestFit="1" customWidth="1"/>
    <col min="10737" max="10737" width="2.140625" style="55" customWidth="1"/>
    <col min="10738" max="10738" width="2" style="55" customWidth="1"/>
    <col min="10739" max="10739" width="2.28515625" style="55" customWidth="1"/>
    <col min="10740" max="10740" width="11.42578125" style="55"/>
    <col min="10741" max="10741" width="2" style="55" bestFit="1" customWidth="1"/>
    <col min="10742" max="10981" width="11.42578125" style="55"/>
    <col min="10982" max="10982" width="2.42578125" style="55" customWidth="1"/>
    <col min="10983" max="10983" width="2.140625" style="55" bestFit="1" customWidth="1"/>
    <col min="10984" max="10984" width="0.85546875" style="55" bestFit="1" customWidth="1"/>
    <col min="10985" max="10985" width="2" style="55" customWidth="1"/>
    <col min="10986" max="10986" width="2" style="55" bestFit="1" customWidth="1"/>
    <col min="10987" max="10987" width="1.28515625" style="55" bestFit="1" customWidth="1"/>
    <col min="10988" max="10988" width="2" style="55" bestFit="1" customWidth="1"/>
    <col min="10989" max="10989" width="2.140625" style="55" customWidth="1"/>
    <col min="10990" max="10990" width="1.140625" style="55" customWidth="1"/>
    <col min="10991" max="10991" width="0" style="55" hidden="1" customWidth="1"/>
    <col min="10992" max="10992" width="2" style="55" bestFit="1" customWidth="1"/>
    <col min="10993" max="10993" width="2.140625" style="55" customWidth="1"/>
    <col min="10994" max="10994" width="2" style="55" customWidth="1"/>
    <col min="10995" max="10995" width="2.28515625" style="55" customWidth="1"/>
    <col min="10996" max="10996" width="11.42578125" style="55"/>
    <col min="10997" max="10997" width="2" style="55" bestFit="1" customWidth="1"/>
    <col min="10998" max="11237" width="11.42578125" style="55"/>
    <col min="11238" max="11238" width="2.42578125" style="55" customWidth="1"/>
    <col min="11239" max="11239" width="2.140625" style="55" bestFit="1" customWidth="1"/>
    <col min="11240" max="11240" width="0.85546875" style="55" bestFit="1" customWidth="1"/>
    <col min="11241" max="11241" width="2" style="55" customWidth="1"/>
    <col min="11242" max="11242" width="2" style="55" bestFit="1" customWidth="1"/>
    <col min="11243" max="11243" width="1.28515625" style="55" bestFit="1" customWidth="1"/>
    <col min="11244" max="11244" width="2" style="55" bestFit="1" customWidth="1"/>
    <col min="11245" max="11245" width="2.140625" style="55" customWidth="1"/>
    <col min="11246" max="11246" width="1.140625" style="55" customWidth="1"/>
    <col min="11247" max="11247" width="0" style="55" hidden="1" customWidth="1"/>
    <col min="11248" max="11248" width="2" style="55" bestFit="1" customWidth="1"/>
    <col min="11249" max="11249" width="2.140625" style="55" customWidth="1"/>
    <col min="11250" max="11250" width="2" style="55" customWidth="1"/>
    <col min="11251" max="11251" width="2.28515625" style="55" customWidth="1"/>
    <col min="11252" max="11252" width="11.42578125" style="55"/>
    <col min="11253" max="11253" width="2" style="55" bestFit="1" customWidth="1"/>
    <col min="11254" max="11493" width="11.42578125" style="55"/>
    <col min="11494" max="11494" width="2.42578125" style="55" customWidth="1"/>
    <col min="11495" max="11495" width="2.140625" style="55" bestFit="1" customWidth="1"/>
    <col min="11496" max="11496" width="0.85546875" style="55" bestFit="1" customWidth="1"/>
    <col min="11497" max="11497" width="2" style="55" customWidth="1"/>
    <col min="11498" max="11498" width="2" style="55" bestFit="1" customWidth="1"/>
    <col min="11499" max="11499" width="1.28515625" style="55" bestFit="1" customWidth="1"/>
    <col min="11500" max="11500" width="2" style="55" bestFit="1" customWidth="1"/>
    <col min="11501" max="11501" width="2.140625" style="55" customWidth="1"/>
    <col min="11502" max="11502" width="1.140625" style="55" customWidth="1"/>
    <col min="11503" max="11503" width="0" style="55" hidden="1" customWidth="1"/>
    <col min="11504" max="11504" width="2" style="55" bestFit="1" customWidth="1"/>
    <col min="11505" max="11505" width="2.140625" style="55" customWidth="1"/>
    <col min="11506" max="11506" width="2" style="55" customWidth="1"/>
    <col min="11507" max="11507" width="2.28515625" style="55" customWidth="1"/>
    <col min="11508" max="11508" width="11.42578125" style="55"/>
    <col min="11509" max="11509" width="2" style="55" bestFit="1" customWidth="1"/>
    <col min="11510" max="11749" width="11.42578125" style="55"/>
    <col min="11750" max="11750" width="2.42578125" style="55" customWidth="1"/>
    <col min="11751" max="11751" width="2.140625" style="55" bestFit="1" customWidth="1"/>
    <col min="11752" max="11752" width="0.85546875" style="55" bestFit="1" customWidth="1"/>
    <col min="11753" max="11753" width="2" style="55" customWidth="1"/>
    <col min="11754" max="11754" width="2" style="55" bestFit="1" customWidth="1"/>
    <col min="11755" max="11755" width="1.28515625" style="55" bestFit="1" customWidth="1"/>
    <col min="11756" max="11756" width="2" style="55" bestFit="1" customWidth="1"/>
    <col min="11757" max="11757" width="2.140625" style="55" customWidth="1"/>
    <col min="11758" max="11758" width="1.140625" style="55" customWidth="1"/>
    <col min="11759" max="11759" width="0" style="55" hidden="1" customWidth="1"/>
    <col min="11760" max="11760" width="2" style="55" bestFit="1" customWidth="1"/>
    <col min="11761" max="11761" width="2.140625" style="55" customWidth="1"/>
    <col min="11762" max="11762" width="2" style="55" customWidth="1"/>
    <col min="11763" max="11763" width="2.28515625" style="55" customWidth="1"/>
    <col min="11764" max="11764" width="11.42578125" style="55"/>
    <col min="11765" max="11765" width="2" style="55" bestFit="1" customWidth="1"/>
    <col min="11766" max="12005" width="11.42578125" style="55"/>
    <col min="12006" max="12006" width="2.42578125" style="55" customWidth="1"/>
    <col min="12007" max="12007" width="2.140625" style="55" bestFit="1" customWidth="1"/>
    <col min="12008" max="12008" width="0.85546875" style="55" bestFit="1" customWidth="1"/>
    <col min="12009" max="12009" width="2" style="55" customWidth="1"/>
    <col min="12010" max="12010" width="2" style="55" bestFit="1" customWidth="1"/>
    <col min="12011" max="12011" width="1.28515625" style="55" bestFit="1" customWidth="1"/>
    <col min="12012" max="12012" width="2" style="55" bestFit="1" customWidth="1"/>
    <col min="12013" max="12013" width="2.140625" style="55" customWidth="1"/>
    <col min="12014" max="12014" width="1.140625" style="55" customWidth="1"/>
    <col min="12015" max="12015" width="0" style="55" hidden="1" customWidth="1"/>
    <col min="12016" max="12016" width="2" style="55" bestFit="1" customWidth="1"/>
    <col min="12017" max="12017" width="2.140625" style="55" customWidth="1"/>
    <col min="12018" max="12018" width="2" style="55" customWidth="1"/>
    <col min="12019" max="12019" width="2.28515625" style="55" customWidth="1"/>
    <col min="12020" max="12020" width="11.42578125" style="55"/>
    <col min="12021" max="12021" width="2" style="55" bestFit="1" customWidth="1"/>
    <col min="12022" max="12261" width="11.42578125" style="55"/>
    <col min="12262" max="12262" width="2.42578125" style="55" customWidth="1"/>
    <col min="12263" max="12263" width="2.140625" style="55" bestFit="1" customWidth="1"/>
    <col min="12264" max="12264" width="0.85546875" style="55" bestFit="1" customWidth="1"/>
    <col min="12265" max="12265" width="2" style="55" customWidth="1"/>
    <col min="12266" max="12266" width="2" style="55" bestFit="1" customWidth="1"/>
    <col min="12267" max="12267" width="1.28515625" style="55" bestFit="1" customWidth="1"/>
    <col min="12268" max="12268" width="2" style="55" bestFit="1" customWidth="1"/>
    <col min="12269" max="12269" width="2.140625" style="55" customWidth="1"/>
    <col min="12270" max="12270" width="1.140625" style="55" customWidth="1"/>
    <col min="12271" max="12271" width="0" style="55" hidden="1" customWidth="1"/>
    <col min="12272" max="12272" width="2" style="55" bestFit="1" customWidth="1"/>
    <col min="12273" max="12273" width="2.140625" style="55" customWidth="1"/>
    <col min="12274" max="12274" width="2" style="55" customWidth="1"/>
    <col min="12275" max="12275" width="2.28515625" style="55" customWidth="1"/>
    <col min="12276" max="12276" width="11.42578125" style="55"/>
    <col min="12277" max="12277" width="2" style="55" bestFit="1" customWidth="1"/>
    <col min="12278" max="12517" width="11.42578125" style="55"/>
    <col min="12518" max="12518" width="2.42578125" style="55" customWidth="1"/>
    <col min="12519" max="12519" width="2.140625" style="55" bestFit="1" customWidth="1"/>
    <col min="12520" max="12520" width="0.85546875" style="55" bestFit="1" customWidth="1"/>
    <col min="12521" max="12521" width="2" style="55" customWidth="1"/>
    <col min="12522" max="12522" width="2" style="55" bestFit="1" customWidth="1"/>
    <col min="12523" max="12523" width="1.28515625" style="55" bestFit="1" customWidth="1"/>
    <col min="12524" max="12524" width="2" style="55" bestFit="1" customWidth="1"/>
    <col min="12525" max="12525" width="2.140625" style="55" customWidth="1"/>
    <col min="12526" max="12526" width="1.140625" style="55" customWidth="1"/>
    <col min="12527" max="12527" width="0" style="55" hidden="1" customWidth="1"/>
    <col min="12528" max="12528" width="2" style="55" bestFit="1" customWidth="1"/>
    <col min="12529" max="12529" width="2.140625" style="55" customWidth="1"/>
    <col min="12530" max="12530" width="2" style="55" customWidth="1"/>
    <col min="12531" max="12531" width="2.28515625" style="55" customWidth="1"/>
    <col min="12532" max="12532" width="11.42578125" style="55"/>
    <col min="12533" max="12533" width="2" style="55" bestFit="1" customWidth="1"/>
    <col min="12534" max="12773" width="11.42578125" style="55"/>
    <col min="12774" max="12774" width="2.42578125" style="55" customWidth="1"/>
    <col min="12775" max="12775" width="2.140625" style="55" bestFit="1" customWidth="1"/>
    <col min="12776" max="12776" width="0.85546875" style="55" bestFit="1" customWidth="1"/>
    <col min="12777" max="12777" width="2" style="55" customWidth="1"/>
    <col min="12778" max="12778" width="2" style="55" bestFit="1" customWidth="1"/>
    <col min="12779" max="12779" width="1.28515625" style="55" bestFit="1" customWidth="1"/>
    <col min="12780" max="12780" width="2" style="55" bestFit="1" customWidth="1"/>
    <col min="12781" max="12781" width="2.140625" style="55" customWidth="1"/>
    <col min="12782" max="12782" width="1.140625" style="55" customWidth="1"/>
    <col min="12783" max="12783" width="0" style="55" hidden="1" customWidth="1"/>
    <col min="12784" max="12784" width="2" style="55" bestFit="1" customWidth="1"/>
    <col min="12785" max="12785" width="2.140625" style="55" customWidth="1"/>
    <col min="12786" max="12786" width="2" style="55" customWidth="1"/>
    <col min="12787" max="12787" width="2.28515625" style="55" customWidth="1"/>
    <col min="12788" max="12788" width="11.42578125" style="55"/>
    <col min="12789" max="12789" width="2" style="55" bestFit="1" customWidth="1"/>
    <col min="12790" max="13029" width="11.42578125" style="55"/>
    <col min="13030" max="13030" width="2.42578125" style="55" customWidth="1"/>
    <col min="13031" max="13031" width="2.140625" style="55" bestFit="1" customWidth="1"/>
    <col min="13032" max="13032" width="0.85546875" style="55" bestFit="1" customWidth="1"/>
    <col min="13033" max="13033" width="2" style="55" customWidth="1"/>
    <col min="13034" max="13034" width="2" style="55" bestFit="1" customWidth="1"/>
    <col min="13035" max="13035" width="1.28515625" style="55" bestFit="1" customWidth="1"/>
    <col min="13036" max="13036" width="2" style="55" bestFit="1" customWidth="1"/>
    <col min="13037" max="13037" width="2.140625" style="55" customWidth="1"/>
    <col min="13038" max="13038" width="1.140625" style="55" customWidth="1"/>
    <col min="13039" max="13039" width="0" style="55" hidden="1" customWidth="1"/>
    <col min="13040" max="13040" width="2" style="55" bestFit="1" customWidth="1"/>
    <col min="13041" max="13041" width="2.140625" style="55" customWidth="1"/>
    <col min="13042" max="13042" width="2" style="55" customWidth="1"/>
    <col min="13043" max="13043" width="2.28515625" style="55" customWidth="1"/>
    <col min="13044" max="13044" width="11.42578125" style="55"/>
    <col min="13045" max="13045" width="2" style="55" bestFit="1" customWidth="1"/>
    <col min="13046" max="13285" width="11.42578125" style="55"/>
    <col min="13286" max="13286" width="2.42578125" style="55" customWidth="1"/>
    <col min="13287" max="13287" width="2.140625" style="55" bestFit="1" customWidth="1"/>
    <col min="13288" max="13288" width="0.85546875" style="55" bestFit="1" customWidth="1"/>
    <col min="13289" max="13289" width="2" style="55" customWidth="1"/>
    <col min="13290" max="13290" width="2" style="55" bestFit="1" customWidth="1"/>
    <col min="13291" max="13291" width="1.28515625" style="55" bestFit="1" customWidth="1"/>
    <col min="13292" max="13292" width="2" style="55" bestFit="1" customWidth="1"/>
    <col min="13293" max="13293" width="2.140625" style="55" customWidth="1"/>
    <col min="13294" max="13294" width="1.140625" style="55" customWidth="1"/>
    <col min="13295" max="13295" width="0" style="55" hidden="1" customWidth="1"/>
    <col min="13296" max="13296" width="2" style="55" bestFit="1" customWidth="1"/>
    <col min="13297" max="13297" width="2.140625" style="55" customWidth="1"/>
    <col min="13298" max="13298" width="2" style="55" customWidth="1"/>
    <col min="13299" max="13299" width="2.28515625" style="55" customWidth="1"/>
    <col min="13300" max="13300" width="11.42578125" style="55"/>
    <col min="13301" max="13301" width="2" style="55" bestFit="1" customWidth="1"/>
    <col min="13302" max="13541" width="11.42578125" style="55"/>
    <col min="13542" max="13542" width="2.42578125" style="55" customWidth="1"/>
    <col min="13543" max="13543" width="2.140625" style="55" bestFit="1" customWidth="1"/>
    <col min="13544" max="13544" width="0.85546875" style="55" bestFit="1" customWidth="1"/>
    <col min="13545" max="13545" width="2" style="55" customWidth="1"/>
    <col min="13546" max="13546" width="2" style="55" bestFit="1" customWidth="1"/>
    <col min="13547" max="13547" width="1.28515625" style="55" bestFit="1" customWidth="1"/>
    <col min="13548" max="13548" width="2" style="55" bestFit="1" customWidth="1"/>
    <col min="13549" max="13549" width="2.140625" style="55" customWidth="1"/>
    <col min="13550" max="13550" width="1.140625" style="55" customWidth="1"/>
    <col min="13551" max="13551" width="0" style="55" hidden="1" customWidth="1"/>
    <col min="13552" max="13552" width="2" style="55" bestFit="1" customWidth="1"/>
    <col min="13553" max="13553" width="2.140625" style="55" customWidth="1"/>
    <col min="13554" max="13554" width="2" style="55" customWidth="1"/>
    <col min="13555" max="13555" width="2.28515625" style="55" customWidth="1"/>
    <col min="13556" max="13556" width="11.42578125" style="55"/>
    <col min="13557" max="13557" width="2" style="55" bestFit="1" customWidth="1"/>
    <col min="13558" max="13797" width="11.42578125" style="55"/>
    <col min="13798" max="13798" width="2.42578125" style="55" customWidth="1"/>
    <col min="13799" max="13799" width="2.140625" style="55" bestFit="1" customWidth="1"/>
    <col min="13800" max="13800" width="0.85546875" style="55" bestFit="1" customWidth="1"/>
    <col min="13801" max="13801" width="2" style="55" customWidth="1"/>
    <col min="13802" max="13802" width="2" style="55" bestFit="1" customWidth="1"/>
    <col min="13803" max="13803" width="1.28515625" style="55" bestFit="1" customWidth="1"/>
    <col min="13804" max="13804" width="2" style="55" bestFit="1" customWidth="1"/>
    <col min="13805" max="13805" width="2.140625" style="55" customWidth="1"/>
    <col min="13806" max="13806" width="1.140625" style="55" customWidth="1"/>
    <col min="13807" max="13807" width="0" style="55" hidden="1" customWidth="1"/>
    <col min="13808" max="13808" width="2" style="55" bestFit="1" customWidth="1"/>
    <col min="13809" max="13809" width="2.140625" style="55" customWidth="1"/>
    <col min="13810" max="13810" width="2" style="55" customWidth="1"/>
    <col min="13811" max="13811" width="2.28515625" style="55" customWidth="1"/>
    <col min="13812" max="13812" width="11.42578125" style="55"/>
    <col min="13813" max="13813" width="2" style="55" bestFit="1" customWidth="1"/>
    <col min="13814" max="14053" width="11.42578125" style="55"/>
    <col min="14054" max="14054" width="2.42578125" style="55" customWidth="1"/>
    <col min="14055" max="14055" width="2.140625" style="55" bestFit="1" customWidth="1"/>
    <col min="14056" max="14056" width="0.85546875" style="55" bestFit="1" customWidth="1"/>
    <col min="14057" max="14057" width="2" style="55" customWidth="1"/>
    <col min="14058" max="14058" width="2" style="55" bestFit="1" customWidth="1"/>
    <col min="14059" max="14059" width="1.28515625" style="55" bestFit="1" customWidth="1"/>
    <col min="14060" max="14060" width="2" style="55" bestFit="1" customWidth="1"/>
    <col min="14061" max="14061" width="2.140625" style="55" customWidth="1"/>
    <col min="14062" max="14062" width="1.140625" style="55" customWidth="1"/>
    <col min="14063" max="14063" width="0" style="55" hidden="1" customWidth="1"/>
    <col min="14064" max="14064" width="2" style="55" bestFit="1" customWidth="1"/>
    <col min="14065" max="14065" width="2.140625" style="55" customWidth="1"/>
    <col min="14066" max="14066" width="2" style="55" customWidth="1"/>
    <col min="14067" max="14067" width="2.28515625" style="55" customWidth="1"/>
    <col min="14068" max="14068" width="11.42578125" style="55"/>
    <col min="14069" max="14069" width="2" style="55" bestFit="1" customWidth="1"/>
    <col min="14070" max="14309" width="11.42578125" style="55"/>
    <col min="14310" max="14310" width="2.42578125" style="55" customWidth="1"/>
    <col min="14311" max="14311" width="2.140625" style="55" bestFit="1" customWidth="1"/>
    <col min="14312" max="14312" width="0.85546875" style="55" bestFit="1" customWidth="1"/>
    <col min="14313" max="14313" width="2" style="55" customWidth="1"/>
    <col min="14314" max="14314" width="2" style="55" bestFit="1" customWidth="1"/>
    <col min="14315" max="14315" width="1.28515625" style="55" bestFit="1" customWidth="1"/>
    <col min="14316" max="14316" width="2" style="55" bestFit="1" customWidth="1"/>
    <col min="14317" max="14317" width="2.140625" style="55" customWidth="1"/>
    <col min="14318" max="14318" width="1.140625" style="55" customWidth="1"/>
    <col min="14319" max="14319" width="0" style="55" hidden="1" customWidth="1"/>
    <col min="14320" max="14320" width="2" style="55" bestFit="1" customWidth="1"/>
    <col min="14321" max="14321" width="2.140625" style="55" customWidth="1"/>
    <col min="14322" max="14322" width="2" style="55" customWidth="1"/>
    <col min="14323" max="14323" width="2.28515625" style="55" customWidth="1"/>
    <col min="14324" max="14324" width="11.42578125" style="55"/>
    <col min="14325" max="14325" width="2" style="55" bestFit="1" customWidth="1"/>
    <col min="14326" max="14565" width="11.42578125" style="55"/>
    <col min="14566" max="14566" width="2.42578125" style="55" customWidth="1"/>
    <col min="14567" max="14567" width="2.140625" style="55" bestFit="1" customWidth="1"/>
    <col min="14568" max="14568" width="0.85546875" style="55" bestFit="1" customWidth="1"/>
    <col min="14569" max="14569" width="2" style="55" customWidth="1"/>
    <col min="14570" max="14570" width="2" style="55" bestFit="1" customWidth="1"/>
    <col min="14571" max="14571" width="1.28515625" style="55" bestFit="1" customWidth="1"/>
    <col min="14572" max="14572" width="2" style="55" bestFit="1" customWidth="1"/>
    <col min="14573" max="14573" width="2.140625" style="55" customWidth="1"/>
    <col min="14574" max="14574" width="1.140625" style="55" customWidth="1"/>
    <col min="14575" max="14575" width="0" style="55" hidden="1" customWidth="1"/>
    <col min="14576" max="14576" width="2" style="55" bestFit="1" customWidth="1"/>
    <col min="14577" max="14577" width="2.140625" style="55" customWidth="1"/>
    <col min="14578" max="14578" width="2" style="55" customWidth="1"/>
    <col min="14579" max="14579" width="2.28515625" style="55" customWidth="1"/>
    <col min="14580" max="14580" width="11.42578125" style="55"/>
    <col min="14581" max="14581" width="2" style="55" bestFit="1" customWidth="1"/>
    <col min="14582" max="14821" width="11.42578125" style="55"/>
    <col min="14822" max="14822" width="2.42578125" style="55" customWidth="1"/>
    <col min="14823" max="14823" width="2.140625" style="55" bestFit="1" customWidth="1"/>
    <col min="14824" max="14824" width="0.85546875" style="55" bestFit="1" customWidth="1"/>
    <col min="14825" max="14825" width="2" style="55" customWidth="1"/>
    <col min="14826" max="14826" width="2" style="55" bestFit="1" customWidth="1"/>
    <col min="14827" max="14827" width="1.28515625" style="55" bestFit="1" customWidth="1"/>
    <col min="14828" max="14828" width="2" style="55" bestFit="1" customWidth="1"/>
    <col min="14829" max="14829" width="2.140625" style="55" customWidth="1"/>
    <col min="14830" max="14830" width="1.140625" style="55" customWidth="1"/>
    <col min="14831" max="14831" width="0" style="55" hidden="1" customWidth="1"/>
    <col min="14832" max="14832" width="2" style="55" bestFit="1" customWidth="1"/>
    <col min="14833" max="14833" width="2.140625" style="55" customWidth="1"/>
    <col min="14834" max="14834" width="2" style="55" customWidth="1"/>
    <col min="14835" max="14835" width="2.28515625" style="55" customWidth="1"/>
    <col min="14836" max="14836" width="11.42578125" style="55"/>
    <col min="14837" max="14837" width="2" style="55" bestFit="1" customWidth="1"/>
    <col min="14838" max="15077" width="11.42578125" style="55"/>
    <col min="15078" max="15078" width="2.42578125" style="55" customWidth="1"/>
    <col min="15079" max="15079" width="2.140625" style="55" bestFit="1" customWidth="1"/>
    <col min="15080" max="15080" width="0.85546875" style="55" bestFit="1" customWidth="1"/>
    <col min="15081" max="15081" width="2" style="55" customWidth="1"/>
    <col min="15082" max="15082" width="2" style="55" bestFit="1" customWidth="1"/>
    <col min="15083" max="15083" width="1.28515625" style="55" bestFit="1" customWidth="1"/>
    <col min="15084" max="15084" width="2" style="55" bestFit="1" customWidth="1"/>
    <col min="15085" max="15085" width="2.140625" style="55" customWidth="1"/>
    <col min="15086" max="15086" width="1.140625" style="55" customWidth="1"/>
    <col min="15087" max="15087" width="0" style="55" hidden="1" customWidth="1"/>
    <col min="15088" max="15088" width="2" style="55" bestFit="1" customWidth="1"/>
    <col min="15089" max="15089" width="2.140625" style="55" customWidth="1"/>
    <col min="15090" max="15090" width="2" style="55" customWidth="1"/>
    <col min="15091" max="15091" width="2.28515625" style="55" customWidth="1"/>
    <col min="15092" max="15092" width="11.42578125" style="55"/>
    <col min="15093" max="15093" width="2" style="55" bestFit="1" customWidth="1"/>
    <col min="15094" max="15333" width="11.42578125" style="55"/>
    <col min="15334" max="15334" width="2.42578125" style="55" customWidth="1"/>
    <col min="15335" max="15335" width="2.140625" style="55" bestFit="1" customWidth="1"/>
    <col min="15336" max="15336" width="0.85546875" style="55" bestFit="1" customWidth="1"/>
    <col min="15337" max="15337" width="2" style="55" customWidth="1"/>
    <col min="15338" max="15338" width="2" style="55" bestFit="1" customWidth="1"/>
    <col min="15339" max="15339" width="1.28515625" style="55" bestFit="1" customWidth="1"/>
    <col min="15340" max="15340" width="2" style="55" bestFit="1" customWidth="1"/>
    <col min="15341" max="15341" width="2.140625" style="55" customWidth="1"/>
    <col min="15342" max="15342" width="1.140625" style="55" customWidth="1"/>
    <col min="15343" max="15343" width="0" style="55" hidden="1" customWidth="1"/>
    <col min="15344" max="15344" width="2" style="55" bestFit="1" customWidth="1"/>
    <col min="15345" max="15345" width="2.140625" style="55" customWidth="1"/>
    <col min="15346" max="15346" width="2" style="55" customWidth="1"/>
    <col min="15347" max="15347" width="2.28515625" style="55" customWidth="1"/>
    <col min="15348" max="15348" width="11.42578125" style="55"/>
    <col min="15349" max="15349" width="2" style="55" bestFit="1" customWidth="1"/>
    <col min="15350" max="15589" width="11.42578125" style="55"/>
    <col min="15590" max="15590" width="2.42578125" style="55" customWidth="1"/>
    <col min="15591" max="15591" width="2.140625" style="55" bestFit="1" customWidth="1"/>
    <col min="15592" max="15592" width="0.85546875" style="55" bestFit="1" customWidth="1"/>
    <col min="15593" max="15593" width="2" style="55" customWidth="1"/>
    <col min="15594" max="15594" width="2" style="55" bestFit="1" customWidth="1"/>
    <col min="15595" max="15595" width="1.28515625" style="55" bestFit="1" customWidth="1"/>
    <col min="15596" max="15596" width="2" style="55" bestFit="1" customWidth="1"/>
    <col min="15597" max="15597" width="2.140625" style="55" customWidth="1"/>
    <col min="15598" max="15598" width="1.140625" style="55" customWidth="1"/>
    <col min="15599" max="15599" width="0" style="55" hidden="1" customWidth="1"/>
    <col min="15600" max="15600" width="2" style="55" bestFit="1" customWidth="1"/>
    <col min="15601" max="15601" width="2.140625" style="55" customWidth="1"/>
    <col min="15602" max="15602" width="2" style="55" customWidth="1"/>
    <col min="15603" max="15603" width="2.28515625" style="55" customWidth="1"/>
    <col min="15604" max="15604" width="11.42578125" style="55"/>
    <col min="15605" max="15605" width="2" style="55" bestFit="1" customWidth="1"/>
    <col min="15606" max="15845" width="11.42578125" style="55"/>
    <col min="15846" max="15846" width="2.42578125" style="55" customWidth="1"/>
    <col min="15847" max="15847" width="2.140625" style="55" bestFit="1" customWidth="1"/>
    <col min="15848" max="15848" width="0.85546875" style="55" bestFit="1" customWidth="1"/>
    <col min="15849" max="15849" width="2" style="55" customWidth="1"/>
    <col min="15850" max="15850" width="2" style="55" bestFit="1" customWidth="1"/>
    <col min="15851" max="15851" width="1.28515625" style="55" bestFit="1" customWidth="1"/>
    <col min="15852" max="15852" width="2" style="55" bestFit="1" customWidth="1"/>
    <col min="15853" max="15853" width="2.140625" style="55" customWidth="1"/>
    <col min="15854" max="15854" width="1.140625" style="55" customWidth="1"/>
    <col min="15855" max="15855" width="0" style="55" hidden="1" customWidth="1"/>
    <col min="15856" max="15856" width="2" style="55" bestFit="1" customWidth="1"/>
    <col min="15857" max="15857" width="2.140625" style="55" customWidth="1"/>
    <col min="15858" max="15858" width="2" style="55" customWidth="1"/>
    <col min="15859" max="15859" width="2.28515625" style="55" customWidth="1"/>
    <col min="15860" max="15860" width="11.42578125" style="55"/>
    <col min="15861" max="15861" width="2" style="55" bestFit="1" customWidth="1"/>
    <col min="15862" max="16101" width="11.42578125" style="55"/>
    <col min="16102" max="16102" width="2.42578125" style="55" customWidth="1"/>
    <col min="16103" max="16103" width="2.140625" style="55" bestFit="1" customWidth="1"/>
    <col min="16104" max="16104" width="0.85546875" style="55" bestFit="1" customWidth="1"/>
    <col min="16105" max="16105" width="2" style="55" customWidth="1"/>
    <col min="16106" max="16106" width="2" style="55" bestFit="1" customWidth="1"/>
    <col min="16107" max="16107" width="1.28515625" style="55" bestFit="1" customWidth="1"/>
    <col min="16108" max="16108" width="2" style="55" bestFit="1" customWidth="1"/>
    <col min="16109" max="16109" width="2.140625" style="55" customWidth="1"/>
    <col min="16110" max="16110" width="1.140625" style="55" customWidth="1"/>
    <col min="16111" max="16111" width="0" style="55" hidden="1" customWidth="1"/>
    <col min="16112" max="16112" width="2" style="55" bestFit="1" customWidth="1"/>
    <col min="16113" max="16113" width="2.140625" style="55" customWidth="1"/>
    <col min="16114" max="16114" width="2" style="55" customWidth="1"/>
    <col min="16115" max="16115" width="2.28515625" style="55" customWidth="1"/>
    <col min="16116" max="16116" width="11.42578125" style="55"/>
    <col min="16117" max="16117" width="2" style="55" bestFit="1" customWidth="1"/>
    <col min="16118" max="16384" width="11.42578125" style="55"/>
  </cols>
  <sheetData>
    <row r="1" spans="1:17" ht="13.5" thickBot="1">
      <c r="C1" s="108"/>
    </row>
    <row r="2" spans="1:17" ht="18">
      <c r="B2" s="522" t="s">
        <v>723</v>
      </c>
      <c r="C2" s="523"/>
      <c r="E2" s="524" t="s">
        <v>749</v>
      </c>
      <c r="F2" s="525"/>
      <c r="G2" s="525"/>
      <c r="H2" s="525"/>
      <c r="I2" s="525"/>
      <c r="J2" s="525"/>
      <c r="K2" s="526"/>
    </row>
    <row r="3" spans="1:17" ht="39" customHeight="1">
      <c r="A3" s="120" t="s">
        <v>735</v>
      </c>
      <c r="B3" s="121" t="s">
        <v>13</v>
      </c>
      <c r="C3" s="122" t="s">
        <v>724</v>
      </c>
      <c r="D3" s="123" t="s">
        <v>725</v>
      </c>
      <c r="E3" s="124" t="s">
        <v>750</v>
      </c>
      <c r="F3" s="125" t="s">
        <v>24</v>
      </c>
      <c r="G3" s="126" t="s">
        <v>726</v>
      </c>
      <c r="H3" s="126" t="s">
        <v>728</v>
      </c>
      <c r="I3" s="126" t="s">
        <v>736</v>
      </c>
      <c r="J3" s="126" t="s">
        <v>737</v>
      </c>
      <c r="K3" s="127" t="s">
        <v>729</v>
      </c>
      <c r="L3" s="128"/>
    </row>
    <row r="4" spans="1:17" ht="14.1" customHeight="1">
      <c r="A4" s="67" t="str">
        <f>RESUMEN!A31</f>
        <v>LIBRE</v>
      </c>
      <c r="B4" s="68">
        <f>RESUMEN!B31</f>
        <v>203614002617</v>
      </c>
      <c r="C4" s="69">
        <f>B4/B$15</f>
        <v>0.4316910032386756</v>
      </c>
      <c r="D4" s="129">
        <f>RESUMEN!C31</f>
        <v>39173752386</v>
      </c>
      <c r="E4" s="130">
        <f>RESUMEN!E31</f>
        <v>1675166064</v>
      </c>
      <c r="F4" s="131">
        <f>RESUMEN!F31</f>
        <v>46198160479.849899</v>
      </c>
      <c r="G4" s="132">
        <f>RESUMEN!D31</f>
        <v>47873326543.849899</v>
      </c>
      <c r="H4" s="133">
        <f>G4/G$15</f>
        <v>0.43212832999851852</v>
      </c>
      <c r="I4" s="516">
        <f>37339232000-7220324000+2471038000-1400000000-347505000</f>
        <v>30842441000</v>
      </c>
      <c r="J4" s="135">
        <f>I4-G4</f>
        <v>-17030885543.849899</v>
      </c>
      <c r="K4" s="76">
        <f>RESUMEN!G31</f>
        <v>116566923687.15012</v>
      </c>
      <c r="L4" s="136">
        <v>32593247000</v>
      </c>
      <c r="M4" s="57"/>
      <c r="N4" s="57">
        <v>31808080114</v>
      </c>
      <c r="O4" s="57"/>
      <c r="P4" s="57"/>
    </row>
    <row r="5" spans="1:17" ht="14.1" customHeight="1">
      <c r="A5" s="67" t="str">
        <f>RESUMEN!A32</f>
        <v>FAR</v>
      </c>
      <c r="B5" s="68">
        <f>RESUMEN!B32</f>
        <v>100458114789</v>
      </c>
      <c r="C5" s="69">
        <f t="shared" ref="C5:C14" si="0">B5/B$15</f>
        <v>0.21298566797639626</v>
      </c>
      <c r="D5" s="129">
        <f>RESUMEN!C32</f>
        <v>28179291567</v>
      </c>
      <c r="E5" s="130">
        <f>RESUMEN!E32</f>
        <v>817584541</v>
      </c>
      <c r="F5" s="131">
        <f>RESUMEN!F32</f>
        <v>20156430657.299999</v>
      </c>
      <c r="G5" s="132">
        <f>RESUMEN!D32</f>
        <v>20974015198.299999</v>
      </c>
      <c r="H5" s="133">
        <f t="shared" ref="H5:H14" si="1">G5/G$15</f>
        <v>0.1893218377608078</v>
      </c>
      <c r="I5" s="517">
        <f>2219238000+21206311000+359468000</f>
        <v>23785017000</v>
      </c>
      <c r="J5" s="135">
        <f t="shared" ref="J5:J14" si="2">I5-G5</f>
        <v>2811001801.7000008</v>
      </c>
      <c r="K5" s="138">
        <f>RESUMEN!G32</f>
        <v>51304808023.699997</v>
      </c>
      <c r="L5" s="139">
        <v>6481346000</v>
      </c>
      <c r="M5" s="57"/>
      <c r="N5" s="57">
        <v>6481346000</v>
      </c>
      <c r="Q5" s="57"/>
    </row>
    <row r="6" spans="1:17" ht="14.1" customHeight="1">
      <c r="A6" s="67" t="str">
        <f>RESUMEN!A33</f>
        <v>PV</v>
      </c>
      <c r="B6" s="68">
        <f>RESUMEN!B33</f>
        <v>84309808363</v>
      </c>
      <c r="C6" s="69">
        <f t="shared" si="0"/>
        <v>0.17874893321332516</v>
      </c>
      <c r="D6" s="129">
        <f>RESUMEN!C33</f>
        <v>11721618509</v>
      </c>
      <c r="E6" s="130">
        <f>RESUMEN!E33</f>
        <v>320176598</v>
      </c>
      <c r="F6" s="131">
        <f>RESUMEN!F33</f>
        <v>15991154869</v>
      </c>
      <c r="G6" s="132">
        <f>RESUMEN!D33</f>
        <v>16311331467</v>
      </c>
      <c r="H6" s="133">
        <f t="shared" si="1"/>
        <v>0.14723414760891521</v>
      </c>
      <c r="I6" s="517">
        <v>2092539000</v>
      </c>
      <c r="J6" s="135">
        <f t="shared" si="2"/>
        <v>-14218792467</v>
      </c>
      <c r="K6" s="76">
        <f>RESUMEN!G33</f>
        <v>56276858387</v>
      </c>
      <c r="L6" s="139">
        <v>2565000000</v>
      </c>
      <c r="M6" s="57"/>
      <c r="N6" s="57">
        <v>2565000000</v>
      </c>
    </row>
    <row r="7" spans="1:17" ht="14.1" customHeight="1">
      <c r="A7" s="67" t="str">
        <f>RESUMEN!A34</f>
        <v>FRIL</v>
      </c>
      <c r="B7" s="68">
        <f>RESUMEN!B34</f>
        <v>7220324000</v>
      </c>
      <c r="C7" s="69">
        <f t="shared" si="0"/>
        <v>1.530812650999892E-2</v>
      </c>
      <c r="D7" s="129">
        <f>RESUMEN!C34</f>
        <v>0</v>
      </c>
      <c r="E7" s="130">
        <f>RESUMEN!E34</f>
        <v>359076279</v>
      </c>
      <c r="F7" s="131">
        <f>RESUMEN!F34</f>
        <v>6861247721</v>
      </c>
      <c r="G7" s="132">
        <f>RESUMEN!D34</f>
        <v>7220324000</v>
      </c>
      <c r="H7" s="133">
        <f t="shared" si="1"/>
        <v>6.5174216571525279E-2</v>
      </c>
      <c r="I7" s="517">
        <v>7220324000</v>
      </c>
      <c r="J7" s="135">
        <f t="shared" si="2"/>
        <v>0</v>
      </c>
      <c r="K7" s="76">
        <f>RESUMEN!G34</f>
        <v>0</v>
      </c>
      <c r="L7" s="136"/>
      <c r="M7" s="57"/>
      <c r="N7" s="140">
        <v>813429886</v>
      </c>
      <c r="Q7" s="57"/>
    </row>
    <row r="8" spans="1:17" ht="14.1" customHeight="1">
      <c r="A8" s="67" t="str">
        <f>RESUMEN!A35</f>
        <v>ENERGIZACION</v>
      </c>
      <c r="B8" s="68">
        <f>RESUMEN!B35</f>
        <v>6177472000</v>
      </c>
      <c r="C8" s="69">
        <f t="shared" si="0"/>
        <v>1.3097130113271377E-2</v>
      </c>
      <c r="D8" s="129">
        <f>RESUMEN!C35</f>
        <v>157625600</v>
      </c>
      <c r="E8" s="130">
        <f>RESUMEN!E35</f>
        <v>506164089</v>
      </c>
      <c r="F8" s="131">
        <f>RESUMEN!F35</f>
        <v>4428205011</v>
      </c>
      <c r="G8" s="132">
        <f>RESUMEN!D35</f>
        <v>4934369100</v>
      </c>
      <c r="H8" s="133">
        <f t="shared" si="1"/>
        <v>4.4540056702059669E-2</v>
      </c>
      <c r="I8" s="517">
        <f>3213600000+648900000+951768000</f>
        <v>4814268000</v>
      </c>
      <c r="J8" s="135">
        <f t="shared" si="2"/>
        <v>-120101100</v>
      </c>
      <c r="K8" s="76">
        <f>RESUMEN!G35</f>
        <v>1085477300</v>
      </c>
      <c r="L8" s="139">
        <v>1990433000</v>
      </c>
      <c r="M8" s="57"/>
      <c r="N8" s="57">
        <v>1990433000</v>
      </c>
    </row>
    <row r="9" spans="1:17" ht="14.1" customHeight="1">
      <c r="A9" s="67" t="str">
        <f>RESUMEN!A36</f>
        <v>FIE</v>
      </c>
      <c r="B9" s="68">
        <f>RESUMEN!B36</f>
        <v>31338040320</v>
      </c>
      <c r="C9" s="69">
        <f t="shared" si="0"/>
        <v>6.6441157736689793E-2</v>
      </c>
      <c r="D9" s="129">
        <f>RESUMEN!C36</f>
        <v>21592084915</v>
      </c>
      <c r="E9" s="130">
        <f>RESUMEN!E36</f>
        <v>298446923</v>
      </c>
      <c r="F9" s="131">
        <f>RESUMEN!F36</f>
        <v>3362690012</v>
      </c>
      <c r="G9" s="132">
        <f>RESUMEN!D36</f>
        <v>3661136935</v>
      </c>
      <c r="H9" s="133">
        <f t="shared" si="1"/>
        <v>3.3047233268160857E-2</v>
      </c>
      <c r="I9" s="517">
        <v>3749473000</v>
      </c>
      <c r="J9" s="135">
        <f t="shared" si="2"/>
        <v>88336065</v>
      </c>
      <c r="K9" s="76">
        <f>RESUMEN!G36</f>
        <v>6084818470</v>
      </c>
      <c r="L9" s="136">
        <v>236893000</v>
      </c>
      <c r="M9" s="57"/>
      <c r="N9" s="57">
        <v>767149000</v>
      </c>
      <c r="Q9" s="57"/>
    </row>
    <row r="10" spans="1:17" ht="14.1" customHeight="1">
      <c r="A10" s="67" t="str">
        <f>RESUMEN!A37</f>
        <v>RSD</v>
      </c>
      <c r="B10" s="68">
        <f>RESUMEN!B37</f>
        <v>17504437559</v>
      </c>
      <c r="C10" s="69">
        <f t="shared" si="0"/>
        <v>3.7111928029759975E-2</v>
      </c>
      <c r="D10" s="129">
        <f>RESUMEN!C37</f>
        <v>4838308636</v>
      </c>
      <c r="E10" s="130">
        <f>RESUMEN!E37</f>
        <v>0</v>
      </c>
      <c r="F10" s="131">
        <f>RESUMEN!F37</f>
        <v>3527774794</v>
      </c>
      <c r="G10" s="132">
        <f>RESUMEN!D37</f>
        <v>3527774794</v>
      </c>
      <c r="H10" s="133">
        <f t="shared" si="1"/>
        <v>3.1843440604566217E-2</v>
      </c>
      <c r="I10" s="517">
        <v>0</v>
      </c>
      <c r="J10" s="135">
        <f t="shared" si="2"/>
        <v>-3527774794</v>
      </c>
      <c r="K10" s="76">
        <f>RESUMEN!G37</f>
        <v>9138354129</v>
      </c>
      <c r="L10" s="141">
        <v>911004000</v>
      </c>
      <c r="M10" s="57"/>
      <c r="N10" s="57">
        <v>748049000</v>
      </c>
    </row>
    <row r="11" spans="1:17" ht="14.1" customHeight="1">
      <c r="A11" s="67" t="str">
        <f>RESUMEN!A38</f>
        <v>SS</v>
      </c>
      <c r="B11" s="68">
        <f>RESUMEN!B38</f>
        <v>13251394791</v>
      </c>
      <c r="C11" s="69">
        <f t="shared" si="0"/>
        <v>2.8094864980376045E-2</v>
      </c>
      <c r="D11" s="129">
        <f>RESUMEN!C38</f>
        <v>2706319359</v>
      </c>
      <c r="E11" s="130">
        <f>RESUMEN!E38</f>
        <v>111560670</v>
      </c>
      <c r="F11" s="131">
        <f>RESUMEN!F38</f>
        <v>3416051535</v>
      </c>
      <c r="G11" s="132">
        <f>RESUMEN!D38</f>
        <v>3527612205</v>
      </c>
      <c r="H11" s="133">
        <f t="shared" si="1"/>
        <v>3.184197299581374E-2</v>
      </c>
      <c r="I11" s="518">
        <v>308005000</v>
      </c>
      <c r="J11" s="135">
        <f t="shared" si="2"/>
        <v>-3219607205</v>
      </c>
      <c r="K11" s="76">
        <f>RESUMEN!G38</f>
        <v>7017463227</v>
      </c>
      <c r="L11" s="142">
        <v>200000000</v>
      </c>
      <c r="M11" s="57"/>
      <c r="N11" s="57">
        <v>200000000</v>
      </c>
      <c r="P11" s="57"/>
      <c r="Q11" s="57"/>
    </row>
    <row r="12" spans="1:17" ht="14.1" customHeight="1">
      <c r="A12" s="67" t="str">
        <f>RESUMEN!A39</f>
        <v>FIC</v>
      </c>
      <c r="B12" s="68">
        <f>RESUMEN!B39</f>
        <v>1379430000</v>
      </c>
      <c r="C12" s="69">
        <f t="shared" si="0"/>
        <v>2.9245902194538374E-3</v>
      </c>
      <c r="D12" s="129">
        <f>RESUMEN!C39</f>
        <v>0</v>
      </c>
      <c r="E12" s="130">
        <f>RESUMEN!E39</f>
        <v>0</v>
      </c>
      <c r="F12" s="131">
        <f>RESUMEN!F39</f>
        <v>1379430000</v>
      </c>
      <c r="G12" s="132">
        <f>RESUMEN!D39</f>
        <v>1379430000</v>
      </c>
      <c r="H12" s="133">
        <f t="shared" si="1"/>
        <v>1.2451417632402524E-2</v>
      </c>
      <c r="I12" s="517">
        <v>1528020000</v>
      </c>
      <c r="J12" s="135">
        <f t="shared" si="2"/>
        <v>148590000</v>
      </c>
      <c r="K12" s="76">
        <f>RESUMEN!G39</f>
        <v>0</v>
      </c>
      <c r="L12" s="136">
        <v>12613412000</v>
      </c>
      <c r="M12" s="57">
        <f>I12-L12</f>
        <v>-11085392000</v>
      </c>
      <c r="N12" s="57">
        <v>11394278000</v>
      </c>
    </row>
    <row r="13" spans="1:17" ht="14.1" customHeight="1">
      <c r="A13" s="67" t="str">
        <f>RESUMEN!A40</f>
        <v>PIR</v>
      </c>
      <c r="B13" s="68">
        <f>RESUMEN!B40</f>
        <v>2332010051</v>
      </c>
      <c r="C13" s="69">
        <f t="shared" si="0"/>
        <v>4.9441970863491769E-3</v>
      </c>
      <c r="D13" s="129">
        <f>RESUMEN!C40</f>
        <v>1019540927</v>
      </c>
      <c r="E13" s="130">
        <f>RESUMEN!E40</f>
        <v>104217718</v>
      </c>
      <c r="F13" s="131">
        <f>RESUMEN!F40</f>
        <v>815202997</v>
      </c>
      <c r="G13" s="132">
        <f>RESUMEN!D40</f>
        <v>919420715</v>
      </c>
      <c r="H13" s="133">
        <f t="shared" si="1"/>
        <v>8.2991462432650698E-3</v>
      </c>
      <c r="I13" s="517">
        <f>97625000+633935000</f>
        <v>731560000</v>
      </c>
      <c r="J13" s="135">
        <f t="shared" si="2"/>
        <v>-187860715</v>
      </c>
      <c r="K13" s="76">
        <f>RESUMEN!G40</f>
        <v>393048409</v>
      </c>
      <c r="L13" s="139">
        <v>18928756000</v>
      </c>
      <c r="M13" s="57"/>
      <c r="N13" s="57">
        <v>18928756000</v>
      </c>
    </row>
    <row r="14" spans="1:17" ht="14.1" customHeight="1">
      <c r="A14" s="67" t="str">
        <f>RESUMEN!A41</f>
        <v>PVP</v>
      </c>
      <c r="B14" s="68">
        <f>RESUMEN!B41</f>
        <v>4081044000</v>
      </c>
      <c r="C14" s="69">
        <f t="shared" si="0"/>
        <v>8.6524008957038542E-3</v>
      </c>
      <c r="D14" s="129">
        <f>RESUMEN!C41</f>
        <v>0</v>
      </c>
      <c r="E14" s="130">
        <f>RESUMEN!E41</f>
        <v>0</v>
      </c>
      <c r="F14" s="131">
        <f>RESUMEN!F41</f>
        <v>456234755</v>
      </c>
      <c r="G14" s="132">
        <f>RESUMEN!D41</f>
        <v>456234755</v>
      </c>
      <c r="H14" s="133">
        <f t="shared" si="1"/>
        <v>4.1182006139650765E-3</v>
      </c>
      <c r="I14" s="517">
        <v>350753000</v>
      </c>
      <c r="J14" s="135">
        <f t="shared" si="2"/>
        <v>-105481755</v>
      </c>
      <c r="K14" s="76">
        <f>RESUMEN!G41</f>
        <v>3624809245</v>
      </c>
      <c r="L14" s="139">
        <v>7007484000</v>
      </c>
      <c r="M14" s="57"/>
      <c r="N14" s="57">
        <v>7007484000</v>
      </c>
      <c r="P14" s="57"/>
    </row>
    <row r="15" spans="1:17" ht="13.5" thickBot="1">
      <c r="A15" s="120" t="s">
        <v>670</v>
      </c>
      <c r="B15" s="143">
        <f t="shared" ref="B15:K15" si="3">SUM(B4:B14)</f>
        <v>471666078490</v>
      </c>
      <c r="C15" s="144">
        <f t="shared" si="3"/>
        <v>1</v>
      </c>
      <c r="D15" s="143">
        <f t="shared" si="3"/>
        <v>109388541899</v>
      </c>
      <c r="E15" s="143">
        <f t="shared" si="3"/>
        <v>4192392882</v>
      </c>
      <c r="F15" s="145">
        <f t="shared" si="3"/>
        <v>106592582831.1499</v>
      </c>
      <c r="G15" s="146">
        <f t="shared" si="3"/>
        <v>110784975713.1499</v>
      </c>
      <c r="H15" s="147">
        <f t="shared" si="3"/>
        <v>0.99999999999999978</v>
      </c>
      <c r="I15" s="146">
        <f>SUM(I4:I14)</f>
        <v>75422400000</v>
      </c>
      <c r="J15" s="148">
        <f t="shared" si="3"/>
        <v>-35362575713.149902</v>
      </c>
      <c r="K15" s="149">
        <f t="shared" si="3"/>
        <v>251492560877.8501</v>
      </c>
      <c r="L15" s="140">
        <f>SUM(L4:L14)</f>
        <v>83527575000</v>
      </c>
      <c r="M15" s="57"/>
      <c r="P15" s="57"/>
      <c r="Q15" s="57"/>
    </row>
    <row r="16" spans="1:17" ht="5.25" customHeight="1">
      <c r="G16" s="57"/>
      <c r="I16" s="57"/>
      <c r="J16" s="57"/>
      <c r="L16" s="128"/>
    </row>
    <row r="17" spans="1:14" s="57" customFormat="1">
      <c r="A17" s="55"/>
      <c r="B17" s="55"/>
      <c r="C17" s="55"/>
      <c r="E17" s="55"/>
      <c r="F17" s="55"/>
      <c r="H17" s="55"/>
      <c r="K17" s="55"/>
      <c r="L17" s="136">
        <v>88503509000</v>
      </c>
    </row>
    <row r="18" spans="1:14" s="57" customFormat="1">
      <c r="A18" s="55" t="s">
        <v>738</v>
      </c>
      <c r="B18" s="55"/>
      <c r="C18" s="55"/>
      <c r="D18" s="55"/>
      <c r="E18" s="55"/>
      <c r="F18" s="55"/>
      <c r="H18" s="55"/>
      <c r="L18" s="57">
        <f>L15-L17</f>
        <v>-4975934000</v>
      </c>
      <c r="N18" s="57">
        <v>88503509</v>
      </c>
    </row>
    <row r="19" spans="1:14" s="57" customFormat="1">
      <c r="A19" s="55" t="s">
        <v>739</v>
      </c>
      <c r="B19" s="55"/>
      <c r="C19" s="55"/>
      <c r="D19" s="55"/>
      <c r="E19" s="55"/>
      <c r="F19" s="55"/>
      <c r="H19" s="55"/>
      <c r="K19" s="55"/>
      <c r="L19" s="57">
        <v>3282065000</v>
      </c>
      <c r="N19" s="57">
        <v>3471737</v>
      </c>
    </row>
    <row r="20" spans="1:14" s="57" customFormat="1">
      <c r="A20" s="55" t="s">
        <v>740</v>
      </c>
      <c r="B20" s="55"/>
      <c r="C20" s="55"/>
      <c r="D20" s="55"/>
      <c r="E20" s="55"/>
      <c r="F20" s="55"/>
      <c r="G20" s="55"/>
      <c r="K20" s="55"/>
      <c r="L20" s="57">
        <v>1585864000</v>
      </c>
      <c r="N20" s="57">
        <v>1586864</v>
      </c>
    </row>
    <row r="21" spans="1:14" s="57" customFormat="1">
      <c r="A21" s="55" t="s">
        <v>741</v>
      </c>
      <c r="B21" s="55"/>
      <c r="C21" s="55"/>
      <c r="D21" s="55"/>
      <c r="E21" s="55"/>
      <c r="F21" s="55"/>
      <c r="K21" s="55"/>
      <c r="L21" s="57">
        <v>139672000</v>
      </c>
      <c r="N21" s="57">
        <v>662179</v>
      </c>
    </row>
    <row r="22" spans="1:14" s="57" customFormat="1">
      <c r="A22" s="55" t="s">
        <v>742</v>
      </c>
      <c r="B22" s="55"/>
      <c r="C22" s="55"/>
      <c r="D22" s="55"/>
      <c r="E22" s="55"/>
      <c r="F22" s="55"/>
      <c r="G22" s="55"/>
      <c r="K22" s="55"/>
      <c r="L22" s="57">
        <v>50000000</v>
      </c>
      <c r="N22" s="57">
        <f>N18-(N19+N21+N20)</f>
        <v>82782729</v>
      </c>
    </row>
    <row r="23" spans="1:14" s="57" customFormat="1">
      <c r="A23" s="55" t="s">
        <v>743</v>
      </c>
      <c r="B23" s="55"/>
      <c r="C23" s="55"/>
      <c r="D23" s="55"/>
      <c r="E23" s="55"/>
      <c r="F23" s="55"/>
      <c r="G23" s="55"/>
      <c r="I23" s="55"/>
      <c r="K23" s="55"/>
      <c r="L23" s="57">
        <f>L18+(L19+L20+L21+L22)</f>
        <v>81667000</v>
      </c>
    </row>
    <row r="24" spans="1:14" s="57" customFormat="1">
      <c r="A24" s="55" t="s">
        <v>744</v>
      </c>
      <c r="B24" s="55"/>
      <c r="C24" s="55"/>
      <c r="D24" s="55"/>
      <c r="E24" s="55"/>
      <c r="F24" s="55"/>
      <c r="G24" s="55"/>
      <c r="K24" s="55"/>
    </row>
    <row r="25" spans="1:14" s="57" customFormat="1">
      <c r="A25" s="55" t="s">
        <v>745</v>
      </c>
      <c r="B25" s="55"/>
      <c r="C25" s="55"/>
      <c r="D25" s="55"/>
      <c r="E25" s="55"/>
      <c r="F25" s="55"/>
      <c r="G25" s="55"/>
      <c r="K25" s="55"/>
    </row>
    <row r="26" spans="1:14" s="57" customFormat="1">
      <c r="A26" s="55" t="s">
        <v>746</v>
      </c>
      <c r="B26" s="55"/>
      <c r="C26" s="55"/>
      <c r="D26" s="55"/>
      <c r="E26" s="55"/>
      <c r="F26" s="55"/>
      <c r="G26" s="55"/>
      <c r="K26" s="55" t="s">
        <v>747</v>
      </c>
    </row>
    <row r="27" spans="1:14" s="57" customFormat="1">
      <c r="A27" s="55"/>
      <c r="B27" s="55"/>
      <c r="C27" s="55"/>
      <c r="D27" s="55"/>
      <c r="E27" s="55"/>
      <c r="F27" s="55"/>
      <c r="G27" s="55"/>
      <c r="K27" s="55"/>
    </row>
    <row r="28" spans="1:14" s="57" customFormat="1">
      <c r="A28" s="55"/>
      <c r="B28" s="55"/>
      <c r="C28" s="55"/>
      <c r="D28" s="55"/>
      <c r="E28" s="55"/>
      <c r="F28" s="55"/>
      <c r="G28" s="55"/>
      <c r="I28" s="55"/>
      <c r="K28" s="55"/>
    </row>
    <row r="29" spans="1:14" s="57" customFormat="1">
      <c r="A29" s="55"/>
      <c r="B29" s="55"/>
      <c r="C29" s="55"/>
      <c r="D29" s="55"/>
      <c r="E29" s="55"/>
      <c r="F29" s="55"/>
      <c r="G29" s="55"/>
      <c r="H29" s="55"/>
      <c r="I29" s="55"/>
      <c r="K29" s="55"/>
    </row>
    <row r="30" spans="1:14">
      <c r="J30" s="57"/>
    </row>
    <row r="31" spans="1:14">
      <c r="J31" s="57"/>
    </row>
    <row r="32" spans="1:14" s="57" customFormat="1">
      <c r="A32" s="55"/>
      <c r="B32" s="55"/>
      <c r="C32" s="55"/>
      <c r="D32" s="55"/>
      <c r="E32" s="55"/>
      <c r="F32" s="55"/>
      <c r="G32" s="55"/>
      <c r="I32" s="55"/>
      <c r="K32" s="55"/>
    </row>
    <row r="33" spans="8:8">
      <c r="H33" s="57"/>
    </row>
  </sheetData>
  <mergeCells count="2">
    <mergeCell ref="B2:C2"/>
    <mergeCell ref="E2:K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 FEBRERO  POR PROVISIONES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topLeftCell="A7" workbookViewId="0">
      <selection activeCell="N13" sqref="N13"/>
    </sheetView>
  </sheetViews>
  <sheetFormatPr baseColWidth="10" defaultColWidth="11.42578125" defaultRowHeight="12.75"/>
  <cols>
    <col min="1" max="1" width="35.28515625" style="55" bestFit="1" customWidth="1"/>
    <col min="2" max="2" width="14.7109375" style="55" bestFit="1" customWidth="1"/>
    <col min="3" max="3" width="8.85546875" style="55" customWidth="1"/>
    <col min="4" max="5" width="14.7109375" style="55" bestFit="1" customWidth="1"/>
    <col min="6" max="6" width="16.140625" style="55" customWidth="1"/>
    <col min="7" max="7" width="14.7109375" style="55" bestFit="1" customWidth="1"/>
    <col min="8" max="8" width="14.28515625" style="55" bestFit="1" customWidth="1"/>
    <col min="9" max="9" width="14.7109375" style="56" bestFit="1" customWidth="1"/>
    <col min="10" max="247" width="11.42578125" style="55"/>
    <col min="248" max="248" width="5.28515625" style="55" bestFit="1" customWidth="1"/>
    <col min="249" max="249" width="2.140625" style="55" bestFit="1" customWidth="1"/>
    <col min="250" max="250" width="0.85546875" style="55" bestFit="1" customWidth="1"/>
    <col min="251" max="252" width="2" style="55" bestFit="1" customWidth="1"/>
    <col min="253" max="253" width="1.140625" style="55" bestFit="1" customWidth="1"/>
    <col min="254" max="254" width="2" style="55" bestFit="1" customWidth="1"/>
    <col min="255" max="255" width="2.140625" style="55" bestFit="1" customWidth="1"/>
    <col min="256" max="256" width="0.85546875" style="55" bestFit="1" customWidth="1"/>
    <col min="257" max="257" width="2" style="55" bestFit="1" customWidth="1"/>
    <col min="258" max="258" width="2.28515625" style="55" bestFit="1" customWidth="1"/>
    <col min="259" max="503" width="11.42578125" style="55"/>
    <col min="504" max="504" width="5.28515625" style="55" bestFit="1" customWidth="1"/>
    <col min="505" max="505" width="2.140625" style="55" bestFit="1" customWidth="1"/>
    <col min="506" max="506" width="0.85546875" style="55" bestFit="1" customWidth="1"/>
    <col min="507" max="508" width="2" style="55" bestFit="1" customWidth="1"/>
    <col min="509" max="509" width="1.140625" style="55" bestFit="1" customWidth="1"/>
    <col min="510" max="510" width="2" style="55" bestFit="1" customWidth="1"/>
    <col min="511" max="511" width="2.140625" style="55" bestFit="1" customWidth="1"/>
    <col min="512" max="512" width="0.85546875" style="55" bestFit="1" customWidth="1"/>
    <col min="513" max="513" width="2" style="55" bestFit="1" customWidth="1"/>
    <col min="514" max="514" width="2.28515625" style="55" bestFit="1" customWidth="1"/>
    <col min="515" max="759" width="11.42578125" style="55"/>
    <col min="760" max="760" width="5.28515625" style="55" bestFit="1" customWidth="1"/>
    <col min="761" max="761" width="2.140625" style="55" bestFit="1" customWidth="1"/>
    <col min="762" max="762" width="0.85546875" style="55" bestFit="1" customWidth="1"/>
    <col min="763" max="764" width="2" style="55" bestFit="1" customWidth="1"/>
    <col min="765" max="765" width="1.140625" style="55" bestFit="1" customWidth="1"/>
    <col min="766" max="766" width="2" style="55" bestFit="1" customWidth="1"/>
    <col min="767" max="767" width="2.140625" style="55" bestFit="1" customWidth="1"/>
    <col min="768" max="768" width="0.85546875" style="55" bestFit="1" customWidth="1"/>
    <col min="769" max="769" width="2" style="55" bestFit="1" customWidth="1"/>
    <col min="770" max="770" width="2.28515625" style="55" bestFit="1" customWidth="1"/>
    <col min="771" max="1015" width="11.42578125" style="55"/>
    <col min="1016" max="1016" width="5.28515625" style="55" bestFit="1" customWidth="1"/>
    <col min="1017" max="1017" width="2.140625" style="55" bestFit="1" customWidth="1"/>
    <col min="1018" max="1018" width="0.85546875" style="55" bestFit="1" customWidth="1"/>
    <col min="1019" max="1020" width="2" style="55" bestFit="1" customWidth="1"/>
    <col min="1021" max="1021" width="1.140625" style="55" bestFit="1" customWidth="1"/>
    <col min="1022" max="1022" width="2" style="55" bestFit="1" customWidth="1"/>
    <col min="1023" max="1023" width="2.140625" style="55" bestFit="1" customWidth="1"/>
    <col min="1024" max="1024" width="0.85546875" style="55" bestFit="1" customWidth="1"/>
    <col min="1025" max="1025" width="2" style="55" bestFit="1" customWidth="1"/>
    <col min="1026" max="1026" width="2.28515625" style="55" bestFit="1" customWidth="1"/>
    <col min="1027" max="1271" width="11.42578125" style="55"/>
    <col min="1272" max="1272" width="5.28515625" style="55" bestFit="1" customWidth="1"/>
    <col min="1273" max="1273" width="2.140625" style="55" bestFit="1" customWidth="1"/>
    <col min="1274" max="1274" width="0.85546875" style="55" bestFit="1" customWidth="1"/>
    <col min="1275" max="1276" width="2" style="55" bestFit="1" customWidth="1"/>
    <col min="1277" max="1277" width="1.140625" style="55" bestFit="1" customWidth="1"/>
    <col min="1278" max="1278" width="2" style="55" bestFit="1" customWidth="1"/>
    <col min="1279" max="1279" width="2.140625" style="55" bestFit="1" customWidth="1"/>
    <col min="1280" max="1280" width="0.85546875" style="55" bestFit="1" customWidth="1"/>
    <col min="1281" max="1281" width="2" style="55" bestFit="1" customWidth="1"/>
    <col min="1282" max="1282" width="2.28515625" style="55" bestFit="1" customWidth="1"/>
    <col min="1283" max="1527" width="11.42578125" style="55"/>
    <col min="1528" max="1528" width="5.28515625" style="55" bestFit="1" customWidth="1"/>
    <col min="1529" max="1529" width="2.140625" style="55" bestFit="1" customWidth="1"/>
    <col min="1530" max="1530" width="0.85546875" style="55" bestFit="1" customWidth="1"/>
    <col min="1531" max="1532" width="2" style="55" bestFit="1" customWidth="1"/>
    <col min="1533" max="1533" width="1.140625" style="55" bestFit="1" customWidth="1"/>
    <col min="1534" max="1534" width="2" style="55" bestFit="1" customWidth="1"/>
    <col min="1535" max="1535" width="2.140625" style="55" bestFit="1" customWidth="1"/>
    <col min="1536" max="1536" width="0.85546875" style="55" bestFit="1" customWidth="1"/>
    <col min="1537" max="1537" width="2" style="55" bestFit="1" customWidth="1"/>
    <col min="1538" max="1538" width="2.28515625" style="55" bestFit="1" customWidth="1"/>
    <col min="1539" max="1783" width="11.42578125" style="55"/>
    <col min="1784" max="1784" width="5.28515625" style="55" bestFit="1" customWidth="1"/>
    <col min="1785" max="1785" width="2.140625" style="55" bestFit="1" customWidth="1"/>
    <col min="1786" max="1786" width="0.85546875" style="55" bestFit="1" customWidth="1"/>
    <col min="1787" max="1788" width="2" style="55" bestFit="1" customWidth="1"/>
    <col min="1789" max="1789" width="1.140625" style="55" bestFit="1" customWidth="1"/>
    <col min="1790" max="1790" width="2" style="55" bestFit="1" customWidth="1"/>
    <col min="1791" max="1791" width="2.140625" style="55" bestFit="1" customWidth="1"/>
    <col min="1792" max="1792" width="0.85546875" style="55" bestFit="1" customWidth="1"/>
    <col min="1793" max="1793" width="2" style="55" bestFit="1" customWidth="1"/>
    <col min="1794" max="1794" width="2.28515625" style="55" bestFit="1" customWidth="1"/>
    <col min="1795" max="2039" width="11.42578125" style="55"/>
    <col min="2040" max="2040" width="5.28515625" style="55" bestFit="1" customWidth="1"/>
    <col min="2041" max="2041" width="2.140625" style="55" bestFit="1" customWidth="1"/>
    <col min="2042" max="2042" width="0.85546875" style="55" bestFit="1" customWidth="1"/>
    <col min="2043" max="2044" width="2" style="55" bestFit="1" customWidth="1"/>
    <col min="2045" max="2045" width="1.140625" style="55" bestFit="1" customWidth="1"/>
    <col min="2046" max="2046" width="2" style="55" bestFit="1" customWidth="1"/>
    <col min="2047" max="2047" width="2.140625" style="55" bestFit="1" customWidth="1"/>
    <col min="2048" max="2048" width="0.85546875" style="55" bestFit="1" customWidth="1"/>
    <col min="2049" max="2049" width="2" style="55" bestFit="1" customWidth="1"/>
    <col min="2050" max="2050" width="2.28515625" style="55" bestFit="1" customWidth="1"/>
    <col min="2051" max="2295" width="11.42578125" style="55"/>
    <col min="2296" max="2296" width="5.28515625" style="55" bestFit="1" customWidth="1"/>
    <col min="2297" max="2297" width="2.140625" style="55" bestFit="1" customWidth="1"/>
    <col min="2298" max="2298" width="0.85546875" style="55" bestFit="1" customWidth="1"/>
    <col min="2299" max="2300" width="2" style="55" bestFit="1" customWidth="1"/>
    <col min="2301" max="2301" width="1.140625" style="55" bestFit="1" customWidth="1"/>
    <col min="2302" max="2302" width="2" style="55" bestFit="1" customWidth="1"/>
    <col min="2303" max="2303" width="2.140625" style="55" bestFit="1" customWidth="1"/>
    <col min="2304" max="2304" width="0.85546875" style="55" bestFit="1" customWidth="1"/>
    <col min="2305" max="2305" width="2" style="55" bestFit="1" customWidth="1"/>
    <col min="2306" max="2306" width="2.28515625" style="55" bestFit="1" customWidth="1"/>
    <col min="2307" max="2551" width="11.42578125" style="55"/>
    <col min="2552" max="2552" width="5.28515625" style="55" bestFit="1" customWidth="1"/>
    <col min="2553" max="2553" width="2.140625" style="55" bestFit="1" customWidth="1"/>
    <col min="2554" max="2554" width="0.85546875" style="55" bestFit="1" customWidth="1"/>
    <col min="2555" max="2556" width="2" style="55" bestFit="1" customWidth="1"/>
    <col min="2557" max="2557" width="1.140625" style="55" bestFit="1" customWidth="1"/>
    <col min="2558" max="2558" width="2" style="55" bestFit="1" customWidth="1"/>
    <col min="2559" max="2559" width="2.140625" style="55" bestFit="1" customWidth="1"/>
    <col min="2560" max="2560" width="0.85546875" style="55" bestFit="1" customWidth="1"/>
    <col min="2561" max="2561" width="2" style="55" bestFit="1" customWidth="1"/>
    <col min="2562" max="2562" width="2.28515625" style="55" bestFit="1" customWidth="1"/>
    <col min="2563" max="2807" width="11.42578125" style="55"/>
    <col min="2808" max="2808" width="5.28515625" style="55" bestFit="1" customWidth="1"/>
    <col min="2809" max="2809" width="2.140625" style="55" bestFit="1" customWidth="1"/>
    <col min="2810" max="2810" width="0.85546875" style="55" bestFit="1" customWidth="1"/>
    <col min="2811" max="2812" width="2" style="55" bestFit="1" customWidth="1"/>
    <col min="2813" max="2813" width="1.140625" style="55" bestFit="1" customWidth="1"/>
    <col min="2814" max="2814" width="2" style="55" bestFit="1" customWidth="1"/>
    <col min="2815" max="2815" width="2.140625" style="55" bestFit="1" customWidth="1"/>
    <col min="2816" max="2816" width="0.85546875" style="55" bestFit="1" customWidth="1"/>
    <col min="2817" max="2817" width="2" style="55" bestFit="1" customWidth="1"/>
    <col min="2818" max="2818" width="2.28515625" style="55" bestFit="1" customWidth="1"/>
    <col min="2819" max="3063" width="11.42578125" style="55"/>
    <col min="3064" max="3064" width="5.28515625" style="55" bestFit="1" customWidth="1"/>
    <col min="3065" max="3065" width="2.140625" style="55" bestFit="1" customWidth="1"/>
    <col min="3066" max="3066" width="0.85546875" style="55" bestFit="1" customWidth="1"/>
    <col min="3067" max="3068" width="2" style="55" bestFit="1" customWidth="1"/>
    <col min="3069" max="3069" width="1.140625" style="55" bestFit="1" customWidth="1"/>
    <col min="3070" max="3070" width="2" style="55" bestFit="1" customWidth="1"/>
    <col min="3071" max="3071" width="2.140625" style="55" bestFit="1" customWidth="1"/>
    <col min="3072" max="3072" width="0.85546875" style="55" bestFit="1" customWidth="1"/>
    <col min="3073" max="3073" width="2" style="55" bestFit="1" customWidth="1"/>
    <col min="3074" max="3074" width="2.28515625" style="55" bestFit="1" customWidth="1"/>
    <col min="3075" max="3319" width="11.42578125" style="55"/>
    <col min="3320" max="3320" width="5.28515625" style="55" bestFit="1" customWidth="1"/>
    <col min="3321" max="3321" width="2.140625" style="55" bestFit="1" customWidth="1"/>
    <col min="3322" max="3322" width="0.85546875" style="55" bestFit="1" customWidth="1"/>
    <col min="3323" max="3324" width="2" style="55" bestFit="1" customWidth="1"/>
    <col min="3325" max="3325" width="1.140625" style="55" bestFit="1" customWidth="1"/>
    <col min="3326" max="3326" width="2" style="55" bestFit="1" customWidth="1"/>
    <col min="3327" max="3327" width="2.140625" style="55" bestFit="1" customWidth="1"/>
    <col min="3328" max="3328" width="0.85546875" style="55" bestFit="1" customWidth="1"/>
    <col min="3329" max="3329" width="2" style="55" bestFit="1" customWidth="1"/>
    <col min="3330" max="3330" width="2.28515625" style="55" bestFit="1" customWidth="1"/>
    <col min="3331" max="3575" width="11.42578125" style="55"/>
    <col min="3576" max="3576" width="5.28515625" style="55" bestFit="1" customWidth="1"/>
    <col min="3577" max="3577" width="2.140625" style="55" bestFit="1" customWidth="1"/>
    <col min="3578" max="3578" width="0.85546875" style="55" bestFit="1" customWidth="1"/>
    <col min="3579" max="3580" width="2" style="55" bestFit="1" customWidth="1"/>
    <col min="3581" max="3581" width="1.140625" style="55" bestFit="1" customWidth="1"/>
    <col min="3582" max="3582" width="2" style="55" bestFit="1" customWidth="1"/>
    <col min="3583" max="3583" width="2.140625" style="55" bestFit="1" customWidth="1"/>
    <col min="3584" max="3584" width="0.85546875" style="55" bestFit="1" customWidth="1"/>
    <col min="3585" max="3585" width="2" style="55" bestFit="1" customWidth="1"/>
    <col min="3586" max="3586" width="2.28515625" style="55" bestFit="1" customWidth="1"/>
    <col min="3587" max="3831" width="11.42578125" style="55"/>
    <col min="3832" max="3832" width="5.28515625" style="55" bestFit="1" customWidth="1"/>
    <col min="3833" max="3833" width="2.140625" style="55" bestFit="1" customWidth="1"/>
    <col min="3834" max="3834" width="0.85546875" style="55" bestFit="1" customWidth="1"/>
    <col min="3835" max="3836" width="2" style="55" bestFit="1" customWidth="1"/>
    <col min="3837" max="3837" width="1.140625" style="55" bestFit="1" customWidth="1"/>
    <col min="3838" max="3838" width="2" style="55" bestFit="1" customWidth="1"/>
    <col min="3839" max="3839" width="2.140625" style="55" bestFit="1" customWidth="1"/>
    <col min="3840" max="3840" width="0.85546875" style="55" bestFit="1" customWidth="1"/>
    <col min="3841" max="3841" width="2" style="55" bestFit="1" customWidth="1"/>
    <col min="3842" max="3842" width="2.28515625" style="55" bestFit="1" customWidth="1"/>
    <col min="3843" max="4087" width="11.42578125" style="55"/>
    <col min="4088" max="4088" width="5.28515625" style="55" bestFit="1" customWidth="1"/>
    <col min="4089" max="4089" width="2.140625" style="55" bestFit="1" customWidth="1"/>
    <col min="4090" max="4090" width="0.85546875" style="55" bestFit="1" customWidth="1"/>
    <col min="4091" max="4092" width="2" style="55" bestFit="1" customWidth="1"/>
    <col min="4093" max="4093" width="1.140625" style="55" bestFit="1" customWidth="1"/>
    <col min="4094" max="4094" width="2" style="55" bestFit="1" customWidth="1"/>
    <col min="4095" max="4095" width="2.140625" style="55" bestFit="1" customWidth="1"/>
    <col min="4096" max="4096" width="0.85546875" style="55" bestFit="1" customWidth="1"/>
    <col min="4097" max="4097" width="2" style="55" bestFit="1" customWidth="1"/>
    <col min="4098" max="4098" width="2.28515625" style="55" bestFit="1" customWidth="1"/>
    <col min="4099" max="4343" width="11.42578125" style="55"/>
    <col min="4344" max="4344" width="5.28515625" style="55" bestFit="1" customWidth="1"/>
    <col min="4345" max="4345" width="2.140625" style="55" bestFit="1" customWidth="1"/>
    <col min="4346" max="4346" width="0.85546875" style="55" bestFit="1" customWidth="1"/>
    <col min="4347" max="4348" width="2" style="55" bestFit="1" customWidth="1"/>
    <col min="4349" max="4349" width="1.140625" style="55" bestFit="1" customWidth="1"/>
    <col min="4350" max="4350" width="2" style="55" bestFit="1" customWidth="1"/>
    <col min="4351" max="4351" width="2.140625" style="55" bestFit="1" customWidth="1"/>
    <col min="4352" max="4352" width="0.85546875" style="55" bestFit="1" customWidth="1"/>
    <col min="4353" max="4353" width="2" style="55" bestFit="1" customWidth="1"/>
    <col min="4354" max="4354" width="2.28515625" style="55" bestFit="1" customWidth="1"/>
    <col min="4355" max="4599" width="11.42578125" style="55"/>
    <col min="4600" max="4600" width="5.28515625" style="55" bestFit="1" customWidth="1"/>
    <col min="4601" max="4601" width="2.140625" style="55" bestFit="1" customWidth="1"/>
    <col min="4602" max="4602" width="0.85546875" style="55" bestFit="1" customWidth="1"/>
    <col min="4603" max="4604" width="2" style="55" bestFit="1" customWidth="1"/>
    <col min="4605" max="4605" width="1.140625" style="55" bestFit="1" customWidth="1"/>
    <col min="4606" max="4606" width="2" style="55" bestFit="1" customWidth="1"/>
    <col min="4607" max="4607" width="2.140625" style="55" bestFit="1" customWidth="1"/>
    <col min="4608" max="4608" width="0.85546875" style="55" bestFit="1" customWidth="1"/>
    <col min="4609" max="4609" width="2" style="55" bestFit="1" customWidth="1"/>
    <col min="4610" max="4610" width="2.28515625" style="55" bestFit="1" customWidth="1"/>
    <col min="4611" max="4855" width="11.42578125" style="55"/>
    <col min="4856" max="4856" width="5.28515625" style="55" bestFit="1" customWidth="1"/>
    <col min="4857" max="4857" width="2.140625" style="55" bestFit="1" customWidth="1"/>
    <col min="4858" max="4858" width="0.85546875" style="55" bestFit="1" customWidth="1"/>
    <col min="4859" max="4860" width="2" style="55" bestFit="1" customWidth="1"/>
    <col min="4861" max="4861" width="1.140625" style="55" bestFit="1" customWidth="1"/>
    <col min="4862" max="4862" width="2" style="55" bestFit="1" customWidth="1"/>
    <col min="4863" max="4863" width="2.140625" style="55" bestFit="1" customWidth="1"/>
    <col min="4864" max="4864" width="0.85546875" style="55" bestFit="1" customWidth="1"/>
    <col min="4865" max="4865" width="2" style="55" bestFit="1" customWidth="1"/>
    <col min="4866" max="4866" width="2.28515625" style="55" bestFit="1" customWidth="1"/>
    <col min="4867" max="5111" width="11.42578125" style="55"/>
    <col min="5112" max="5112" width="5.28515625" style="55" bestFit="1" customWidth="1"/>
    <col min="5113" max="5113" width="2.140625" style="55" bestFit="1" customWidth="1"/>
    <col min="5114" max="5114" width="0.85546875" style="55" bestFit="1" customWidth="1"/>
    <col min="5115" max="5116" width="2" style="55" bestFit="1" customWidth="1"/>
    <col min="5117" max="5117" width="1.140625" style="55" bestFit="1" customWidth="1"/>
    <col min="5118" max="5118" width="2" style="55" bestFit="1" customWidth="1"/>
    <col min="5119" max="5119" width="2.140625" style="55" bestFit="1" customWidth="1"/>
    <col min="5120" max="5120" width="0.85546875" style="55" bestFit="1" customWidth="1"/>
    <col min="5121" max="5121" width="2" style="55" bestFit="1" customWidth="1"/>
    <col min="5122" max="5122" width="2.28515625" style="55" bestFit="1" customWidth="1"/>
    <col min="5123" max="5367" width="11.42578125" style="55"/>
    <col min="5368" max="5368" width="5.28515625" style="55" bestFit="1" customWidth="1"/>
    <col min="5369" max="5369" width="2.140625" style="55" bestFit="1" customWidth="1"/>
    <col min="5370" max="5370" width="0.85546875" style="55" bestFit="1" customWidth="1"/>
    <col min="5371" max="5372" width="2" style="55" bestFit="1" customWidth="1"/>
    <col min="5373" max="5373" width="1.140625" style="55" bestFit="1" customWidth="1"/>
    <col min="5374" max="5374" width="2" style="55" bestFit="1" customWidth="1"/>
    <col min="5375" max="5375" width="2.140625" style="55" bestFit="1" customWidth="1"/>
    <col min="5376" max="5376" width="0.85546875" style="55" bestFit="1" customWidth="1"/>
    <col min="5377" max="5377" width="2" style="55" bestFit="1" customWidth="1"/>
    <col min="5378" max="5378" width="2.28515625" style="55" bestFit="1" customWidth="1"/>
    <col min="5379" max="5623" width="11.42578125" style="55"/>
    <col min="5624" max="5624" width="5.28515625" style="55" bestFit="1" customWidth="1"/>
    <col min="5625" max="5625" width="2.140625" style="55" bestFit="1" customWidth="1"/>
    <col min="5626" max="5626" width="0.85546875" style="55" bestFit="1" customWidth="1"/>
    <col min="5627" max="5628" width="2" style="55" bestFit="1" customWidth="1"/>
    <col min="5629" max="5629" width="1.140625" style="55" bestFit="1" customWidth="1"/>
    <col min="5630" max="5630" width="2" style="55" bestFit="1" customWidth="1"/>
    <col min="5631" max="5631" width="2.140625" style="55" bestFit="1" customWidth="1"/>
    <col min="5632" max="5632" width="0.85546875" style="55" bestFit="1" customWidth="1"/>
    <col min="5633" max="5633" width="2" style="55" bestFit="1" customWidth="1"/>
    <col min="5634" max="5634" width="2.28515625" style="55" bestFit="1" customWidth="1"/>
    <col min="5635" max="5879" width="11.42578125" style="55"/>
    <col min="5880" max="5880" width="5.28515625" style="55" bestFit="1" customWidth="1"/>
    <col min="5881" max="5881" width="2.140625" style="55" bestFit="1" customWidth="1"/>
    <col min="5882" max="5882" width="0.85546875" style="55" bestFit="1" customWidth="1"/>
    <col min="5883" max="5884" width="2" style="55" bestFit="1" customWidth="1"/>
    <col min="5885" max="5885" width="1.140625" style="55" bestFit="1" customWidth="1"/>
    <col min="5886" max="5886" width="2" style="55" bestFit="1" customWidth="1"/>
    <col min="5887" max="5887" width="2.140625" style="55" bestFit="1" customWidth="1"/>
    <col min="5888" max="5888" width="0.85546875" style="55" bestFit="1" customWidth="1"/>
    <col min="5889" max="5889" width="2" style="55" bestFit="1" customWidth="1"/>
    <col min="5890" max="5890" width="2.28515625" style="55" bestFit="1" customWidth="1"/>
    <col min="5891" max="6135" width="11.42578125" style="55"/>
    <col min="6136" max="6136" width="5.28515625" style="55" bestFit="1" customWidth="1"/>
    <col min="6137" max="6137" width="2.140625" style="55" bestFit="1" customWidth="1"/>
    <col min="6138" max="6138" width="0.85546875" style="55" bestFit="1" customWidth="1"/>
    <col min="6139" max="6140" width="2" style="55" bestFit="1" customWidth="1"/>
    <col min="6141" max="6141" width="1.140625" style="55" bestFit="1" customWidth="1"/>
    <col min="6142" max="6142" width="2" style="55" bestFit="1" customWidth="1"/>
    <col min="6143" max="6143" width="2.140625" style="55" bestFit="1" customWidth="1"/>
    <col min="6144" max="6144" width="0.85546875" style="55" bestFit="1" customWidth="1"/>
    <col min="6145" max="6145" width="2" style="55" bestFit="1" customWidth="1"/>
    <col min="6146" max="6146" width="2.28515625" style="55" bestFit="1" customWidth="1"/>
    <col min="6147" max="6391" width="11.42578125" style="55"/>
    <col min="6392" max="6392" width="5.28515625" style="55" bestFit="1" customWidth="1"/>
    <col min="6393" max="6393" width="2.140625" style="55" bestFit="1" customWidth="1"/>
    <col min="6394" max="6394" width="0.85546875" style="55" bestFit="1" customWidth="1"/>
    <col min="6395" max="6396" width="2" style="55" bestFit="1" customWidth="1"/>
    <col min="6397" max="6397" width="1.140625" style="55" bestFit="1" customWidth="1"/>
    <col min="6398" max="6398" width="2" style="55" bestFit="1" customWidth="1"/>
    <col min="6399" max="6399" width="2.140625" style="55" bestFit="1" customWidth="1"/>
    <col min="6400" max="6400" width="0.85546875" style="55" bestFit="1" customWidth="1"/>
    <col min="6401" max="6401" width="2" style="55" bestFit="1" customWidth="1"/>
    <col min="6402" max="6402" width="2.28515625" style="55" bestFit="1" customWidth="1"/>
    <col min="6403" max="6647" width="11.42578125" style="55"/>
    <col min="6648" max="6648" width="5.28515625" style="55" bestFit="1" customWidth="1"/>
    <col min="6649" max="6649" width="2.140625" style="55" bestFit="1" customWidth="1"/>
    <col min="6650" max="6650" width="0.85546875" style="55" bestFit="1" customWidth="1"/>
    <col min="6651" max="6652" width="2" style="55" bestFit="1" customWidth="1"/>
    <col min="6653" max="6653" width="1.140625" style="55" bestFit="1" customWidth="1"/>
    <col min="6654" max="6654" width="2" style="55" bestFit="1" customWidth="1"/>
    <col min="6655" max="6655" width="2.140625" style="55" bestFit="1" customWidth="1"/>
    <col min="6656" max="6656" width="0.85546875" style="55" bestFit="1" customWidth="1"/>
    <col min="6657" max="6657" width="2" style="55" bestFit="1" customWidth="1"/>
    <col min="6658" max="6658" width="2.28515625" style="55" bestFit="1" customWidth="1"/>
    <col min="6659" max="6903" width="11.42578125" style="55"/>
    <col min="6904" max="6904" width="5.28515625" style="55" bestFit="1" customWidth="1"/>
    <col min="6905" max="6905" width="2.140625" style="55" bestFit="1" customWidth="1"/>
    <col min="6906" max="6906" width="0.85546875" style="55" bestFit="1" customWidth="1"/>
    <col min="6907" max="6908" width="2" style="55" bestFit="1" customWidth="1"/>
    <col min="6909" max="6909" width="1.140625" style="55" bestFit="1" customWidth="1"/>
    <col min="6910" max="6910" width="2" style="55" bestFit="1" customWidth="1"/>
    <col min="6911" max="6911" width="2.140625" style="55" bestFit="1" customWidth="1"/>
    <col min="6912" max="6912" width="0.85546875" style="55" bestFit="1" customWidth="1"/>
    <col min="6913" max="6913" width="2" style="55" bestFit="1" customWidth="1"/>
    <col min="6914" max="6914" width="2.28515625" style="55" bestFit="1" customWidth="1"/>
    <col min="6915" max="7159" width="11.42578125" style="55"/>
    <col min="7160" max="7160" width="5.28515625" style="55" bestFit="1" customWidth="1"/>
    <col min="7161" max="7161" width="2.140625" style="55" bestFit="1" customWidth="1"/>
    <col min="7162" max="7162" width="0.85546875" style="55" bestFit="1" customWidth="1"/>
    <col min="7163" max="7164" width="2" style="55" bestFit="1" customWidth="1"/>
    <col min="7165" max="7165" width="1.140625" style="55" bestFit="1" customWidth="1"/>
    <col min="7166" max="7166" width="2" style="55" bestFit="1" customWidth="1"/>
    <col min="7167" max="7167" width="2.140625" style="55" bestFit="1" customWidth="1"/>
    <col min="7168" max="7168" width="0.85546875" style="55" bestFit="1" customWidth="1"/>
    <col min="7169" max="7169" width="2" style="55" bestFit="1" customWidth="1"/>
    <col min="7170" max="7170" width="2.28515625" style="55" bestFit="1" customWidth="1"/>
    <col min="7171" max="7415" width="11.42578125" style="55"/>
    <col min="7416" max="7416" width="5.28515625" style="55" bestFit="1" customWidth="1"/>
    <col min="7417" max="7417" width="2.140625" style="55" bestFit="1" customWidth="1"/>
    <col min="7418" max="7418" width="0.85546875" style="55" bestFit="1" customWidth="1"/>
    <col min="7419" max="7420" width="2" style="55" bestFit="1" customWidth="1"/>
    <col min="7421" max="7421" width="1.140625" style="55" bestFit="1" customWidth="1"/>
    <col min="7422" max="7422" width="2" style="55" bestFit="1" customWidth="1"/>
    <col min="7423" max="7423" width="2.140625" style="55" bestFit="1" customWidth="1"/>
    <col min="7424" max="7424" width="0.85546875" style="55" bestFit="1" customWidth="1"/>
    <col min="7425" max="7425" width="2" style="55" bestFit="1" customWidth="1"/>
    <col min="7426" max="7426" width="2.28515625" style="55" bestFit="1" customWidth="1"/>
    <col min="7427" max="7671" width="11.42578125" style="55"/>
    <col min="7672" max="7672" width="5.28515625" style="55" bestFit="1" customWidth="1"/>
    <col min="7673" max="7673" width="2.140625" style="55" bestFit="1" customWidth="1"/>
    <col min="7674" max="7674" width="0.85546875" style="55" bestFit="1" customWidth="1"/>
    <col min="7675" max="7676" width="2" style="55" bestFit="1" customWidth="1"/>
    <col min="7677" max="7677" width="1.140625" style="55" bestFit="1" customWidth="1"/>
    <col min="7678" max="7678" width="2" style="55" bestFit="1" customWidth="1"/>
    <col min="7679" max="7679" width="2.140625" style="55" bestFit="1" customWidth="1"/>
    <col min="7680" max="7680" width="0.85546875" style="55" bestFit="1" customWidth="1"/>
    <col min="7681" max="7681" width="2" style="55" bestFit="1" customWidth="1"/>
    <col min="7682" max="7682" width="2.28515625" style="55" bestFit="1" customWidth="1"/>
    <col min="7683" max="7927" width="11.42578125" style="55"/>
    <col min="7928" max="7928" width="5.28515625" style="55" bestFit="1" customWidth="1"/>
    <col min="7929" max="7929" width="2.140625" style="55" bestFit="1" customWidth="1"/>
    <col min="7930" max="7930" width="0.85546875" style="55" bestFit="1" customWidth="1"/>
    <col min="7931" max="7932" width="2" style="55" bestFit="1" customWidth="1"/>
    <col min="7933" max="7933" width="1.140625" style="55" bestFit="1" customWidth="1"/>
    <col min="7934" max="7934" width="2" style="55" bestFit="1" customWidth="1"/>
    <col min="7935" max="7935" width="2.140625" style="55" bestFit="1" customWidth="1"/>
    <col min="7936" max="7936" width="0.85546875" style="55" bestFit="1" customWidth="1"/>
    <col min="7937" max="7937" width="2" style="55" bestFit="1" customWidth="1"/>
    <col min="7938" max="7938" width="2.28515625" style="55" bestFit="1" customWidth="1"/>
    <col min="7939" max="8183" width="11.42578125" style="55"/>
    <col min="8184" max="8184" width="5.28515625" style="55" bestFit="1" customWidth="1"/>
    <col min="8185" max="8185" width="2.140625" style="55" bestFit="1" customWidth="1"/>
    <col min="8186" max="8186" width="0.85546875" style="55" bestFit="1" customWidth="1"/>
    <col min="8187" max="8188" width="2" style="55" bestFit="1" customWidth="1"/>
    <col min="8189" max="8189" width="1.140625" style="55" bestFit="1" customWidth="1"/>
    <col min="8190" max="8190" width="2" style="55" bestFit="1" customWidth="1"/>
    <col min="8191" max="8191" width="2.140625" style="55" bestFit="1" customWidth="1"/>
    <col min="8192" max="8192" width="0.85546875" style="55" bestFit="1" customWidth="1"/>
    <col min="8193" max="8193" width="2" style="55" bestFit="1" customWidth="1"/>
    <col min="8194" max="8194" width="2.28515625" style="55" bestFit="1" customWidth="1"/>
    <col min="8195" max="8439" width="11.42578125" style="55"/>
    <col min="8440" max="8440" width="5.28515625" style="55" bestFit="1" customWidth="1"/>
    <col min="8441" max="8441" width="2.140625" style="55" bestFit="1" customWidth="1"/>
    <col min="8442" max="8442" width="0.85546875" style="55" bestFit="1" customWidth="1"/>
    <col min="8443" max="8444" width="2" style="55" bestFit="1" customWidth="1"/>
    <col min="8445" max="8445" width="1.140625" style="55" bestFit="1" customWidth="1"/>
    <col min="8446" max="8446" width="2" style="55" bestFit="1" customWidth="1"/>
    <col min="8447" max="8447" width="2.140625" style="55" bestFit="1" customWidth="1"/>
    <col min="8448" max="8448" width="0.85546875" style="55" bestFit="1" customWidth="1"/>
    <col min="8449" max="8449" width="2" style="55" bestFit="1" customWidth="1"/>
    <col min="8450" max="8450" width="2.28515625" style="55" bestFit="1" customWidth="1"/>
    <col min="8451" max="8695" width="11.42578125" style="55"/>
    <col min="8696" max="8696" width="5.28515625" style="55" bestFit="1" customWidth="1"/>
    <col min="8697" max="8697" width="2.140625" style="55" bestFit="1" customWidth="1"/>
    <col min="8698" max="8698" width="0.85546875" style="55" bestFit="1" customWidth="1"/>
    <col min="8699" max="8700" width="2" style="55" bestFit="1" customWidth="1"/>
    <col min="8701" max="8701" width="1.140625" style="55" bestFit="1" customWidth="1"/>
    <col min="8702" max="8702" width="2" style="55" bestFit="1" customWidth="1"/>
    <col min="8703" max="8703" width="2.140625" style="55" bestFit="1" customWidth="1"/>
    <col min="8704" max="8704" width="0.85546875" style="55" bestFit="1" customWidth="1"/>
    <col min="8705" max="8705" width="2" style="55" bestFit="1" customWidth="1"/>
    <col min="8706" max="8706" width="2.28515625" style="55" bestFit="1" customWidth="1"/>
    <col min="8707" max="8951" width="11.42578125" style="55"/>
    <col min="8952" max="8952" width="5.28515625" style="55" bestFit="1" customWidth="1"/>
    <col min="8953" max="8953" width="2.140625" style="55" bestFit="1" customWidth="1"/>
    <col min="8954" max="8954" width="0.85546875" style="55" bestFit="1" customWidth="1"/>
    <col min="8955" max="8956" width="2" style="55" bestFit="1" customWidth="1"/>
    <col min="8957" max="8957" width="1.140625" style="55" bestFit="1" customWidth="1"/>
    <col min="8958" max="8958" width="2" style="55" bestFit="1" customWidth="1"/>
    <col min="8959" max="8959" width="2.140625" style="55" bestFit="1" customWidth="1"/>
    <col min="8960" max="8960" width="0.85546875" style="55" bestFit="1" customWidth="1"/>
    <col min="8961" max="8961" width="2" style="55" bestFit="1" customWidth="1"/>
    <col min="8962" max="8962" width="2.28515625" style="55" bestFit="1" customWidth="1"/>
    <col min="8963" max="9207" width="11.42578125" style="55"/>
    <col min="9208" max="9208" width="5.28515625" style="55" bestFit="1" customWidth="1"/>
    <col min="9209" max="9209" width="2.140625" style="55" bestFit="1" customWidth="1"/>
    <col min="9210" max="9210" width="0.85546875" style="55" bestFit="1" customWidth="1"/>
    <col min="9211" max="9212" width="2" style="55" bestFit="1" customWidth="1"/>
    <col min="9213" max="9213" width="1.140625" style="55" bestFit="1" customWidth="1"/>
    <col min="9214" max="9214" width="2" style="55" bestFit="1" customWidth="1"/>
    <col min="9215" max="9215" width="2.140625" style="55" bestFit="1" customWidth="1"/>
    <col min="9216" max="9216" width="0.85546875" style="55" bestFit="1" customWidth="1"/>
    <col min="9217" max="9217" width="2" style="55" bestFit="1" customWidth="1"/>
    <col min="9218" max="9218" width="2.28515625" style="55" bestFit="1" customWidth="1"/>
    <col min="9219" max="9463" width="11.42578125" style="55"/>
    <col min="9464" max="9464" width="5.28515625" style="55" bestFit="1" customWidth="1"/>
    <col min="9465" max="9465" width="2.140625" style="55" bestFit="1" customWidth="1"/>
    <col min="9466" max="9466" width="0.85546875" style="55" bestFit="1" customWidth="1"/>
    <col min="9467" max="9468" width="2" style="55" bestFit="1" customWidth="1"/>
    <col min="9469" max="9469" width="1.140625" style="55" bestFit="1" customWidth="1"/>
    <col min="9470" max="9470" width="2" style="55" bestFit="1" customWidth="1"/>
    <col min="9471" max="9471" width="2.140625" style="55" bestFit="1" customWidth="1"/>
    <col min="9472" max="9472" width="0.85546875" style="55" bestFit="1" customWidth="1"/>
    <col min="9473" max="9473" width="2" style="55" bestFit="1" customWidth="1"/>
    <col min="9474" max="9474" width="2.28515625" style="55" bestFit="1" customWidth="1"/>
    <col min="9475" max="9719" width="11.42578125" style="55"/>
    <col min="9720" max="9720" width="5.28515625" style="55" bestFit="1" customWidth="1"/>
    <col min="9721" max="9721" width="2.140625" style="55" bestFit="1" customWidth="1"/>
    <col min="9722" max="9722" width="0.85546875" style="55" bestFit="1" customWidth="1"/>
    <col min="9723" max="9724" width="2" style="55" bestFit="1" customWidth="1"/>
    <col min="9725" max="9725" width="1.140625" style="55" bestFit="1" customWidth="1"/>
    <col min="9726" max="9726" width="2" style="55" bestFit="1" customWidth="1"/>
    <col min="9727" max="9727" width="2.140625" style="55" bestFit="1" customWidth="1"/>
    <col min="9728" max="9728" width="0.85546875" style="55" bestFit="1" customWidth="1"/>
    <col min="9729" max="9729" width="2" style="55" bestFit="1" customWidth="1"/>
    <col min="9730" max="9730" width="2.28515625" style="55" bestFit="1" customWidth="1"/>
    <col min="9731" max="9975" width="11.42578125" style="55"/>
    <col min="9976" max="9976" width="5.28515625" style="55" bestFit="1" customWidth="1"/>
    <col min="9977" max="9977" width="2.140625" style="55" bestFit="1" customWidth="1"/>
    <col min="9978" max="9978" width="0.85546875" style="55" bestFit="1" customWidth="1"/>
    <col min="9979" max="9980" width="2" style="55" bestFit="1" customWidth="1"/>
    <col min="9981" max="9981" width="1.140625" style="55" bestFit="1" customWidth="1"/>
    <col min="9982" max="9982" width="2" style="55" bestFit="1" customWidth="1"/>
    <col min="9983" max="9983" width="2.140625" style="55" bestFit="1" customWidth="1"/>
    <col min="9984" max="9984" width="0.85546875" style="55" bestFit="1" customWidth="1"/>
    <col min="9985" max="9985" width="2" style="55" bestFit="1" customWidth="1"/>
    <col min="9986" max="9986" width="2.28515625" style="55" bestFit="1" customWidth="1"/>
    <col min="9987" max="10231" width="11.42578125" style="55"/>
    <col min="10232" max="10232" width="5.28515625" style="55" bestFit="1" customWidth="1"/>
    <col min="10233" max="10233" width="2.140625" style="55" bestFit="1" customWidth="1"/>
    <col min="10234" max="10234" width="0.85546875" style="55" bestFit="1" customWidth="1"/>
    <col min="10235" max="10236" width="2" style="55" bestFit="1" customWidth="1"/>
    <col min="10237" max="10237" width="1.140625" style="55" bestFit="1" customWidth="1"/>
    <col min="10238" max="10238" width="2" style="55" bestFit="1" customWidth="1"/>
    <col min="10239" max="10239" width="2.140625" style="55" bestFit="1" customWidth="1"/>
    <col min="10240" max="10240" width="0.85546875" style="55" bestFit="1" customWidth="1"/>
    <col min="10241" max="10241" width="2" style="55" bestFit="1" customWidth="1"/>
    <col min="10242" max="10242" width="2.28515625" style="55" bestFit="1" customWidth="1"/>
    <col min="10243" max="10487" width="11.42578125" style="55"/>
    <col min="10488" max="10488" width="5.28515625" style="55" bestFit="1" customWidth="1"/>
    <col min="10489" max="10489" width="2.140625" style="55" bestFit="1" customWidth="1"/>
    <col min="10490" max="10490" width="0.85546875" style="55" bestFit="1" customWidth="1"/>
    <col min="10491" max="10492" width="2" style="55" bestFit="1" customWidth="1"/>
    <col min="10493" max="10493" width="1.140625" style="55" bestFit="1" customWidth="1"/>
    <col min="10494" max="10494" width="2" style="55" bestFit="1" customWidth="1"/>
    <col min="10495" max="10495" width="2.140625" style="55" bestFit="1" customWidth="1"/>
    <col min="10496" max="10496" width="0.85546875" style="55" bestFit="1" customWidth="1"/>
    <col min="10497" max="10497" width="2" style="55" bestFit="1" customWidth="1"/>
    <col min="10498" max="10498" width="2.28515625" style="55" bestFit="1" customWidth="1"/>
    <col min="10499" max="10743" width="11.42578125" style="55"/>
    <col min="10744" max="10744" width="5.28515625" style="55" bestFit="1" customWidth="1"/>
    <col min="10745" max="10745" width="2.140625" style="55" bestFit="1" customWidth="1"/>
    <col min="10746" max="10746" width="0.85546875" style="55" bestFit="1" customWidth="1"/>
    <col min="10747" max="10748" width="2" style="55" bestFit="1" customWidth="1"/>
    <col min="10749" max="10749" width="1.140625" style="55" bestFit="1" customWidth="1"/>
    <col min="10750" max="10750" width="2" style="55" bestFit="1" customWidth="1"/>
    <col min="10751" max="10751" width="2.140625" style="55" bestFit="1" customWidth="1"/>
    <col min="10752" max="10752" width="0.85546875" style="55" bestFit="1" customWidth="1"/>
    <col min="10753" max="10753" width="2" style="55" bestFit="1" customWidth="1"/>
    <col min="10754" max="10754" width="2.28515625" style="55" bestFit="1" customWidth="1"/>
    <col min="10755" max="10999" width="11.42578125" style="55"/>
    <col min="11000" max="11000" width="5.28515625" style="55" bestFit="1" customWidth="1"/>
    <col min="11001" max="11001" width="2.140625" style="55" bestFit="1" customWidth="1"/>
    <col min="11002" max="11002" width="0.85546875" style="55" bestFit="1" customWidth="1"/>
    <col min="11003" max="11004" width="2" style="55" bestFit="1" customWidth="1"/>
    <col min="11005" max="11005" width="1.140625" style="55" bestFit="1" customWidth="1"/>
    <col min="11006" max="11006" width="2" style="55" bestFit="1" customWidth="1"/>
    <col min="11007" max="11007" width="2.140625" style="55" bestFit="1" customWidth="1"/>
    <col min="11008" max="11008" width="0.85546875" style="55" bestFit="1" customWidth="1"/>
    <col min="11009" max="11009" width="2" style="55" bestFit="1" customWidth="1"/>
    <col min="11010" max="11010" width="2.28515625" style="55" bestFit="1" customWidth="1"/>
    <col min="11011" max="11255" width="11.42578125" style="55"/>
    <col min="11256" max="11256" width="5.28515625" style="55" bestFit="1" customWidth="1"/>
    <col min="11257" max="11257" width="2.140625" style="55" bestFit="1" customWidth="1"/>
    <col min="11258" max="11258" width="0.85546875" style="55" bestFit="1" customWidth="1"/>
    <col min="11259" max="11260" width="2" style="55" bestFit="1" customWidth="1"/>
    <col min="11261" max="11261" width="1.140625" style="55" bestFit="1" customWidth="1"/>
    <col min="11262" max="11262" width="2" style="55" bestFit="1" customWidth="1"/>
    <col min="11263" max="11263" width="2.140625" style="55" bestFit="1" customWidth="1"/>
    <col min="11264" max="11264" width="0.85546875" style="55" bestFit="1" customWidth="1"/>
    <col min="11265" max="11265" width="2" style="55" bestFit="1" customWidth="1"/>
    <col min="11266" max="11266" width="2.28515625" style="55" bestFit="1" customWidth="1"/>
    <col min="11267" max="11511" width="11.42578125" style="55"/>
    <col min="11512" max="11512" width="5.28515625" style="55" bestFit="1" customWidth="1"/>
    <col min="11513" max="11513" width="2.140625" style="55" bestFit="1" customWidth="1"/>
    <col min="11514" max="11514" width="0.85546875" style="55" bestFit="1" customWidth="1"/>
    <col min="11515" max="11516" width="2" style="55" bestFit="1" customWidth="1"/>
    <col min="11517" max="11517" width="1.140625" style="55" bestFit="1" customWidth="1"/>
    <col min="11518" max="11518" width="2" style="55" bestFit="1" customWidth="1"/>
    <col min="11519" max="11519" width="2.140625" style="55" bestFit="1" customWidth="1"/>
    <col min="11520" max="11520" width="0.85546875" style="55" bestFit="1" customWidth="1"/>
    <col min="11521" max="11521" width="2" style="55" bestFit="1" customWidth="1"/>
    <col min="11522" max="11522" width="2.28515625" style="55" bestFit="1" customWidth="1"/>
    <col min="11523" max="11767" width="11.42578125" style="55"/>
    <col min="11768" max="11768" width="5.28515625" style="55" bestFit="1" customWidth="1"/>
    <col min="11769" max="11769" width="2.140625" style="55" bestFit="1" customWidth="1"/>
    <col min="11770" max="11770" width="0.85546875" style="55" bestFit="1" customWidth="1"/>
    <col min="11771" max="11772" width="2" style="55" bestFit="1" customWidth="1"/>
    <col min="11773" max="11773" width="1.140625" style="55" bestFit="1" customWidth="1"/>
    <col min="11774" max="11774" width="2" style="55" bestFit="1" customWidth="1"/>
    <col min="11775" max="11775" width="2.140625" style="55" bestFit="1" customWidth="1"/>
    <col min="11776" max="11776" width="0.85546875" style="55" bestFit="1" customWidth="1"/>
    <col min="11777" max="11777" width="2" style="55" bestFit="1" customWidth="1"/>
    <col min="11778" max="11778" width="2.28515625" style="55" bestFit="1" customWidth="1"/>
    <col min="11779" max="12023" width="11.42578125" style="55"/>
    <col min="12024" max="12024" width="5.28515625" style="55" bestFit="1" customWidth="1"/>
    <col min="12025" max="12025" width="2.140625" style="55" bestFit="1" customWidth="1"/>
    <col min="12026" max="12026" width="0.85546875" style="55" bestFit="1" customWidth="1"/>
    <col min="12027" max="12028" width="2" style="55" bestFit="1" customWidth="1"/>
    <col min="12029" max="12029" width="1.140625" style="55" bestFit="1" customWidth="1"/>
    <col min="12030" max="12030" width="2" style="55" bestFit="1" customWidth="1"/>
    <col min="12031" max="12031" width="2.140625" style="55" bestFit="1" customWidth="1"/>
    <col min="12032" max="12032" width="0.85546875" style="55" bestFit="1" customWidth="1"/>
    <col min="12033" max="12033" width="2" style="55" bestFit="1" customWidth="1"/>
    <col min="12034" max="12034" width="2.28515625" style="55" bestFit="1" customWidth="1"/>
    <col min="12035" max="12279" width="11.42578125" style="55"/>
    <col min="12280" max="12280" width="5.28515625" style="55" bestFit="1" customWidth="1"/>
    <col min="12281" max="12281" width="2.140625" style="55" bestFit="1" customWidth="1"/>
    <col min="12282" max="12282" width="0.85546875" style="55" bestFit="1" customWidth="1"/>
    <col min="12283" max="12284" width="2" style="55" bestFit="1" customWidth="1"/>
    <col min="12285" max="12285" width="1.140625" style="55" bestFit="1" customWidth="1"/>
    <col min="12286" max="12286" width="2" style="55" bestFit="1" customWidth="1"/>
    <col min="12287" max="12287" width="2.140625" style="55" bestFit="1" customWidth="1"/>
    <col min="12288" max="12288" width="0.85546875" style="55" bestFit="1" customWidth="1"/>
    <col min="12289" max="12289" width="2" style="55" bestFit="1" customWidth="1"/>
    <col min="12290" max="12290" width="2.28515625" style="55" bestFit="1" customWidth="1"/>
    <col min="12291" max="12535" width="11.42578125" style="55"/>
    <col min="12536" max="12536" width="5.28515625" style="55" bestFit="1" customWidth="1"/>
    <col min="12537" max="12537" width="2.140625" style="55" bestFit="1" customWidth="1"/>
    <col min="12538" max="12538" width="0.85546875" style="55" bestFit="1" customWidth="1"/>
    <col min="12539" max="12540" width="2" style="55" bestFit="1" customWidth="1"/>
    <col min="12541" max="12541" width="1.140625" style="55" bestFit="1" customWidth="1"/>
    <col min="12542" max="12542" width="2" style="55" bestFit="1" customWidth="1"/>
    <col min="12543" max="12543" width="2.140625" style="55" bestFit="1" customWidth="1"/>
    <col min="12544" max="12544" width="0.85546875" style="55" bestFit="1" customWidth="1"/>
    <col min="12545" max="12545" width="2" style="55" bestFit="1" customWidth="1"/>
    <col min="12546" max="12546" width="2.28515625" style="55" bestFit="1" customWidth="1"/>
    <col min="12547" max="12791" width="11.42578125" style="55"/>
    <col min="12792" max="12792" width="5.28515625" style="55" bestFit="1" customWidth="1"/>
    <col min="12793" max="12793" width="2.140625" style="55" bestFit="1" customWidth="1"/>
    <col min="12794" max="12794" width="0.85546875" style="55" bestFit="1" customWidth="1"/>
    <col min="12795" max="12796" width="2" style="55" bestFit="1" customWidth="1"/>
    <col min="12797" max="12797" width="1.140625" style="55" bestFit="1" customWidth="1"/>
    <col min="12798" max="12798" width="2" style="55" bestFit="1" customWidth="1"/>
    <col min="12799" max="12799" width="2.140625" style="55" bestFit="1" customWidth="1"/>
    <col min="12800" max="12800" width="0.85546875" style="55" bestFit="1" customWidth="1"/>
    <col min="12801" max="12801" width="2" style="55" bestFit="1" customWidth="1"/>
    <col min="12802" max="12802" width="2.28515625" style="55" bestFit="1" customWidth="1"/>
    <col min="12803" max="13047" width="11.42578125" style="55"/>
    <col min="13048" max="13048" width="5.28515625" style="55" bestFit="1" customWidth="1"/>
    <col min="13049" max="13049" width="2.140625" style="55" bestFit="1" customWidth="1"/>
    <col min="13050" max="13050" width="0.85546875" style="55" bestFit="1" customWidth="1"/>
    <col min="13051" max="13052" width="2" style="55" bestFit="1" customWidth="1"/>
    <col min="13053" max="13053" width="1.140625" style="55" bestFit="1" customWidth="1"/>
    <col min="13054" max="13054" width="2" style="55" bestFit="1" customWidth="1"/>
    <col min="13055" max="13055" width="2.140625" style="55" bestFit="1" customWidth="1"/>
    <col min="13056" max="13056" width="0.85546875" style="55" bestFit="1" customWidth="1"/>
    <col min="13057" max="13057" width="2" style="55" bestFit="1" customWidth="1"/>
    <col min="13058" max="13058" width="2.28515625" style="55" bestFit="1" customWidth="1"/>
    <col min="13059" max="13303" width="11.42578125" style="55"/>
    <col min="13304" max="13304" width="5.28515625" style="55" bestFit="1" customWidth="1"/>
    <col min="13305" max="13305" width="2.140625" style="55" bestFit="1" customWidth="1"/>
    <col min="13306" max="13306" width="0.85546875" style="55" bestFit="1" customWidth="1"/>
    <col min="13307" max="13308" width="2" style="55" bestFit="1" customWidth="1"/>
    <col min="13309" max="13309" width="1.140625" style="55" bestFit="1" customWidth="1"/>
    <col min="13310" max="13310" width="2" style="55" bestFit="1" customWidth="1"/>
    <col min="13311" max="13311" width="2.140625" style="55" bestFit="1" customWidth="1"/>
    <col min="13312" max="13312" width="0.85546875" style="55" bestFit="1" customWidth="1"/>
    <col min="13313" max="13313" width="2" style="55" bestFit="1" customWidth="1"/>
    <col min="13314" max="13314" width="2.28515625" style="55" bestFit="1" customWidth="1"/>
    <col min="13315" max="13559" width="11.42578125" style="55"/>
    <col min="13560" max="13560" width="5.28515625" style="55" bestFit="1" customWidth="1"/>
    <col min="13561" max="13561" width="2.140625" style="55" bestFit="1" customWidth="1"/>
    <col min="13562" max="13562" width="0.85546875" style="55" bestFit="1" customWidth="1"/>
    <col min="13563" max="13564" width="2" style="55" bestFit="1" customWidth="1"/>
    <col min="13565" max="13565" width="1.140625" style="55" bestFit="1" customWidth="1"/>
    <col min="13566" max="13566" width="2" style="55" bestFit="1" customWidth="1"/>
    <col min="13567" max="13567" width="2.140625" style="55" bestFit="1" customWidth="1"/>
    <col min="13568" max="13568" width="0.85546875" style="55" bestFit="1" customWidth="1"/>
    <col min="13569" max="13569" width="2" style="55" bestFit="1" customWidth="1"/>
    <col min="13570" max="13570" width="2.28515625" style="55" bestFit="1" customWidth="1"/>
    <col min="13571" max="13815" width="11.42578125" style="55"/>
    <col min="13816" max="13816" width="5.28515625" style="55" bestFit="1" customWidth="1"/>
    <col min="13817" max="13817" width="2.140625" style="55" bestFit="1" customWidth="1"/>
    <col min="13818" max="13818" width="0.85546875" style="55" bestFit="1" customWidth="1"/>
    <col min="13819" max="13820" width="2" style="55" bestFit="1" customWidth="1"/>
    <col min="13821" max="13821" width="1.140625" style="55" bestFit="1" customWidth="1"/>
    <col min="13822" max="13822" width="2" style="55" bestFit="1" customWidth="1"/>
    <col min="13823" max="13823" width="2.140625" style="55" bestFit="1" customWidth="1"/>
    <col min="13824" max="13824" width="0.85546875" style="55" bestFit="1" customWidth="1"/>
    <col min="13825" max="13825" width="2" style="55" bestFit="1" customWidth="1"/>
    <col min="13826" max="13826" width="2.28515625" style="55" bestFit="1" customWidth="1"/>
    <col min="13827" max="14071" width="11.42578125" style="55"/>
    <col min="14072" max="14072" width="5.28515625" style="55" bestFit="1" customWidth="1"/>
    <col min="14073" max="14073" width="2.140625" style="55" bestFit="1" customWidth="1"/>
    <col min="14074" max="14074" width="0.85546875" style="55" bestFit="1" customWidth="1"/>
    <col min="14075" max="14076" width="2" style="55" bestFit="1" customWidth="1"/>
    <col min="14077" max="14077" width="1.140625" style="55" bestFit="1" customWidth="1"/>
    <col min="14078" max="14078" width="2" style="55" bestFit="1" customWidth="1"/>
    <col min="14079" max="14079" width="2.140625" style="55" bestFit="1" customWidth="1"/>
    <col min="14080" max="14080" width="0.85546875" style="55" bestFit="1" customWidth="1"/>
    <col min="14081" max="14081" width="2" style="55" bestFit="1" customWidth="1"/>
    <col min="14082" max="14082" width="2.28515625" style="55" bestFit="1" customWidth="1"/>
    <col min="14083" max="14327" width="11.42578125" style="55"/>
    <col min="14328" max="14328" width="5.28515625" style="55" bestFit="1" customWidth="1"/>
    <col min="14329" max="14329" width="2.140625" style="55" bestFit="1" customWidth="1"/>
    <col min="14330" max="14330" width="0.85546875" style="55" bestFit="1" customWidth="1"/>
    <col min="14331" max="14332" width="2" style="55" bestFit="1" customWidth="1"/>
    <col min="14333" max="14333" width="1.140625" style="55" bestFit="1" customWidth="1"/>
    <col min="14334" max="14334" width="2" style="55" bestFit="1" customWidth="1"/>
    <col min="14335" max="14335" width="2.140625" style="55" bestFit="1" customWidth="1"/>
    <col min="14336" max="14336" width="0.85546875" style="55" bestFit="1" customWidth="1"/>
    <col min="14337" max="14337" width="2" style="55" bestFit="1" customWidth="1"/>
    <col min="14338" max="14338" width="2.28515625" style="55" bestFit="1" customWidth="1"/>
    <col min="14339" max="14583" width="11.42578125" style="55"/>
    <col min="14584" max="14584" width="5.28515625" style="55" bestFit="1" customWidth="1"/>
    <col min="14585" max="14585" width="2.140625" style="55" bestFit="1" customWidth="1"/>
    <col min="14586" max="14586" width="0.85546875" style="55" bestFit="1" customWidth="1"/>
    <col min="14587" max="14588" width="2" style="55" bestFit="1" customWidth="1"/>
    <col min="14589" max="14589" width="1.140625" style="55" bestFit="1" customWidth="1"/>
    <col min="14590" max="14590" width="2" style="55" bestFit="1" customWidth="1"/>
    <col min="14591" max="14591" width="2.140625" style="55" bestFit="1" customWidth="1"/>
    <col min="14592" max="14592" width="0.85546875" style="55" bestFit="1" customWidth="1"/>
    <col min="14593" max="14593" width="2" style="55" bestFit="1" customWidth="1"/>
    <col min="14594" max="14594" width="2.28515625" style="55" bestFit="1" customWidth="1"/>
    <col min="14595" max="14839" width="11.42578125" style="55"/>
    <col min="14840" max="14840" width="5.28515625" style="55" bestFit="1" customWidth="1"/>
    <col min="14841" max="14841" width="2.140625" style="55" bestFit="1" customWidth="1"/>
    <col min="14842" max="14842" width="0.85546875" style="55" bestFit="1" customWidth="1"/>
    <col min="14843" max="14844" width="2" style="55" bestFit="1" customWidth="1"/>
    <col min="14845" max="14845" width="1.140625" style="55" bestFit="1" customWidth="1"/>
    <col min="14846" max="14846" width="2" style="55" bestFit="1" customWidth="1"/>
    <col min="14847" max="14847" width="2.140625" style="55" bestFit="1" customWidth="1"/>
    <col min="14848" max="14848" width="0.85546875" style="55" bestFit="1" customWidth="1"/>
    <col min="14849" max="14849" width="2" style="55" bestFit="1" customWidth="1"/>
    <col min="14850" max="14850" width="2.28515625" style="55" bestFit="1" customWidth="1"/>
    <col min="14851" max="15095" width="11.42578125" style="55"/>
    <col min="15096" max="15096" width="5.28515625" style="55" bestFit="1" customWidth="1"/>
    <col min="15097" max="15097" width="2.140625" style="55" bestFit="1" customWidth="1"/>
    <col min="15098" max="15098" width="0.85546875" style="55" bestFit="1" customWidth="1"/>
    <col min="15099" max="15100" width="2" style="55" bestFit="1" customWidth="1"/>
    <col min="15101" max="15101" width="1.140625" style="55" bestFit="1" customWidth="1"/>
    <col min="15102" max="15102" width="2" style="55" bestFit="1" customWidth="1"/>
    <col min="15103" max="15103" width="2.140625" style="55" bestFit="1" customWidth="1"/>
    <col min="15104" max="15104" width="0.85546875" style="55" bestFit="1" customWidth="1"/>
    <col min="15105" max="15105" width="2" style="55" bestFit="1" customWidth="1"/>
    <col min="15106" max="15106" width="2.28515625" style="55" bestFit="1" customWidth="1"/>
    <col min="15107" max="15351" width="11.42578125" style="55"/>
    <col min="15352" max="15352" width="5.28515625" style="55" bestFit="1" customWidth="1"/>
    <col min="15353" max="15353" width="2.140625" style="55" bestFit="1" customWidth="1"/>
    <col min="15354" max="15354" width="0.85546875" style="55" bestFit="1" customWidth="1"/>
    <col min="15355" max="15356" width="2" style="55" bestFit="1" customWidth="1"/>
    <col min="15357" max="15357" width="1.140625" style="55" bestFit="1" customWidth="1"/>
    <col min="15358" max="15358" width="2" style="55" bestFit="1" customWidth="1"/>
    <col min="15359" max="15359" width="2.140625" style="55" bestFit="1" customWidth="1"/>
    <col min="15360" max="15360" width="0.85546875" style="55" bestFit="1" customWidth="1"/>
    <col min="15361" max="15361" width="2" style="55" bestFit="1" customWidth="1"/>
    <col min="15362" max="15362" width="2.28515625" style="55" bestFit="1" customWidth="1"/>
    <col min="15363" max="15607" width="11.42578125" style="55"/>
    <col min="15608" max="15608" width="5.28515625" style="55" bestFit="1" customWidth="1"/>
    <col min="15609" max="15609" width="2.140625" style="55" bestFit="1" customWidth="1"/>
    <col min="15610" max="15610" width="0.85546875" style="55" bestFit="1" customWidth="1"/>
    <col min="15611" max="15612" width="2" style="55" bestFit="1" customWidth="1"/>
    <col min="15613" max="15613" width="1.140625" style="55" bestFit="1" customWidth="1"/>
    <col min="15614" max="15614" width="2" style="55" bestFit="1" customWidth="1"/>
    <col min="15615" max="15615" width="2.140625" style="55" bestFit="1" customWidth="1"/>
    <col min="15616" max="15616" width="0.85546875" style="55" bestFit="1" customWidth="1"/>
    <col min="15617" max="15617" width="2" style="55" bestFit="1" customWidth="1"/>
    <col min="15618" max="15618" width="2.28515625" style="55" bestFit="1" customWidth="1"/>
    <col min="15619" max="15863" width="11.42578125" style="55"/>
    <col min="15864" max="15864" width="5.28515625" style="55" bestFit="1" customWidth="1"/>
    <col min="15865" max="15865" width="2.140625" style="55" bestFit="1" customWidth="1"/>
    <col min="15866" max="15866" width="0.85546875" style="55" bestFit="1" customWidth="1"/>
    <col min="15867" max="15868" width="2" style="55" bestFit="1" customWidth="1"/>
    <col min="15869" max="15869" width="1.140625" style="55" bestFit="1" customWidth="1"/>
    <col min="15870" max="15870" width="2" style="55" bestFit="1" customWidth="1"/>
    <col min="15871" max="15871" width="2.140625" style="55" bestFit="1" customWidth="1"/>
    <col min="15872" max="15872" width="0.85546875" style="55" bestFit="1" customWidth="1"/>
    <col min="15873" max="15873" width="2" style="55" bestFit="1" customWidth="1"/>
    <col min="15874" max="15874" width="2.28515625" style="55" bestFit="1" customWidth="1"/>
    <col min="15875" max="16119" width="11.42578125" style="55"/>
    <col min="16120" max="16120" width="5.28515625" style="55" bestFit="1" customWidth="1"/>
    <col min="16121" max="16121" width="2.140625" style="55" bestFit="1" customWidth="1"/>
    <col min="16122" max="16122" width="0.85546875" style="55" bestFit="1" customWidth="1"/>
    <col min="16123" max="16124" width="2" style="55" bestFit="1" customWidth="1"/>
    <col min="16125" max="16125" width="1.140625" style="55" bestFit="1" customWidth="1"/>
    <col min="16126" max="16126" width="2" style="55" bestFit="1" customWidth="1"/>
    <col min="16127" max="16127" width="2.140625" style="55" bestFit="1" customWidth="1"/>
    <col min="16128" max="16128" width="0.85546875" style="55" bestFit="1" customWidth="1"/>
    <col min="16129" max="16129" width="2" style="55" bestFit="1" customWidth="1"/>
    <col min="16130" max="16130" width="2.28515625" style="55" bestFit="1" customWidth="1"/>
    <col min="16131" max="16384" width="11.42578125" style="55"/>
  </cols>
  <sheetData>
    <row r="1" spans="1:9" ht="13.5" thickBot="1">
      <c r="E1" s="56"/>
      <c r="F1" s="56"/>
    </row>
    <row r="2" spans="1:9" ht="18" customHeight="1">
      <c r="B2" s="522" t="s">
        <v>723</v>
      </c>
      <c r="C2" s="523"/>
      <c r="E2" s="527" t="s">
        <v>749</v>
      </c>
      <c r="F2" s="528"/>
      <c r="G2" s="528"/>
      <c r="H2" s="528"/>
      <c r="I2" s="529"/>
    </row>
    <row r="3" spans="1:9" ht="38.25">
      <c r="A3" s="150" t="s">
        <v>4</v>
      </c>
      <c r="B3" s="151" t="s">
        <v>13</v>
      </c>
      <c r="C3" s="152" t="s">
        <v>724</v>
      </c>
      <c r="D3" s="153" t="s">
        <v>725</v>
      </c>
      <c r="E3" s="154" t="s">
        <v>751</v>
      </c>
      <c r="F3" s="125" t="s">
        <v>24</v>
      </c>
      <c r="G3" s="125" t="s">
        <v>726</v>
      </c>
      <c r="H3" s="125" t="s">
        <v>728</v>
      </c>
      <c r="I3" s="127" t="s">
        <v>729</v>
      </c>
    </row>
    <row r="4" spans="1:9" ht="15" customHeight="1">
      <c r="A4" s="67" t="str">
        <f>RESUMEN!A14</f>
        <v>MULTISECTORIAL</v>
      </c>
      <c r="B4" s="68">
        <f>RESUMEN!B14</f>
        <v>65778714190</v>
      </c>
      <c r="C4" s="69">
        <f>B4/B$17</f>
        <v>0.13946034533707644</v>
      </c>
      <c r="D4" s="129">
        <f>RESUMEN!C14</f>
        <v>11280351371</v>
      </c>
      <c r="E4" s="155">
        <f>RESUMEN!E14</f>
        <v>772088910</v>
      </c>
      <c r="F4" s="156">
        <f>RESUMEN!F14</f>
        <v>25616646680.5</v>
      </c>
      <c r="G4" s="157">
        <f>RESUMEN!D14</f>
        <v>26388735590.5</v>
      </c>
      <c r="H4" s="158">
        <f>G4/G$17</f>
        <v>0.23819778287289656</v>
      </c>
      <c r="I4" s="76">
        <f>RESUMEN!G14</f>
        <v>28109627228.5</v>
      </c>
    </row>
    <row r="5" spans="1:9" ht="15" customHeight="1">
      <c r="A5" s="67" t="str">
        <f>RESUMEN!A15</f>
        <v>TRANSPORTE</v>
      </c>
      <c r="B5" s="68">
        <f>RESUMEN!B15</f>
        <v>111020707963</v>
      </c>
      <c r="C5" s="69">
        <f t="shared" ref="C5:C16" si="0">B5/B$17</f>
        <v>0.23537988637729393</v>
      </c>
      <c r="D5" s="129">
        <f>RESUMEN!C15</f>
        <v>11361526636</v>
      </c>
      <c r="E5" s="155">
        <f>RESUMEN!E15</f>
        <v>712430450</v>
      </c>
      <c r="F5" s="156">
        <f>RESUMEN!F15</f>
        <v>22971767892.299999</v>
      </c>
      <c r="G5" s="157">
        <f>RESUMEN!D15</f>
        <v>23684198342.299999</v>
      </c>
      <c r="H5" s="158">
        <f t="shared" ref="H5:H16" si="1">G5/G$17</f>
        <v>0.21378529164120894</v>
      </c>
      <c r="I5" s="76">
        <f>RESUMEN!G15</f>
        <v>75974982984.699997</v>
      </c>
    </row>
    <row r="6" spans="1:9" ht="15" customHeight="1">
      <c r="A6" s="67" t="str">
        <f>RESUMEN!A16</f>
        <v>SALUD</v>
      </c>
      <c r="B6" s="68">
        <f>RESUMEN!B16</f>
        <v>75174414036</v>
      </c>
      <c r="C6" s="69">
        <f t="shared" si="0"/>
        <v>0.15938058186559584</v>
      </c>
      <c r="D6" s="129">
        <f>RESUMEN!C16</f>
        <v>19563467582</v>
      </c>
      <c r="E6" s="155">
        <f>RESUMEN!E16</f>
        <v>832420619</v>
      </c>
      <c r="F6" s="156">
        <f>RESUMEN!F16</f>
        <v>12033826759</v>
      </c>
      <c r="G6" s="157">
        <f>RESUMEN!D16</f>
        <v>12866247378</v>
      </c>
      <c r="H6" s="158">
        <f t="shared" si="1"/>
        <v>0.11613711421767102</v>
      </c>
      <c r="I6" s="76">
        <f>RESUMEN!G16</f>
        <v>42744699076</v>
      </c>
    </row>
    <row r="7" spans="1:9" ht="15" customHeight="1">
      <c r="A7" s="67" t="str">
        <f>RESUMEN!A17</f>
        <v>EDUCACIÓN Y CULTURA</v>
      </c>
      <c r="B7" s="68">
        <f>RESUMEN!B17</f>
        <v>76953598744</v>
      </c>
      <c r="C7" s="69">
        <f t="shared" si="0"/>
        <v>0.16315270962533621</v>
      </c>
      <c r="D7" s="129">
        <f>RESUMEN!C17</f>
        <v>29729775322</v>
      </c>
      <c r="E7" s="155">
        <f>RESUMEN!E17</f>
        <v>408102526</v>
      </c>
      <c r="F7" s="156">
        <f>RESUMEN!F17</f>
        <v>12205397764.9</v>
      </c>
      <c r="G7" s="157">
        <f>RESUMEN!D17</f>
        <v>12613500290.9</v>
      </c>
      <c r="H7" s="158">
        <f t="shared" si="1"/>
        <v>0.11385569396665769</v>
      </c>
      <c r="I7" s="76">
        <f>RESUMEN!G17</f>
        <v>34610323131.099998</v>
      </c>
    </row>
    <row r="8" spans="1:9" ht="15" customHeight="1">
      <c r="A8" s="67" t="str">
        <f>RESUMEN!A18</f>
        <v>AGUA POTABLE Y ALCANTARILLADO</v>
      </c>
      <c r="B8" s="68">
        <f>RESUMEN!B18</f>
        <v>36060009157</v>
      </c>
      <c r="C8" s="69">
        <f t="shared" si="0"/>
        <v>7.6452411571430234E-2</v>
      </c>
      <c r="D8" s="129">
        <f>RESUMEN!C18</f>
        <v>5727024488</v>
      </c>
      <c r="E8" s="155">
        <f>RESUMEN!E18</f>
        <v>263754912</v>
      </c>
      <c r="F8" s="156">
        <f>RESUMEN!F18</f>
        <v>8978052945</v>
      </c>
      <c r="G8" s="157">
        <f>RESUMEN!D18</f>
        <v>9241807857</v>
      </c>
      <c r="H8" s="158">
        <f t="shared" si="1"/>
        <v>8.3421129963771976E-2</v>
      </c>
      <c r="I8" s="76">
        <f>RESUMEN!G18</f>
        <v>21091176812</v>
      </c>
    </row>
    <row r="9" spans="1:9" ht="15" customHeight="1">
      <c r="A9" s="67" t="str">
        <f>RESUMEN!A19</f>
        <v>DEFENSA Y SEGURIDAD</v>
      </c>
      <c r="B9" s="68">
        <f>RESUMEN!B19</f>
        <v>25154906342</v>
      </c>
      <c r="C9" s="69">
        <f t="shared" si="0"/>
        <v>5.3332023414809381E-2</v>
      </c>
      <c r="D9" s="129">
        <f>RESUMEN!C19</f>
        <v>1885394939</v>
      </c>
      <c r="E9" s="155">
        <f>RESUMEN!E19</f>
        <v>317899072</v>
      </c>
      <c r="F9" s="156">
        <f>RESUMEN!F19</f>
        <v>7292725288</v>
      </c>
      <c r="G9" s="157">
        <f>RESUMEN!D19</f>
        <v>7610624360</v>
      </c>
      <c r="H9" s="158">
        <f t="shared" si="1"/>
        <v>6.8697260716162598E-2</v>
      </c>
      <c r="I9" s="76">
        <f>RESUMEN!G19</f>
        <v>15658887043</v>
      </c>
    </row>
    <row r="10" spans="1:9" ht="15" customHeight="1">
      <c r="A10" s="67" t="str">
        <f>RESUMEN!A20</f>
        <v>DEPORTE</v>
      </c>
      <c r="B10" s="68">
        <f>RESUMEN!B20</f>
        <v>26611487363</v>
      </c>
      <c r="C10" s="69">
        <f t="shared" si="0"/>
        <v>5.6420184907497437E-2</v>
      </c>
      <c r="D10" s="159">
        <f>RESUMEN!C20</f>
        <v>6057074895</v>
      </c>
      <c r="E10" s="155">
        <f>RESUMEN!E20</f>
        <v>259653976</v>
      </c>
      <c r="F10" s="156">
        <f>RESUMEN!F20</f>
        <v>5649819734.4200001</v>
      </c>
      <c r="G10" s="157">
        <f>RESUMEN!D20</f>
        <v>5909473710.4200001</v>
      </c>
      <c r="H10" s="158">
        <f t="shared" si="1"/>
        <v>5.3341833334161759E-2</v>
      </c>
      <c r="I10" s="76">
        <f>RESUMEN!G20</f>
        <v>14644938757.58</v>
      </c>
    </row>
    <row r="11" spans="1:9" ht="15" customHeight="1">
      <c r="A11" s="67" t="str">
        <f>RESUMEN!A21</f>
        <v>ENERGIA</v>
      </c>
      <c r="B11" s="68">
        <f>RESUMEN!B21</f>
        <v>8106623000</v>
      </c>
      <c r="C11" s="69">
        <f t="shared" si="0"/>
        <v>1.7187208005190205E-2</v>
      </c>
      <c r="D11" s="129">
        <f>RESUMEN!C21</f>
        <v>157625600</v>
      </c>
      <c r="E11" s="155">
        <f>RESUMEN!E21</f>
        <v>506164089</v>
      </c>
      <c r="F11" s="156">
        <f>RESUMEN!F21</f>
        <v>4959898156</v>
      </c>
      <c r="G11" s="157">
        <f>RESUMEN!D21</f>
        <v>5466062245</v>
      </c>
      <c r="H11" s="158">
        <f t="shared" si="1"/>
        <v>4.9339382076076875E-2</v>
      </c>
      <c r="I11" s="76">
        <f>RESUMEN!G21</f>
        <v>2482935155</v>
      </c>
    </row>
    <row r="12" spans="1:9" ht="15" customHeight="1">
      <c r="A12" s="67" t="str">
        <f>RESUMEN!A22</f>
        <v>VIVIENDA</v>
      </c>
      <c r="B12" s="68">
        <f>RESUMEN!B22</f>
        <v>11016632000</v>
      </c>
      <c r="C12" s="69">
        <f t="shared" si="0"/>
        <v>2.335684608753048E-2</v>
      </c>
      <c r="D12" s="129">
        <f>RESUMEN!C22</f>
        <v>480108777</v>
      </c>
      <c r="E12" s="155">
        <f>RESUMEN!E22</f>
        <v>119878328</v>
      </c>
      <c r="F12" s="156">
        <f>RESUMEN!F22</f>
        <v>3253979355.2799001</v>
      </c>
      <c r="G12" s="157">
        <f>RESUMEN!D22</f>
        <v>3373857683.2799001</v>
      </c>
      <c r="H12" s="158">
        <f t="shared" si="1"/>
        <v>3.0454108615013502E-2</v>
      </c>
      <c r="I12" s="76">
        <f>RESUMEN!G22</f>
        <v>7162665539.7201004</v>
      </c>
    </row>
    <row r="13" spans="1:9" ht="15" customHeight="1">
      <c r="A13" s="67" t="str">
        <f>RESUMEN!A23</f>
        <v>PESCA</v>
      </c>
      <c r="B13" s="68">
        <f>RESUMEN!B23</f>
        <v>6710793100</v>
      </c>
      <c r="C13" s="69">
        <f t="shared" si="0"/>
        <v>1.4227847636370311E-2</v>
      </c>
      <c r="D13" s="129">
        <f>RESUMEN!C23</f>
        <v>2630330224</v>
      </c>
      <c r="E13" s="155">
        <f>RESUMEN!E23</f>
        <v>0</v>
      </c>
      <c r="F13" s="156">
        <f>RESUMEN!F23</f>
        <v>1502897477.25</v>
      </c>
      <c r="G13" s="157">
        <f>RESUMEN!D23</f>
        <v>1502897477.25</v>
      </c>
      <c r="H13" s="158">
        <f t="shared" si="1"/>
        <v>1.3565896165752463E-2</v>
      </c>
      <c r="I13" s="76">
        <f>RESUMEN!G23</f>
        <v>2577565398.75</v>
      </c>
    </row>
    <row r="14" spans="1:9" ht="15" customHeight="1">
      <c r="A14" s="67" t="str">
        <f>RESUMEN!A24</f>
        <v>SILVOAGROPECUARIO</v>
      </c>
      <c r="B14" s="68">
        <f>RESUMEN!B24</f>
        <v>10508156601</v>
      </c>
      <c r="C14" s="69">
        <f t="shared" si="0"/>
        <v>2.2278805027999882E-2</v>
      </c>
      <c r="D14" s="129">
        <f>RESUMEN!C24</f>
        <v>5538724281</v>
      </c>
      <c r="E14" s="155">
        <f>RESUMEN!E24</f>
        <v>0</v>
      </c>
      <c r="F14" s="156">
        <f>RESUMEN!F24</f>
        <v>1204159501.25</v>
      </c>
      <c r="G14" s="157">
        <f>RESUMEN!D24</f>
        <v>1204159501.25</v>
      </c>
      <c r="H14" s="158">
        <f t="shared" si="1"/>
        <v>1.0869339398221932E-2</v>
      </c>
      <c r="I14" s="76">
        <f>RESUMEN!G24</f>
        <v>3765272818.75</v>
      </c>
    </row>
    <row r="15" spans="1:9" ht="15" customHeight="1">
      <c r="A15" s="160" t="str">
        <f>RESUMEN!A25</f>
        <v>INDUSTRIA, COMERCIO, FINANZAS Y TURISMO</v>
      </c>
      <c r="B15" s="68">
        <f>RESUMEN!B25</f>
        <v>11288175619</v>
      </c>
      <c r="C15" s="69">
        <f t="shared" si="0"/>
        <v>2.3932557658456512E-2</v>
      </c>
      <c r="D15" s="129">
        <f>RESUMEN!C25</f>
        <v>8373310397</v>
      </c>
      <c r="E15" s="155">
        <f>RESUMEN!E25</f>
        <v>0</v>
      </c>
      <c r="F15" s="156">
        <f>RESUMEN!F25</f>
        <v>917627434.25</v>
      </c>
      <c r="G15" s="157">
        <f>RESUMEN!D25</f>
        <v>917627434.25</v>
      </c>
      <c r="H15" s="158">
        <f t="shared" si="1"/>
        <v>8.2829592040166867E-3</v>
      </c>
      <c r="I15" s="76">
        <f>RESUMEN!G25</f>
        <v>1997237787.75</v>
      </c>
    </row>
    <row r="16" spans="1:9" ht="15" customHeight="1">
      <c r="A16" s="160" t="str">
        <f>RESUMEN!A26</f>
        <v>EDUCACION</v>
      </c>
      <c r="B16" s="165">
        <f>RESUMEN!B26</f>
        <v>7281860375</v>
      </c>
      <c r="C16" s="69">
        <f t="shared" si="0"/>
        <v>1.5438592485413143E-2</v>
      </c>
      <c r="D16" s="166">
        <f>RESUMEN!C26</f>
        <v>6603827387</v>
      </c>
      <c r="E16" s="167">
        <f>RESUMEN!E26</f>
        <v>0</v>
      </c>
      <c r="F16" s="168">
        <f>RESUMEN!F26</f>
        <v>5783843</v>
      </c>
      <c r="G16" s="169">
        <f>RESUMEN!D26</f>
        <v>5783843</v>
      </c>
      <c r="H16" s="158">
        <f t="shared" si="1"/>
        <v>5.2207828387992076E-5</v>
      </c>
      <c r="I16" s="170">
        <f>RESUMEN!G26</f>
        <v>672249145</v>
      </c>
    </row>
    <row r="17" spans="1:9" s="57" customFormat="1" ht="15" customHeight="1" thickBot="1">
      <c r="A17" s="120" t="s">
        <v>670</v>
      </c>
      <c r="B17" s="143">
        <f t="shared" ref="B17:I17" si="2">SUM(B4:B16)</f>
        <v>471666078490</v>
      </c>
      <c r="C17" s="144">
        <f t="shared" si="2"/>
        <v>1</v>
      </c>
      <c r="D17" s="161">
        <f t="shared" si="2"/>
        <v>109388541899</v>
      </c>
      <c r="E17" s="143">
        <f t="shared" si="2"/>
        <v>4192392882</v>
      </c>
      <c r="F17" s="148">
        <f t="shared" si="2"/>
        <v>106592582831.1499</v>
      </c>
      <c r="G17" s="146">
        <f t="shared" si="2"/>
        <v>110784975713.1499</v>
      </c>
      <c r="H17" s="162">
        <f t="shared" si="2"/>
        <v>0.99999999999999989</v>
      </c>
      <c r="I17" s="163">
        <f t="shared" si="2"/>
        <v>251492560877.8501</v>
      </c>
    </row>
    <row r="19" spans="1:9" s="57" customFormat="1">
      <c r="A19" s="55"/>
      <c r="B19" s="55"/>
      <c r="C19" s="55"/>
      <c r="D19" s="55"/>
      <c r="E19" s="55"/>
      <c r="F19" s="55"/>
      <c r="H19" s="55"/>
      <c r="I19" s="56" t="s">
        <v>345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MES FEBRERO POR SECTORES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4"/>
  <sheetViews>
    <sheetView workbookViewId="0">
      <selection activeCell="J3" sqref="J3"/>
    </sheetView>
  </sheetViews>
  <sheetFormatPr baseColWidth="10" defaultColWidth="11.42578125" defaultRowHeight="12.75"/>
  <cols>
    <col min="1" max="1" width="11.5703125" style="55" customWidth="1"/>
    <col min="2" max="2" width="15.42578125" style="55" customWidth="1"/>
    <col min="3" max="3" width="7.85546875" style="55" bestFit="1" customWidth="1"/>
    <col min="4" max="4" width="15.85546875" style="55" customWidth="1"/>
    <col min="5" max="5" width="15.42578125" style="55" customWidth="1"/>
    <col min="6" max="7" width="14.7109375" style="55" bestFit="1" customWidth="1"/>
    <col min="8" max="8" width="14.28515625" style="55" bestFit="1" customWidth="1"/>
    <col min="9" max="9" width="14.85546875" style="55" bestFit="1" customWidth="1"/>
    <col min="10" max="10" width="15.28515625" style="55" bestFit="1" customWidth="1"/>
    <col min="11" max="11" width="15.42578125" style="55" customWidth="1"/>
    <col min="12" max="12" width="13.7109375" style="55" hidden="1" customWidth="1"/>
    <col min="13" max="13" width="14.7109375" style="55" hidden="1" customWidth="1"/>
    <col min="14" max="14" width="14.28515625" style="57" hidden="1" customWidth="1"/>
    <col min="15" max="15" width="13.7109375" style="57" bestFit="1" customWidth="1"/>
    <col min="16" max="16" width="13.7109375" style="55" bestFit="1" customWidth="1"/>
    <col min="17" max="237" width="11.42578125" style="55"/>
    <col min="238" max="238" width="2.42578125" style="55" customWidth="1"/>
    <col min="239" max="239" width="2.140625" style="55" bestFit="1" customWidth="1"/>
    <col min="240" max="240" width="0.85546875" style="55" bestFit="1" customWidth="1"/>
    <col min="241" max="241" width="2" style="55" customWidth="1"/>
    <col min="242" max="242" width="2" style="55" bestFit="1" customWidth="1"/>
    <col min="243" max="243" width="1.28515625" style="55" bestFit="1" customWidth="1"/>
    <col min="244" max="244" width="2" style="55" bestFit="1" customWidth="1"/>
    <col min="245" max="245" width="2.140625" style="55" customWidth="1"/>
    <col min="246" max="246" width="1.140625" style="55" customWidth="1"/>
    <col min="247" max="247" width="0" style="55" hidden="1" customWidth="1"/>
    <col min="248" max="248" width="2" style="55" bestFit="1" customWidth="1"/>
    <col min="249" max="249" width="2.140625" style="55" customWidth="1"/>
    <col min="250" max="250" width="2" style="55" customWidth="1"/>
    <col min="251" max="251" width="2.28515625" style="55" customWidth="1"/>
    <col min="252" max="252" width="11.42578125" style="55"/>
    <col min="253" max="253" width="2" style="55" bestFit="1" customWidth="1"/>
    <col min="254" max="493" width="11.42578125" style="55"/>
    <col min="494" max="494" width="2.42578125" style="55" customWidth="1"/>
    <col min="495" max="495" width="2.140625" style="55" bestFit="1" customWidth="1"/>
    <col min="496" max="496" width="0.85546875" style="55" bestFit="1" customWidth="1"/>
    <col min="497" max="497" width="2" style="55" customWidth="1"/>
    <col min="498" max="498" width="2" style="55" bestFit="1" customWidth="1"/>
    <col min="499" max="499" width="1.28515625" style="55" bestFit="1" customWidth="1"/>
    <col min="500" max="500" width="2" style="55" bestFit="1" customWidth="1"/>
    <col min="501" max="501" width="2.140625" style="55" customWidth="1"/>
    <col min="502" max="502" width="1.140625" style="55" customWidth="1"/>
    <col min="503" max="503" width="0" style="55" hidden="1" customWidth="1"/>
    <col min="504" max="504" width="2" style="55" bestFit="1" customWidth="1"/>
    <col min="505" max="505" width="2.140625" style="55" customWidth="1"/>
    <col min="506" max="506" width="2" style="55" customWidth="1"/>
    <col min="507" max="507" width="2.28515625" style="55" customWidth="1"/>
    <col min="508" max="508" width="11.42578125" style="55"/>
    <col min="509" max="509" width="2" style="55" bestFit="1" customWidth="1"/>
    <col min="510" max="749" width="11.42578125" style="55"/>
    <col min="750" max="750" width="2.42578125" style="55" customWidth="1"/>
    <col min="751" max="751" width="2.140625" style="55" bestFit="1" customWidth="1"/>
    <col min="752" max="752" width="0.85546875" style="55" bestFit="1" customWidth="1"/>
    <col min="753" max="753" width="2" style="55" customWidth="1"/>
    <col min="754" max="754" width="2" style="55" bestFit="1" customWidth="1"/>
    <col min="755" max="755" width="1.28515625" style="55" bestFit="1" customWidth="1"/>
    <col min="756" max="756" width="2" style="55" bestFit="1" customWidth="1"/>
    <col min="757" max="757" width="2.140625" style="55" customWidth="1"/>
    <col min="758" max="758" width="1.140625" style="55" customWidth="1"/>
    <col min="759" max="759" width="0" style="55" hidden="1" customWidth="1"/>
    <col min="760" max="760" width="2" style="55" bestFit="1" customWidth="1"/>
    <col min="761" max="761" width="2.140625" style="55" customWidth="1"/>
    <col min="762" max="762" width="2" style="55" customWidth="1"/>
    <col min="763" max="763" width="2.28515625" style="55" customWidth="1"/>
    <col min="764" max="764" width="11.42578125" style="55"/>
    <col min="765" max="765" width="2" style="55" bestFit="1" customWidth="1"/>
    <col min="766" max="1005" width="11.42578125" style="55"/>
    <col min="1006" max="1006" width="2.42578125" style="55" customWidth="1"/>
    <col min="1007" max="1007" width="2.140625" style="55" bestFit="1" customWidth="1"/>
    <col min="1008" max="1008" width="0.85546875" style="55" bestFit="1" customWidth="1"/>
    <col min="1009" max="1009" width="2" style="55" customWidth="1"/>
    <col min="1010" max="1010" width="2" style="55" bestFit="1" customWidth="1"/>
    <col min="1011" max="1011" width="1.28515625" style="55" bestFit="1" customWidth="1"/>
    <col min="1012" max="1012" width="2" style="55" bestFit="1" customWidth="1"/>
    <col min="1013" max="1013" width="2.140625" style="55" customWidth="1"/>
    <col min="1014" max="1014" width="1.140625" style="55" customWidth="1"/>
    <col min="1015" max="1015" width="0" style="55" hidden="1" customWidth="1"/>
    <col min="1016" max="1016" width="2" style="55" bestFit="1" customWidth="1"/>
    <col min="1017" max="1017" width="2.140625" style="55" customWidth="1"/>
    <col min="1018" max="1018" width="2" style="55" customWidth="1"/>
    <col min="1019" max="1019" width="2.28515625" style="55" customWidth="1"/>
    <col min="1020" max="1020" width="11.42578125" style="55"/>
    <col min="1021" max="1021" width="2" style="55" bestFit="1" customWidth="1"/>
    <col min="1022" max="1261" width="11.42578125" style="55"/>
    <col min="1262" max="1262" width="2.42578125" style="55" customWidth="1"/>
    <col min="1263" max="1263" width="2.140625" style="55" bestFit="1" customWidth="1"/>
    <col min="1264" max="1264" width="0.85546875" style="55" bestFit="1" customWidth="1"/>
    <col min="1265" max="1265" width="2" style="55" customWidth="1"/>
    <col min="1266" max="1266" width="2" style="55" bestFit="1" customWidth="1"/>
    <col min="1267" max="1267" width="1.28515625" style="55" bestFit="1" customWidth="1"/>
    <col min="1268" max="1268" width="2" style="55" bestFit="1" customWidth="1"/>
    <col min="1269" max="1269" width="2.140625" style="55" customWidth="1"/>
    <col min="1270" max="1270" width="1.140625" style="55" customWidth="1"/>
    <col min="1271" max="1271" width="0" style="55" hidden="1" customWidth="1"/>
    <col min="1272" max="1272" width="2" style="55" bestFit="1" customWidth="1"/>
    <col min="1273" max="1273" width="2.140625" style="55" customWidth="1"/>
    <col min="1274" max="1274" width="2" style="55" customWidth="1"/>
    <col min="1275" max="1275" width="2.28515625" style="55" customWidth="1"/>
    <col min="1276" max="1276" width="11.42578125" style="55"/>
    <col min="1277" max="1277" width="2" style="55" bestFit="1" customWidth="1"/>
    <col min="1278" max="1517" width="11.42578125" style="55"/>
    <col min="1518" max="1518" width="2.42578125" style="55" customWidth="1"/>
    <col min="1519" max="1519" width="2.140625" style="55" bestFit="1" customWidth="1"/>
    <col min="1520" max="1520" width="0.85546875" style="55" bestFit="1" customWidth="1"/>
    <col min="1521" max="1521" width="2" style="55" customWidth="1"/>
    <col min="1522" max="1522" width="2" style="55" bestFit="1" customWidth="1"/>
    <col min="1523" max="1523" width="1.28515625" style="55" bestFit="1" customWidth="1"/>
    <col min="1524" max="1524" width="2" style="55" bestFit="1" customWidth="1"/>
    <col min="1525" max="1525" width="2.140625" style="55" customWidth="1"/>
    <col min="1526" max="1526" width="1.140625" style="55" customWidth="1"/>
    <col min="1527" max="1527" width="0" style="55" hidden="1" customWidth="1"/>
    <col min="1528" max="1528" width="2" style="55" bestFit="1" customWidth="1"/>
    <col min="1529" max="1529" width="2.140625" style="55" customWidth="1"/>
    <col min="1530" max="1530" width="2" style="55" customWidth="1"/>
    <col min="1531" max="1531" width="2.28515625" style="55" customWidth="1"/>
    <col min="1532" max="1532" width="11.42578125" style="55"/>
    <col min="1533" max="1533" width="2" style="55" bestFit="1" customWidth="1"/>
    <col min="1534" max="1773" width="11.42578125" style="55"/>
    <col min="1774" max="1774" width="2.42578125" style="55" customWidth="1"/>
    <col min="1775" max="1775" width="2.140625" style="55" bestFit="1" customWidth="1"/>
    <col min="1776" max="1776" width="0.85546875" style="55" bestFit="1" customWidth="1"/>
    <col min="1777" max="1777" width="2" style="55" customWidth="1"/>
    <col min="1778" max="1778" width="2" style="55" bestFit="1" customWidth="1"/>
    <col min="1779" max="1779" width="1.28515625" style="55" bestFit="1" customWidth="1"/>
    <col min="1780" max="1780" width="2" style="55" bestFit="1" customWidth="1"/>
    <col min="1781" max="1781" width="2.140625" style="55" customWidth="1"/>
    <col min="1782" max="1782" width="1.140625" style="55" customWidth="1"/>
    <col min="1783" max="1783" width="0" style="55" hidden="1" customWidth="1"/>
    <col min="1784" max="1784" width="2" style="55" bestFit="1" customWidth="1"/>
    <col min="1785" max="1785" width="2.140625" style="55" customWidth="1"/>
    <col min="1786" max="1786" width="2" style="55" customWidth="1"/>
    <col min="1787" max="1787" width="2.28515625" style="55" customWidth="1"/>
    <col min="1788" max="1788" width="11.42578125" style="55"/>
    <col min="1789" max="1789" width="2" style="55" bestFit="1" customWidth="1"/>
    <col min="1790" max="2029" width="11.42578125" style="55"/>
    <col min="2030" max="2030" width="2.42578125" style="55" customWidth="1"/>
    <col min="2031" max="2031" width="2.140625" style="55" bestFit="1" customWidth="1"/>
    <col min="2032" max="2032" width="0.85546875" style="55" bestFit="1" customWidth="1"/>
    <col min="2033" max="2033" width="2" style="55" customWidth="1"/>
    <col min="2034" max="2034" width="2" style="55" bestFit="1" customWidth="1"/>
    <col min="2035" max="2035" width="1.28515625" style="55" bestFit="1" customWidth="1"/>
    <col min="2036" max="2036" width="2" style="55" bestFit="1" customWidth="1"/>
    <col min="2037" max="2037" width="2.140625" style="55" customWidth="1"/>
    <col min="2038" max="2038" width="1.140625" style="55" customWidth="1"/>
    <col min="2039" max="2039" width="0" style="55" hidden="1" customWidth="1"/>
    <col min="2040" max="2040" width="2" style="55" bestFit="1" customWidth="1"/>
    <col min="2041" max="2041" width="2.140625" style="55" customWidth="1"/>
    <col min="2042" max="2042" width="2" style="55" customWidth="1"/>
    <col min="2043" max="2043" width="2.28515625" style="55" customWidth="1"/>
    <col min="2044" max="2044" width="11.42578125" style="55"/>
    <col min="2045" max="2045" width="2" style="55" bestFit="1" customWidth="1"/>
    <col min="2046" max="2285" width="11.42578125" style="55"/>
    <col min="2286" max="2286" width="2.42578125" style="55" customWidth="1"/>
    <col min="2287" max="2287" width="2.140625" style="55" bestFit="1" customWidth="1"/>
    <col min="2288" max="2288" width="0.85546875" style="55" bestFit="1" customWidth="1"/>
    <col min="2289" max="2289" width="2" style="55" customWidth="1"/>
    <col min="2290" max="2290" width="2" style="55" bestFit="1" customWidth="1"/>
    <col min="2291" max="2291" width="1.28515625" style="55" bestFit="1" customWidth="1"/>
    <col min="2292" max="2292" width="2" style="55" bestFit="1" customWidth="1"/>
    <col min="2293" max="2293" width="2.140625" style="55" customWidth="1"/>
    <col min="2294" max="2294" width="1.140625" style="55" customWidth="1"/>
    <col min="2295" max="2295" width="0" style="55" hidden="1" customWidth="1"/>
    <col min="2296" max="2296" width="2" style="55" bestFit="1" customWidth="1"/>
    <col min="2297" max="2297" width="2.140625" style="55" customWidth="1"/>
    <col min="2298" max="2298" width="2" style="55" customWidth="1"/>
    <col min="2299" max="2299" width="2.28515625" style="55" customWidth="1"/>
    <col min="2300" max="2300" width="11.42578125" style="55"/>
    <col min="2301" max="2301" width="2" style="55" bestFit="1" customWidth="1"/>
    <col min="2302" max="2541" width="11.42578125" style="55"/>
    <col min="2542" max="2542" width="2.42578125" style="55" customWidth="1"/>
    <col min="2543" max="2543" width="2.140625" style="55" bestFit="1" customWidth="1"/>
    <col min="2544" max="2544" width="0.85546875" style="55" bestFit="1" customWidth="1"/>
    <col min="2545" max="2545" width="2" style="55" customWidth="1"/>
    <col min="2546" max="2546" width="2" style="55" bestFit="1" customWidth="1"/>
    <col min="2547" max="2547" width="1.28515625" style="55" bestFit="1" customWidth="1"/>
    <col min="2548" max="2548" width="2" style="55" bestFit="1" customWidth="1"/>
    <col min="2549" max="2549" width="2.140625" style="55" customWidth="1"/>
    <col min="2550" max="2550" width="1.140625" style="55" customWidth="1"/>
    <col min="2551" max="2551" width="0" style="55" hidden="1" customWidth="1"/>
    <col min="2552" max="2552" width="2" style="55" bestFit="1" customWidth="1"/>
    <col min="2553" max="2553" width="2.140625" style="55" customWidth="1"/>
    <col min="2554" max="2554" width="2" style="55" customWidth="1"/>
    <col min="2555" max="2555" width="2.28515625" style="55" customWidth="1"/>
    <col min="2556" max="2556" width="11.42578125" style="55"/>
    <col min="2557" max="2557" width="2" style="55" bestFit="1" customWidth="1"/>
    <col min="2558" max="2797" width="11.42578125" style="55"/>
    <col min="2798" max="2798" width="2.42578125" style="55" customWidth="1"/>
    <col min="2799" max="2799" width="2.140625" style="55" bestFit="1" customWidth="1"/>
    <col min="2800" max="2800" width="0.85546875" style="55" bestFit="1" customWidth="1"/>
    <col min="2801" max="2801" width="2" style="55" customWidth="1"/>
    <col min="2802" max="2802" width="2" style="55" bestFit="1" customWidth="1"/>
    <col min="2803" max="2803" width="1.28515625" style="55" bestFit="1" customWidth="1"/>
    <col min="2804" max="2804" width="2" style="55" bestFit="1" customWidth="1"/>
    <col min="2805" max="2805" width="2.140625" style="55" customWidth="1"/>
    <col min="2806" max="2806" width="1.140625" style="55" customWidth="1"/>
    <col min="2807" max="2807" width="0" style="55" hidden="1" customWidth="1"/>
    <col min="2808" max="2808" width="2" style="55" bestFit="1" customWidth="1"/>
    <col min="2809" max="2809" width="2.140625" style="55" customWidth="1"/>
    <col min="2810" max="2810" width="2" style="55" customWidth="1"/>
    <col min="2811" max="2811" width="2.28515625" style="55" customWidth="1"/>
    <col min="2812" max="2812" width="11.42578125" style="55"/>
    <col min="2813" max="2813" width="2" style="55" bestFit="1" customWidth="1"/>
    <col min="2814" max="3053" width="11.42578125" style="55"/>
    <col min="3054" max="3054" width="2.42578125" style="55" customWidth="1"/>
    <col min="3055" max="3055" width="2.140625" style="55" bestFit="1" customWidth="1"/>
    <col min="3056" max="3056" width="0.85546875" style="55" bestFit="1" customWidth="1"/>
    <col min="3057" max="3057" width="2" style="55" customWidth="1"/>
    <col min="3058" max="3058" width="2" style="55" bestFit="1" customWidth="1"/>
    <col min="3059" max="3059" width="1.28515625" style="55" bestFit="1" customWidth="1"/>
    <col min="3060" max="3060" width="2" style="55" bestFit="1" customWidth="1"/>
    <col min="3061" max="3061" width="2.140625" style="55" customWidth="1"/>
    <col min="3062" max="3062" width="1.140625" style="55" customWidth="1"/>
    <col min="3063" max="3063" width="0" style="55" hidden="1" customWidth="1"/>
    <col min="3064" max="3064" width="2" style="55" bestFit="1" customWidth="1"/>
    <col min="3065" max="3065" width="2.140625" style="55" customWidth="1"/>
    <col min="3066" max="3066" width="2" style="55" customWidth="1"/>
    <col min="3067" max="3067" width="2.28515625" style="55" customWidth="1"/>
    <col min="3068" max="3068" width="11.42578125" style="55"/>
    <col min="3069" max="3069" width="2" style="55" bestFit="1" customWidth="1"/>
    <col min="3070" max="3309" width="11.42578125" style="55"/>
    <col min="3310" max="3310" width="2.42578125" style="55" customWidth="1"/>
    <col min="3311" max="3311" width="2.140625" style="55" bestFit="1" customWidth="1"/>
    <col min="3312" max="3312" width="0.85546875" style="55" bestFit="1" customWidth="1"/>
    <col min="3313" max="3313" width="2" style="55" customWidth="1"/>
    <col min="3314" max="3314" width="2" style="55" bestFit="1" customWidth="1"/>
    <col min="3315" max="3315" width="1.28515625" style="55" bestFit="1" customWidth="1"/>
    <col min="3316" max="3316" width="2" style="55" bestFit="1" customWidth="1"/>
    <col min="3317" max="3317" width="2.140625" style="55" customWidth="1"/>
    <col min="3318" max="3318" width="1.140625" style="55" customWidth="1"/>
    <col min="3319" max="3319" width="0" style="55" hidden="1" customWidth="1"/>
    <col min="3320" max="3320" width="2" style="55" bestFit="1" customWidth="1"/>
    <col min="3321" max="3321" width="2.140625" style="55" customWidth="1"/>
    <col min="3322" max="3322" width="2" style="55" customWidth="1"/>
    <col min="3323" max="3323" width="2.28515625" style="55" customWidth="1"/>
    <col min="3324" max="3324" width="11.42578125" style="55"/>
    <col min="3325" max="3325" width="2" style="55" bestFit="1" customWidth="1"/>
    <col min="3326" max="3565" width="11.42578125" style="55"/>
    <col min="3566" max="3566" width="2.42578125" style="55" customWidth="1"/>
    <col min="3567" max="3567" width="2.140625" style="55" bestFit="1" customWidth="1"/>
    <col min="3568" max="3568" width="0.85546875" style="55" bestFit="1" customWidth="1"/>
    <col min="3569" max="3569" width="2" style="55" customWidth="1"/>
    <col min="3570" max="3570" width="2" style="55" bestFit="1" customWidth="1"/>
    <col min="3571" max="3571" width="1.28515625" style="55" bestFit="1" customWidth="1"/>
    <col min="3572" max="3572" width="2" style="55" bestFit="1" customWidth="1"/>
    <col min="3573" max="3573" width="2.140625" style="55" customWidth="1"/>
    <col min="3574" max="3574" width="1.140625" style="55" customWidth="1"/>
    <col min="3575" max="3575" width="0" style="55" hidden="1" customWidth="1"/>
    <col min="3576" max="3576" width="2" style="55" bestFit="1" customWidth="1"/>
    <col min="3577" max="3577" width="2.140625" style="55" customWidth="1"/>
    <col min="3578" max="3578" width="2" style="55" customWidth="1"/>
    <col min="3579" max="3579" width="2.28515625" style="55" customWidth="1"/>
    <col min="3580" max="3580" width="11.42578125" style="55"/>
    <col min="3581" max="3581" width="2" style="55" bestFit="1" customWidth="1"/>
    <col min="3582" max="3821" width="11.42578125" style="55"/>
    <col min="3822" max="3822" width="2.42578125" style="55" customWidth="1"/>
    <col min="3823" max="3823" width="2.140625" style="55" bestFit="1" customWidth="1"/>
    <col min="3824" max="3824" width="0.85546875" style="55" bestFit="1" customWidth="1"/>
    <col min="3825" max="3825" width="2" style="55" customWidth="1"/>
    <col min="3826" max="3826" width="2" style="55" bestFit="1" customWidth="1"/>
    <col min="3827" max="3827" width="1.28515625" style="55" bestFit="1" customWidth="1"/>
    <col min="3828" max="3828" width="2" style="55" bestFit="1" customWidth="1"/>
    <col min="3829" max="3829" width="2.140625" style="55" customWidth="1"/>
    <col min="3830" max="3830" width="1.140625" style="55" customWidth="1"/>
    <col min="3831" max="3831" width="0" style="55" hidden="1" customWidth="1"/>
    <col min="3832" max="3832" width="2" style="55" bestFit="1" customWidth="1"/>
    <col min="3833" max="3833" width="2.140625" style="55" customWidth="1"/>
    <col min="3834" max="3834" width="2" style="55" customWidth="1"/>
    <col min="3835" max="3835" width="2.28515625" style="55" customWidth="1"/>
    <col min="3836" max="3836" width="11.42578125" style="55"/>
    <col min="3837" max="3837" width="2" style="55" bestFit="1" customWidth="1"/>
    <col min="3838" max="4077" width="11.42578125" style="55"/>
    <col min="4078" max="4078" width="2.42578125" style="55" customWidth="1"/>
    <col min="4079" max="4079" width="2.140625" style="55" bestFit="1" customWidth="1"/>
    <col min="4080" max="4080" width="0.85546875" style="55" bestFit="1" customWidth="1"/>
    <col min="4081" max="4081" width="2" style="55" customWidth="1"/>
    <col min="4082" max="4082" width="2" style="55" bestFit="1" customWidth="1"/>
    <col min="4083" max="4083" width="1.28515625" style="55" bestFit="1" customWidth="1"/>
    <col min="4084" max="4084" width="2" style="55" bestFit="1" customWidth="1"/>
    <col min="4085" max="4085" width="2.140625" style="55" customWidth="1"/>
    <col min="4086" max="4086" width="1.140625" style="55" customWidth="1"/>
    <col min="4087" max="4087" width="0" style="55" hidden="1" customWidth="1"/>
    <col min="4088" max="4088" width="2" style="55" bestFit="1" customWidth="1"/>
    <col min="4089" max="4089" width="2.140625" style="55" customWidth="1"/>
    <col min="4090" max="4090" width="2" style="55" customWidth="1"/>
    <col min="4091" max="4091" width="2.28515625" style="55" customWidth="1"/>
    <col min="4092" max="4092" width="11.42578125" style="55"/>
    <col min="4093" max="4093" width="2" style="55" bestFit="1" customWidth="1"/>
    <col min="4094" max="4333" width="11.42578125" style="55"/>
    <col min="4334" max="4334" width="2.42578125" style="55" customWidth="1"/>
    <col min="4335" max="4335" width="2.140625" style="55" bestFit="1" customWidth="1"/>
    <col min="4336" max="4336" width="0.85546875" style="55" bestFit="1" customWidth="1"/>
    <col min="4337" max="4337" width="2" style="55" customWidth="1"/>
    <col min="4338" max="4338" width="2" style="55" bestFit="1" customWidth="1"/>
    <col min="4339" max="4339" width="1.28515625" style="55" bestFit="1" customWidth="1"/>
    <col min="4340" max="4340" width="2" style="55" bestFit="1" customWidth="1"/>
    <col min="4341" max="4341" width="2.140625" style="55" customWidth="1"/>
    <col min="4342" max="4342" width="1.140625" style="55" customWidth="1"/>
    <col min="4343" max="4343" width="0" style="55" hidden="1" customWidth="1"/>
    <col min="4344" max="4344" width="2" style="55" bestFit="1" customWidth="1"/>
    <col min="4345" max="4345" width="2.140625" style="55" customWidth="1"/>
    <col min="4346" max="4346" width="2" style="55" customWidth="1"/>
    <col min="4347" max="4347" width="2.28515625" style="55" customWidth="1"/>
    <col min="4348" max="4348" width="11.42578125" style="55"/>
    <col min="4349" max="4349" width="2" style="55" bestFit="1" customWidth="1"/>
    <col min="4350" max="4589" width="11.42578125" style="55"/>
    <col min="4590" max="4590" width="2.42578125" style="55" customWidth="1"/>
    <col min="4591" max="4591" width="2.140625" style="55" bestFit="1" customWidth="1"/>
    <col min="4592" max="4592" width="0.85546875" style="55" bestFit="1" customWidth="1"/>
    <col min="4593" max="4593" width="2" style="55" customWidth="1"/>
    <col min="4594" max="4594" width="2" style="55" bestFit="1" customWidth="1"/>
    <col min="4595" max="4595" width="1.28515625" style="55" bestFit="1" customWidth="1"/>
    <col min="4596" max="4596" width="2" style="55" bestFit="1" customWidth="1"/>
    <col min="4597" max="4597" width="2.140625" style="55" customWidth="1"/>
    <col min="4598" max="4598" width="1.140625" style="55" customWidth="1"/>
    <col min="4599" max="4599" width="0" style="55" hidden="1" customWidth="1"/>
    <col min="4600" max="4600" width="2" style="55" bestFit="1" customWidth="1"/>
    <col min="4601" max="4601" width="2.140625" style="55" customWidth="1"/>
    <col min="4602" max="4602" width="2" style="55" customWidth="1"/>
    <col min="4603" max="4603" width="2.28515625" style="55" customWidth="1"/>
    <col min="4604" max="4604" width="11.42578125" style="55"/>
    <col min="4605" max="4605" width="2" style="55" bestFit="1" customWidth="1"/>
    <col min="4606" max="4845" width="11.42578125" style="55"/>
    <col min="4846" max="4846" width="2.42578125" style="55" customWidth="1"/>
    <col min="4847" max="4847" width="2.140625" style="55" bestFit="1" customWidth="1"/>
    <col min="4848" max="4848" width="0.85546875" style="55" bestFit="1" customWidth="1"/>
    <col min="4849" max="4849" width="2" style="55" customWidth="1"/>
    <col min="4850" max="4850" width="2" style="55" bestFit="1" customWidth="1"/>
    <col min="4851" max="4851" width="1.28515625" style="55" bestFit="1" customWidth="1"/>
    <col min="4852" max="4852" width="2" style="55" bestFit="1" customWidth="1"/>
    <col min="4853" max="4853" width="2.140625" style="55" customWidth="1"/>
    <col min="4854" max="4854" width="1.140625" style="55" customWidth="1"/>
    <col min="4855" max="4855" width="0" style="55" hidden="1" customWidth="1"/>
    <col min="4856" max="4856" width="2" style="55" bestFit="1" customWidth="1"/>
    <col min="4857" max="4857" width="2.140625" style="55" customWidth="1"/>
    <col min="4858" max="4858" width="2" style="55" customWidth="1"/>
    <col min="4859" max="4859" width="2.28515625" style="55" customWidth="1"/>
    <col min="4860" max="4860" width="11.42578125" style="55"/>
    <col min="4861" max="4861" width="2" style="55" bestFit="1" customWidth="1"/>
    <col min="4862" max="5101" width="11.42578125" style="55"/>
    <col min="5102" max="5102" width="2.42578125" style="55" customWidth="1"/>
    <col min="5103" max="5103" width="2.140625" style="55" bestFit="1" customWidth="1"/>
    <col min="5104" max="5104" width="0.85546875" style="55" bestFit="1" customWidth="1"/>
    <col min="5105" max="5105" width="2" style="55" customWidth="1"/>
    <col min="5106" max="5106" width="2" style="55" bestFit="1" customWidth="1"/>
    <col min="5107" max="5107" width="1.28515625" style="55" bestFit="1" customWidth="1"/>
    <col min="5108" max="5108" width="2" style="55" bestFit="1" customWidth="1"/>
    <col min="5109" max="5109" width="2.140625" style="55" customWidth="1"/>
    <col min="5110" max="5110" width="1.140625" style="55" customWidth="1"/>
    <col min="5111" max="5111" width="0" style="55" hidden="1" customWidth="1"/>
    <col min="5112" max="5112" width="2" style="55" bestFit="1" customWidth="1"/>
    <col min="5113" max="5113" width="2.140625" style="55" customWidth="1"/>
    <col min="5114" max="5114" width="2" style="55" customWidth="1"/>
    <col min="5115" max="5115" width="2.28515625" style="55" customWidth="1"/>
    <col min="5116" max="5116" width="11.42578125" style="55"/>
    <col min="5117" max="5117" width="2" style="55" bestFit="1" customWidth="1"/>
    <col min="5118" max="5357" width="11.42578125" style="55"/>
    <col min="5358" max="5358" width="2.42578125" style="55" customWidth="1"/>
    <col min="5359" max="5359" width="2.140625" style="55" bestFit="1" customWidth="1"/>
    <col min="5360" max="5360" width="0.85546875" style="55" bestFit="1" customWidth="1"/>
    <col min="5361" max="5361" width="2" style="55" customWidth="1"/>
    <col min="5362" max="5362" width="2" style="55" bestFit="1" customWidth="1"/>
    <col min="5363" max="5363" width="1.28515625" style="55" bestFit="1" customWidth="1"/>
    <col min="5364" max="5364" width="2" style="55" bestFit="1" customWidth="1"/>
    <col min="5365" max="5365" width="2.140625" style="55" customWidth="1"/>
    <col min="5366" max="5366" width="1.140625" style="55" customWidth="1"/>
    <col min="5367" max="5367" width="0" style="55" hidden="1" customWidth="1"/>
    <col min="5368" max="5368" width="2" style="55" bestFit="1" customWidth="1"/>
    <col min="5369" max="5369" width="2.140625" style="55" customWidth="1"/>
    <col min="5370" max="5370" width="2" style="55" customWidth="1"/>
    <col min="5371" max="5371" width="2.28515625" style="55" customWidth="1"/>
    <col min="5372" max="5372" width="11.42578125" style="55"/>
    <col min="5373" max="5373" width="2" style="55" bestFit="1" customWidth="1"/>
    <col min="5374" max="5613" width="11.42578125" style="55"/>
    <col min="5614" max="5614" width="2.42578125" style="55" customWidth="1"/>
    <col min="5615" max="5615" width="2.140625" style="55" bestFit="1" customWidth="1"/>
    <col min="5616" max="5616" width="0.85546875" style="55" bestFit="1" customWidth="1"/>
    <col min="5617" max="5617" width="2" style="55" customWidth="1"/>
    <col min="5618" max="5618" width="2" style="55" bestFit="1" customWidth="1"/>
    <col min="5619" max="5619" width="1.28515625" style="55" bestFit="1" customWidth="1"/>
    <col min="5620" max="5620" width="2" style="55" bestFit="1" customWidth="1"/>
    <col min="5621" max="5621" width="2.140625" style="55" customWidth="1"/>
    <col min="5622" max="5622" width="1.140625" style="55" customWidth="1"/>
    <col min="5623" max="5623" width="0" style="55" hidden="1" customWidth="1"/>
    <col min="5624" max="5624" width="2" style="55" bestFit="1" customWidth="1"/>
    <col min="5625" max="5625" width="2.140625" style="55" customWidth="1"/>
    <col min="5626" max="5626" width="2" style="55" customWidth="1"/>
    <col min="5627" max="5627" width="2.28515625" style="55" customWidth="1"/>
    <col min="5628" max="5628" width="11.42578125" style="55"/>
    <col min="5629" max="5629" width="2" style="55" bestFit="1" customWidth="1"/>
    <col min="5630" max="5869" width="11.42578125" style="55"/>
    <col min="5870" max="5870" width="2.42578125" style="55" customWidth="1"/>
    <col min="5871" max="5871" width="2.140625" style="55" bestFit="1" customWidth="1"/>
    <col min="5872" max="5872" width="0.85546875" style="55" bestFit="1" customWidth="1"/>
    <col min="5873" max="5873" width="2" style="55" customWidth="1"/>
    <col min="5874" max="5874" width="2" style="55" bestFit="1" customWidth="1"/>
    <col min="5875" max="5875" width="1.28515625" style="55" bestFit="1" customWidth="1"/>
    <col min="5876" max="5876" width="2" style="55" bestFit="1" customWidth="1"/>
    <col min="5877" max="5877" width="2.140625" style="55" customWidth="1"/>
    <col min="5878" max="5878" width="1.140625" style="55" customWidth="1"/>
    <col min="5879" max="5879" width="0" style="55" hidden="1" customWidth="1"/>
    <col min="5880" max="5880" width="2" style="55" bestFit="1" customWidth="1"/>
    <col min="5881" max="5881" width="2.140625" style="55" customWidth="1"/>
    <col min="5882" max="5882" width="2" style="55" customWidth="1"/>
    <col min="5883" max="5883" width="2.28515625" style="55" customWidth="1"/>
    <col min="5884" max="5884" width="11.42578125" style="55"/>
    <col min="5885" max="5885" width="2" style="55" bestFit="1" customWidth="1"/>
    <col min="5886" max="6125" width="11.42578125" style="55"/>
    <col min="6126" max="6126" width="2.42578125" style="55" customWidth="1"/>
    <col min="6127" max="6127" width="2.140625" style="55" bestFit="1" customWidth="1"/>
    <col min="6128" max="6128" width="0.85546875" style="55" bestFit="1" customWidth="1"/>
    <col min="6129" max="6129" width="2" style="55" customWidth="1"/>
    <col min="6130" max="6130" width="2" style="55" bestFit="1" customWidth="1"/>
    <col min="6131" max="6131" width="1.28515625" style="55" bestFit="1" customWidth="1"/>
    <col min="6132" max="6132" width="2" style="55" bestFit="1" customWidth="1"/>
    <col min="6133" max="6133" width="2.140625" style="55" customWidth="1"/>
    <col min="6134" max="6134" width="1.140625" style="55" customWidth="1"/>
    <col min="6135" max="6135" width="0" style="55" hidden="1" customWidth="1"/>
    <col min="6136" max="6136" width="2" style="55" bestFit="1" customWidth="1"/>
    <col min="6137" max="6137" width="2.140625" style="55" customWidth="1"/>
    <col min="6138" max="6138" width="2" style="55" customWidth="1"/>
    <col min="6139" max="6139" width="2.28515625" style="55" customWidth="1"/>
    <col min="6140" max="6140" width="11.42578125" style="55"/>
    <col min="6141" max="6141" width="2" style="55" bestFit="1" customWidth="1"/>
    <col min="6142" max="6381" width="11.42578125" style="55"/>
    <col min="6382" max="6382" width="2.42578125" style="55" customWidth="1"/>
    <col min="6383" max="6383" width="2.140625" style="55" bestFit="1" customWidth="1"/>
    <col min="6384" max="6384" width="0.85546875" style="55" bestFit="1" customWidth="1"/>
    <col min="6385" max="6385" width="2" style="55" customWidth="1"/>
    <col min="6386" max="6386" width="2" style="55" bestFit="1" customWidth="1"/>
    <col min="6387" max="6387" width="1.28515625" style="55" bestFit="1" customWidth="1"/>
    <col min="6388" max="6388" width="2" style="55" bestFit="1" customWidth="1"/>
    <col min="6389" max="6389" width="2.140625" style="55" customWidth="1"/>
    <col min="6390" max="6390" width="1.140625" style="55" customWidth="1"/>
    <col min="6391" max="6391" width="0" style="55" hidden="1" customWidth="1"/>
    <col min="6392" max="6392" width="2" style="55" bestFit="1" customWidth="1"/>
    <col min="6393" max="6393" width="2.140625" style="55" customWidth="1"/>
    <col min="6394" max="6394" width="2" style="55" customWidth="1"/>
    <col min="6395" max="6395" width="2.28515625" style="55" customWidth="1"/>
    <col min="6396" max="6396" width="11.42578125" style="55"/>
    <col min="6397" max="6397" width="2" style="55" bestFit="1" customWidth="1"/>
    <col min="6398" max="6637" width="11.42578125" style="55"/>
    <col min="6638" max="6638" width="2.42578125" style="55" customWidth="1"/>
    <col min="6639" max="6639" width="2.140625" style="55" bestFit="1" customWidth="1"/>
    <col min="6640" max="6640" width="0.85546875" style="55" bestFit="1" customWidth="1"/>
    <col min="6641" max="6641" width="2" style="55" customWidth="1"/>
    <col min="6642" max="6642" width="2" style="55" bestFit="1" customWidth="1"/>
    <col min="6643" max="6643" width="1.28515625" style="55" bestFit="1" customWidth="1"/>
    <col min="6644" max="6644" width="2" style="55" bestFit="1" customWidth="1"/>
    <col min="6645" max="6645" width="2.140625" style="55" customWidth="1"/>
    <col min="6646" max="6646" width="1.140625" style="55" customWidth="1"/>
    <col min="6647" max="6647" width="0" style="55" hidden="1" customWidth="1"/>
    <col min="6648" max="6648" width="2" style="55" bestFit="1" customWidth="1"/>
    <col min="6649" max="6649" width="2.140625" style="55" customWidth="1"/>
    <col min="6650" max="6650" width="2" style="55" customWidth="1"/>
    <col min="6651" max="6651" width="2.28515625" style="55" customWidth="1"/>
    <col min="6652" max="6652" width="11.42578125" style="55"/>
    <col min="6653" max="6653" width="2" style="55" bestFit="1" customWidth="1"/>
    <col min="6654" max="6893" width="11.42578125" style="55"/>
    <col min="6894" max="6894" width="2.42578125" style="55" customWidth="1"/>
    <col min="6895" max="6895" width="2.140625" style="55" bestFit="1" customWidth="1"/>
    <col min="6896" max="6896" width="0.85546875" style="55" bestFit="1" customWidth="1"/>
    <col min="6897" max="6897" width="2" style="55" customWidth="1"/>
    <col min="6898" max="6898" width="2" style="55" bestFit="1" customWidth="1"/>
    <col min="6899" max="6899" width="1.28515625" style="55" bestFit="1" customWidth="1"/>
    <col min="6900" max="6900" width="2" style="55" bestFit="1" customWidth="1"/>
    <col min="6901" max="6901" width="2.140625" style="55" customWidth="1"/>
    <col min="6902" max="6902" width="1.140625" style="55" customWidth="1"/>
    <col min="6903" max="6903" width="0" style="55" hidden="1" customWidth="1"/>
    <col min="6904" max="6904" width="2" style="55" bestFit="1" customWidth="1"/>
    <col min="6905" max="6905" width="2.140625" style="55" customWidth="1"/>
    <col min="6906" max="6906" width="2" style="55" customWidth="1"/>
    <col min="6907" max="6907" width="2.28515625" style="55" customWidth="1"/>
    <col min="6908" max="6908" width="11.42578125" style="55"/>
    <col min="6909" max="6909" width="2" style="55" bestFit="1" customWidth="1"/>
    <col min="6910" max="7149" width="11.42578125" style="55"/>
    <col min="7150" max="7150" width="2.42578125" style="55" customWidth="1"/>
    <col min="7151" max="7151" width="2.140625" style="55" bestFit="1" customWidth="1"/>
    <col min="7152" max="7152" width="0.85546875" style="55" bestFit="1" customWidth="1"/>
    <col min="7153" max="7153" width="2" style="55" customWidth="1"/>
    <col min="7154" max="7154" width="2" style="55" bestFit="1" customWidth="1"/>
    <col min="7155" max="7155" width="1.28515625" style="55" bestFit="1" customWidth="1"/>
    <col min="7156" max="7156" width="2" style="55" bestFit="1" customWidth="1"/>
    <col min="7157" max="7157" width="2.140625" style="55" customWidth="1"/>
    <col min="7158" max="7158" width="1.140625" style="55" customWidth="1"/>
    <col min="7159" max="7159" width="0" style="55" hidden="1" customWidth="1"/>
    <col min="7160" max="7160" width="2" style="55" bestFit="1" customWidth="1"/>
    <col min="7161" max="7161" width="2.140625" style="55" customWidth="1"/>
    <col min="7162" max="7162" width="2" style="55" customWidth="1"/>
    <col min="7163" max="7163" width="2.28515625" style="55" customWidth="1"/>
    <col min="7164" max="7164" width="11.42578125" style="55"/>
    <col min="7165" max="7165" width="2" style="55" bestFit="1" customWidth="1"/>
    <col min="7166" max="7405" width="11.42578125" style="55"/>
    <col min="7406" max="7406" width="2.42578125" style="55" customWidth="1"/>
    <col min="7407" max="7407" width="2.140625" style="55" bestFit="1" customWidth="1"/>
    <col min="7408" max="7408" width="0.85546875" style="55" bestFit="1" customWidth="1"/>
    <col min="7409" max="7409" width="2" style="55" customWidth="1"/>
    <col min="7410" max="7410" width="2" style="55" bestFit="1" customWidth="1"/>
    <col min="7411" max="7411" width="1.28515625" style="55" bestFit="1" customWidth="1"/>
    <col min="7412" max="7412" width="2" style="55" bestFit="1" customWidth="1"/>
    <col min="7413" max="7413" width="2.140625" style="55" customWidth="1"/>
    <col min="7414" max="7414" width="1.140625" style="55" customWidth="1"/>
    <col min="7415" max="7415" width="0" style="55" hidden="1" customWidth="1"/>
    <col min="7416" max="7416" width="2" style="55" bestFit="1" customWidth="1"/>
    <col min="7417" max="7417" width="2.140625" style="55" customWidth="1"/>
    <col min="7418" max="7418" width="2" style="55" customWidth="1"/>
    <col min="7419" max="7419" width="2.28515625" style="55" customWidth="1"/>
    <col min="7420" max="7420" width="11.42578125" style="55"/>
    <col min="7421" max="7421" width="2" style="55" bestFit="1" customWidth="1"/>
    <col min="7422" max="7661" width="11.42578125" style="55"/>
    <col min="7662" max="7662" width="2.42578125" style="55" customWidth="1"/>
    <col min="7663" max="7663" width="2.140625" style="55" bestFit="1" customWidth="1"/>
    <col min="7664" max="7664" width="0.85546875" style="55" bestFit="1" customWidth="1"/>
    <col min="7665" max="7665" width="2" style="55" customWidth="1"/>
    <col min="7666" max="7666" width="2" style="55" bestFit="1" customWidth="1"/>
    <col min="7667" max="7667" width="1.28515625" style="55" bestFit="1" customWidth="1"/>
    <col min="7668" max="7668" width="2" style="55" bestFit="1" customWidth="1"/>
    <col min="7669" max="7669" width="2.140625" style="55" customWidth="1"/>
    <col min="7670" max="7670" width="1.140625" style="55" customWidth="1"/>
    <col min="7671" max="7671" width="0" style="55" hidden="1" customWidth="1"/>
    <col min="7672" max="7672" width="2" style="55" bestFit="1" customWidth="1"/>
    <col min="7673" max="7673" width="2.140625" style="55" customWidth="1"/>
    <col min="7674" max="7674" width="2" style="55" customWidth="1"/>
    <col min="7675" max="7675" width="2.28515625" style="55" customWidth="1"/>
    <col min="7676" max="7676" width="11.42578125" style="55"/>
    <col min="7677" max="7677" width="2" style="55" bestFit="1" customWidth="1"/>
    <col min="7678" max="7917" width="11.42578125" style="55"/>
    <col min="7918" max="7918" width="2.42578125" style="55" customWidth="1"/>
    <col min="7919" max="7919" width="2.140625" style="55" bestFit="1" customWidth="1"/>
    <col min="7920" max="7920" width="0.85546875" style="55" bestFit="1" customWidth="1"/>
    <col min="7921" max="7921" width="2" style="55" customWidth="1"/>
    <col min="7922" max="7922" width="2" style="55" bestFit="1" customWidth="1"/>
    <col min="7923" max="7923" width="1.28515625" style="55" bestFit="1" customWidth="1"/>
    <col min="7924" max="7924" width="2" style="55" bestFit="1" customWidth="1"/>
    <col min="7925" max="7925" width="2.140625" style="55" customWidth="1"/>
    <col min="7926" max="7926" width="1.140625" style="55" customWidth="1"/>
    <col min="7927" max="7927" width="0" style="55" hidden="1" customWidth="1"/>
    <col min="7928" max="7928" width="2" style="55" bestFit="1" customWidth="1"/>
    <col min="7929" max="7929" width="2.140625" style="55" customWidth="1"/>
    <col min="7930" max="7930" width="2" style="55" customWidth="1"/>
    <col min="7931" max="7931" width="2.28515625" style="55" customWidth="1"/>
    <col min="7932" max="7932" width="11.42578125" style="55"/>
    <col min="7933" max="7933" width="2" style="55" bestFit="1" customWidth="1"/>
    <col min="7934" max="8173" width="11.42578125" style="55"/>
    <col min="8174" max="8174" width="2.42578125" style="55" customWidth="1"/>
    <col min="8175" max="8175" width="2.140625" style="55" bestFit="1" customWidth="1"/>
    <col min="8176" max="8176" width="0.85546875" style="55" bestFit="1" customWidth="1"/>
    <col min="8177" max="8177" width="2" style="55" customWidth="1"/>
    <col min="8178" max="8178" width="2" style="55" bestFit="1" customWidth="1"/>
    <col min="8179" max="8179" width="1.28515625" style="55" bestFit="1" customWidth="1"/>
    <col min="8180" max="8180" width="2" style="55" bestFit="1" customWidth="1"/>
    <col min="8181" max="8181" width="2.140625" style="55" customWidth="1"/>
    <col min="8182" max="8182" width="1.140625" style="55" customWidth="1"/>
    <col min="8183" max="8183" width="0" style="55" hidden="1" customWidth="1"/>
    <col min="8184" max="8184" width="2" style="55" bestFit="1" customWidth="1"/>
    <col min="8185" max="8185" width="2.140625" style="55" customWidth="1"/>
    <col min="8186" max="8186" width="2" style="55" customWidth="1"/>
    <col min="8187" max="8187" width="2.28515625" style="55" customWidth="1"/>
    <col min="8188" max="8188" width="11.42578125" style="55"/>
    <col min="8189" max="8189" width="2" style="55" bestFit="1" customWidth="1"/>
    <col min="8190" max="8429" width="11.42578125" style="55"/>
    <col min="8430" max="8430" width="2.42578125" style="55" customWidth="1"/>
    <col min="8431" max="8431" width="2.140625" style="55" bestFit="1" customWidth="1"/>
    <col min="8432" max="8432" width="0.85546875" style="55" bestFit="1" customWidth="1"/>
    <col min="8433" max="8433" width="2" style="55" customWidth="1"/>
    <col min="8434" max="8434" width="2" style="55" bestFit="1" customWidth="1"/>
    <col min="8435" max="8435" width="1.28515625" style="55" bestFit="1" customWidth="1"/>
    <col min="8436" max="8436" width="2" style="55" bestFit="1" customWidth="1"/>
    <col min="8437" max="8437" width="2.140625" style="55" customWidth="1"/>
    <col min="8438" max="8438" width="1.140625" style="55" customWidth="1"/>
    <col min="8439" max="8439" width="0" style="55" hidden="1" customWidth="1"/>
    <col min="8440" max="8440" width="2" style="55" bestFit="1" customWidth="1"/>
    <col min="8441" max="8441" width="2.140625" style="55" customWidth="1"/>
    <col min="8442" max="8442" width="2" style="55" customWidth="1"/>
    <col min="8443" max="8443" width="2.28515625" style="55" customWidth="1"/>
    <col min="8444" max="8444" width="11.42578125" style="55"/>
    <col min="8445" max="8445" width="2" style="55" bestFit="1" customWidth="1"/>
    <col min="8446" max="8685" width="11.42578125" style="55"/>
    <col min="8686" max="8686" width="2.42578125" style="55" customWidth="1"/>
    <col min="8687" max="8687" width="2.140625" style="55" bestFit="1" customWidth="1"/>
    <col min="8688" max="8688" width="0.85546875" style="55" bestFit="1" customWidth="1"/>
    <col min="8689" max="8689" width="2" style="55" customWidth="1"/>
    <col min="8690" max="8690" width="2" style="55" bestFit="1" customWidth="1"/>
    <col min="8691" max="8691" width="1.28515625" style="55" bestFit="1" customWidth="1"/>
    <col min="8692" max="8692" width="2" style="55" bestFit="1" customWidth="1"/>
    <col min="8693" max="8693" width="2.140625" style="55" customWidth="1"/>
    <col min="8694" max="8694" width="1.140625" style="55" customWidth="1"/>
    <col min="8695" max="8695" width="0" style="55" hidden="1" customWidth="1"/>
    <col min="8696" max="8696" width="2" style="55" bestFit="1" customWidth="1"/>
    <col min="8697" max="8697" width="2.140625" style="55" customWidth="1"/>
    <col min="8698" max="8698" width="2" style="55" customWidth="1"/>
    <col min="8699" max="8699" width="2.28515625" style="55" customWidth="1"/>
    <col min="8700" max="8700" width="11.42578125" style="55"/>
    <col min="8701" max="8701" width="2" style="55" bestFit="1" customWidth="1"/>
    <col min="8702" max="8941" width="11.42578125" style="55"/>
    <col min="8942" max="8942" width="2.42578125" style="55" customWidth="1"/>
    <col min="8943" max="8943" width="2.140625" style="55" bestFit="1" customWidth="1"/>
    <col min="8944" max="8944" width="0.85546875" style="55" bestFit="1" customWidth="1"/>
    <col min="8945" max="8945" width="2" style="55" customWidth="1"/>
    <col min="8946" max="8946" width="2" style="55" bestFit="1" customWidth="1"/>
    <col min="8947" max="8947" width="1.28515625" style="55" bestFit="1" customWidth="1"/>
    <col min="8948" max="8948" width="2" style="55" bestFit="1" customWidth="1"/>
    <col min="8949" max="8949" width="2.140625" style="55" customWidth="1"/>
    <col min="8950" max="8950" width="1.140625" style="55" customWidth="1"/>
    <col min="8951" max="8951" width="0" style="55" hidden="1" customWidth="1"/>
    <col min="8952" max="8952" width="2" style="55" bestFit="1" customWidth="1"/>
    <col min="8953" max="8953" width="2.140625" style="55" customWidth="1"/>
    <col min="8954" max="8954" width="2" style="55" customWidth="1"/>
    <col min="8955" max="8955" width="2.28515625" style="55" customWidth="1"/>
    <col min="8956" max="8956" width="11.42578125" style="55"/>
    <col min="8957" max="8957" width="2" style="55" bestFit="1" customWidth="1"/>
    <col min="8958" max="9197" width="11.42578125" style="55"/>
    <col min="9198" max="9198" width="2.42578125" style="55" customWidth="1"/>
    <col min="9199" max="9199" width="2.140625" style="55" bestFit="1" customWidth="1"/>
    <col min="9200" max="9200" width="0.85546875" style="55" bestFit="1" customWidth="1"/>
    <col min="9201" max="9201" width="2" style="55" customWidth="1"/>
    <col min="9202" max="9202" width="2" style="55" bestFit="1" customWidth="1"/>
    <col min="9203" max="9203" width="1.28515625" style="55" bestFit="1" customWidth="1"/>
    <col min="9204" max="9204" width="2" style="55" bestFit="1" customWidth="1"/>
    <col min="9205" max="9205" width="2.140625" style="55" customWidth="1"/>
    <col min="9206" max="9206" width="1.140625" style="55" customWidth="1"/>
    <col min="9207" max="9207" width="0" style="55" hidden="1" customWidth="1"/>
    <col min="9208" max="9208" width="2" style="55" bestFit="1" customWidth="1"/>
    <col min="9209" max="9209" width="2.140625" style="55" customWidth="1"/>
    <col min="9210" max="9210" width="2" style="55" customWidth="1"/>
    <col min="9211" max="9211" width="2.28515625" style="55" customWidth="1"/>
    <col min="9212" max="9212" width="11.42578125" style="55"/>
    <col min="9213" max="9213" width="2" style="55" bestFit="1" customWidth="1"/>
    <col min="9214" max="9453" width="11.42578125" style="55"/>
    <col min="9454" max="9454" width="2.42578125" style="55" customWidth="1"/>
    <col min="9455" max="9455" width="2.140625" style="55" bestFit="1" customWidth="1"/>
    <col min="9456" max="9456" width="0.85546875" style="55" bestFit="1" customWidth="1"/>
    <col min="9457" max="9457" width="2" style="55" customWidth="1"/>
    <col min="9458" max="9458" width="2" style="55" bestFit="1" customWidth="1"/>
    <col min="9459" max="9459" width="1.28515625" style="55" bestFit="1" customWidth="1"/>
    <col min="9460" max="9460" width="2" style="55" bestFit="1" customWidth="1"/>
    <col min="9461" max="9461" width="2.140625" style="55" customWidth="1"/>
    <col min="9462" max="9462" width="1.140625" style="55" customWidth="1"/>
    <col min="9463" max="9463" width="0" style="55" hidden="1" customWidth="1"/>
    <col min="9464" max="9464" width="2" style="55" bestFit="1" customWidth="1"/>
    <col min="9465" max="9465" width="2.140625" style="55" customWidth="1"/>
    <col min="9466" max="9466" width="2" style="55" customWidth="1"/>
    <col min="9467" max="9467" width="2.28515625" style="55" customWidth="1"/>
    <col min="9468" max="9468" width="11.42578125" style="55"/>
    <col min="9469" max="9469" width="2" style="55" bestFit="1" customWidth="1"/>
    <col min="9470" max="9709" width="11.42578125" style="55"/>
    <col min="9710" max="9710" width="2.42578125" style="55" customWidth="1"/>
    <col min="9711" max="9711" width="2.140625" style="55" bestFit="1" customWidth="1"/>
    <col min="9712" max="9712" width="0.85546875" style="55" bestFit="1" customWidth="1"/>
    <col min="9713" max="9713" width="2" style="55" customWidth="1"/>
    <col min="9714" max="9714" width="2" style="55" bestFit="1" customWidth="1"/>
    <col min="9715" max="9715" width="1.28515625" style="55" bestFit="1" customWidth="1"/>
    <col min="9716" max="9716" width="2" style="55" bestFit="1" customWidth="1"/>
    <col min="9717" max="9717" width="2.140625" style="55" customWidth="1"/>
    <col min="9718" max="9718" width="1.140625" style="55" customWidth="1"/>
    <col min="9719" max="9719" width="0" style="55" hidden="1" customWidth="1"/>
    <col min="9720" max="9720" width="2" style="55" bestFit="1" customWidth="1"/>
    <col min="9721" max="9721" width="2.140625" style="55" customWidth="1"/>
    <col min="9722" max="9722" width="2" style="55" customWidth="1"/>
    <col min="9723" max="9723" width="2.28515625" style="55" customWidth="1"/>
    <col min="9724" max="9724" width="11.42578125" style="55"/>
    <col min="9725" max="9725" width="2" style="55" bestFit="1" customWidth="1"/>
    <col min="9726" max="9965" width="11.42578125" style="55"/>
    <col min="9966" max="9966" width="2.42578125" style="55" customWidth="1"/>
    <col min="9967" max="9967" width="2.140625" style="55" bestFit="1" customWidth="1"/>
    <col min="9968" max="9968" width="0.85546875" style="55" bestFit="1" customWidth="1"/>
    <col min="9969" max="9969" width="2" style="55" customWidth="1"/>
    <col min="9970" max="9970" width="2" style="55" bestFit="1" customWidth="1"/>
    <col min="9971" max="9971" width="1.28515625" style="55" bestFit="1" customWidth="1"/>
    <col min="9972" max="9972" width="2" style="55" bestFit="1" customWidth="1"/>
    <col min="9973" max="9973" width="2.140625" style="55" customWidth="1"/>
    <col min="9974" max="9974" width="1.140625" style="55" customWidth="1"/>
    <col min="9975" max="9975" width="0" style="55" hidden="1" customWidth="1"/>
    <col min="9976" max="9976" width="2" style="55" bestFit="1" customWidth="1"/>
    <col min="9977" max="9977" width="2.140625" style="55" customWidth="1"/>
    <col min="9978" max="9978" width="2" style="55" customWidth="1"/>
    <col min="9979" max="9979" width="2.28515625" style="55" customWidth="1"/>
    <col min="9980" max="9980" width="11.42578125" style="55"/>
    <col min="9981" max="9981" width="2" style="55" bestFit="1" customWidth="1"/>
    <col min="9982" max="10221" width="11.42578125" style="55"/>
    <col min="10222" max="10222" width="2.42578125" style="55" customWidth="1"/>
    <col min="10223" max="10223" width="2.140625" style="55" bestFit="1" customWidth="1"/>
    <col min="10224" max="10224" width="0.85546875" style="55" bestFit="1" customWidth="1"/>
    <col min="10225" max="10225" width="2" style="55" customWidth="1"/>
    <col min="10226" max="10226" width="2" style="55" bestFit="1" customWidth="1"/>
    <col min="10227" max="10227" width="1.28515625" style="55" bestFit="1" customWidth="1"/>
    <col min="10228" max="10228" width="2" style="55" bestFit="1" customWidth="1"/>
    <col min="10229" max="10229" width="2.140625" style="55" customWidth="1"/>
    <col min="10230" max="10230" width="1.140625" style="55" customWidth="1"/>
    <col min="10231" max="10231" width="0" style="55" hidden="1" customWidth="1"/>
    <col min="10232" max="10232" width="2" style="55" bestFit="1" customWidth="1"/>
    <col min="10233" max="10233" width="2.140625" style="55" customWidth="1"/>
    <col min="10234" max="10234" width="2" style="55" customWidth="1"/>
    <col min="10235" max="10235" width="2.28515625" style="55" customWidth="1"/>
    <col min="10236" max="10236" width="11.42578125" style="55"/>
    <col min="10237" max="10237" width="2" style="55" bestFit="1" customWidth="1"/>
    <col min="10238" max="10477" width="11.42578125" style="55"/>
    <col min="10478" max="10478" width="2.42578125" style="55" customWidth="1"/>
    <col min="10479" max="10479" width="2.140625" style="55" bestFit="1" customWidth="1"/>
    <col min="10480" max="10480" width="0.85546875" style="55" bestFit="1" customWidth="1"/>
    <col min="10481" max="10481" width="2" style="55" customWidth="1"/>
    <col min="10482" max="10482" width="2" style="55" bestFit="1" customWidth="1"/>
    <col min="10483" max="10483" width="1.28515625" style="55" bestFit="1" customWidth="1"/>
    <col min="10484" max="10484" width="2" style="55" bestFit="1" customWidth="1"/>
    <col min="10485" max="10485" width="2.140625" style="55" customWidth="1"/>
    <col min="10486" max="10486" width="1.140625" style="55" customWidth="1"/>
    <col min="10487" max="10487" width="0" style="55" hidden="1" customWidth="1"/>
    <col min="10488" max="10488" width="2" style="55" bestFit="1" customWidth="1"/>
    <col min="10489" max="10489" width="2.140625" style="55" customWidth="1"/>
    <col min="10490" max="10490" width="2" style="55" customWidth="1"/>
    <col min="10491" max="10491" width="2.28515625" style="55" customWidth="1"/>
    <col min="10492" max="10492" width="11.42578125" style="55"/>
    <col min="10493" max="10493" width="2" style="55" bestFit="1" customWidth="1"/>
    <col min="10494" max="10733" width="11.42578125" style="55"/>
    <col min="10734" max="10734" width="2.42578125" style="55" customWidth="1"/>
    <col min="10735" max="10735" width="2.140625" style="55" bestFit="1" customWidth="1"/>
    <col min="10736" max="10736" width="0.85546875" style="55" bestFit="1" customWidth="1"/>
    <col min="10737" max="10737" width="2" style="55" customWidth="1"/>
    <col min="10738" max="10738" width="2" style="55" bestFit="1" customWidth="1"/>
    <col min="10739" max="10739" width="1.28515625" style="55" bestFit="1" customWidth="1"/>
    <col min="10740" max="10740" width="2" style="55" bestFit="1" customWidth="1"/>
    <col min="10741" max="10741" width="2.140625" style="55" customWidth="1"/>
    <col min="10742" max="10742" width="1.140625" style="55" customWidth="1"/>
    <col min="10743" max="10743" width="0" style="55" hidden="1" customWidth="1"/>
    <col min="10744" max="10744" width="2" style="55" bestFit="1" customWidth="1"/>
    <col min="10745" max="10745" width="2.140625" style="55" customWidth="1"/>
    <col min="10746" max="10746" width="2" style="55" customWidth="1"/>
    <col min="10747" max="10747" width="2.28515625" style="55" customWidth="1"/>
    <col min="10748" max="10748" width="11.42578125" style="55"/>
    <col min="10749" max="10749" width="2" style="55" bestFit="1" customWidth="1"/>
    <col min="10750" max="10989" width="11.42578125" style="55"/>
    <col min="10990" max="10990" width="2.42578125" style="55" customWidth="1"/>
    <col min="10991" max="10991" width="2.140625" style="55" bestFit="1" customWidth="1"/>
    <col min="10992" max="10992" width="0.85546875" style="55" bestFit="1" customWidth="1"/>
    <col min="10993" max="10993" width="2" style="55" customWidth="1"/>
    <col min="10994" max="10994" width="2" style="55" bestFit="1" customWidth="1"/>
    <col min="10995" max="10995" width="1.28515625" style="55" bestFit="1" customWidth="1"/>
    <col min="10996" max="10996" width="2" style="55" bestFit="1" customWidth="1"/>
    <col min="10997" max="10997" width="2.140625" style="55" customWidth="1"/>
    <col min="10998" max="10998" width="1.140625" style="55" customWidth="1"/>
    <col min="10999" max="10999" width="0" style="55" hidden="1" customWidth="1"/>
    <col min="11000" max="11000" width="2" style="55" bestFit="1" customWidth="1"/>
    <col min="11001" max="11001" width="2.140625" style="55" customWidth="1"/>
    <col min="11002" max="11002" width="2" style="55" customWidth="1"/>
    <col min="11003" max="11003" width="2.28515625" style="55" customWidth="1"/>
    <col min="11004" max="11004" width="11.42578125" style="55"/>
    <col min="11005" max="11005" width="2" style="55" bestFit="1" customWidth="1"/>
    <col min="11006" max="11245" width="11.42578125" style="55"/>
    <col min="11246" max="11246" width="2.42578125" style="55" customWidth="1"/>
    <col min="11247" max="11247" width="2.140625" style="55" bestFit="1" customWidth="1"/>
    <col min="11248" max="11248" width="0.85546875" style="55" bestFit="1" customWidth="1"/>
    <col min="11249" max="11249" width="2" style="55" customWidth="1"/>
    <col min="11250" max="11250" width="2" style="55" bestFit="1" customWidth="1"/>
    <col min="11251" max="11251" width="1.28515625" style="55" bestFit="1" customWidth="1"/>
    <col min="11252" max="11252" width="2" style="55" bestFit="1" customWidth="1"/>
    <col min="11253" max="11253" width="2.140625" style="55" customWidth="1"/>
    <col min="11254" max="11254" width="1.140625" style="55" customWidth="1"/>
    <col min="11255" max="11255" width="0" style="55" hidden="1" customWidth="1"/>
    <col min="11256" max="11256" width="2" style="55" bestFit="1" customWidth="1"/>
    <col min="11257" max="11257" width="2.140625" style="55" customWidth="1"/>
    <col min="11258" max="11258" width="2" style="55" customWidth="1"/>
    <col min="11259" max="11259" width="2.28515625" style="55" customWidth="1"/>
    <col min="11260" max="11260" width="11.42578125" style="55"/>
    <col min="11261" max="11261" width="2" style="55" bestFit="1" customWidth="1"/>
    <col min="11262" max="11501" width="11.42578125" style="55"/>
    <col min="11502" max="11502" width="2.42578125" style="55" customWidth="1"/>
    <col min="11503" max="11503" width="2.140625" style="55" bestFit="1" customWidth="1"/>
    <col min="11504" max="11504" width="0.85546875" style="55" bestFit="1" customWidth="1"/>
    <col min="11505" max="11505" width="2" style="55" customWidth="1"/>
    <col min="11506" max="11506" width="2" style="55" bestFit="1" customWidth="1"/>
    <col min="11507" max="11507" width="1.28515625" style="55" bestFit="1" customWidth="1"/>
    <col min="11508" max="11508" width="2" style="55" bestFit="1" customWidth="1"/>
    <col min="11509" max="11509" width="2.140625" style="55" customWidth="1"/>
    <col min="11510" max="11510" width="1.140625" style="55" customWidth="1"/>
    <col min="11511" max="11511" width="0" style="55" hidden="1" customWidth="1"/>
    <col min="11512" max="11512" width="2" style="55" bestFit="1" customWidth="1"/>
    <col min="11513" max="11513" width="2.140625" style="55" customWidth="1"/>
    <col min="11514" max="11514" width="2" style="55" customWidth="1"/>
    <col min="11515" max="11515" width="2.28515625" style="55" customWidth="1"/>
    <col min="11516" max="11516" width="11.42578125" style="55"/>
    <col min="11517" max="11517" width="2" style="55" bestFit="1" customWidth="1"/>
    <col min="11518" max="11757" width="11.42578125" style="55"/>
    <col min="11758" max="11758" width="2.42578125" style="55" customWidth="1"/>
    <col min="11759" max="11759" width="2.140625" style="55" bestFit="1" customWidth="1"/>
    <col min="11760" max="11760" width="0.85546875" style="55" bestFit="1" customWidth="1"/>
    <col min="11761" max="11761" width="2" style="55" customWidth="1"/>
    <col min="11762" max="11762" width="2" style="55" bestFit="1" customWidth="1"/>
    <col min="11763" max="11763" width="1.28515625" style="55" bestFit="1" customWidth="1"/>
    <col min="11764" max="11764" width="2" style="55" bestFit="1" customWidth="1"/>
    <col min="11765" max="11765" width="2.140625" style="55" customWidth="1"/>
    <col min="11766" max="11766" width="1.140625" style="55" customWidth="1"/>
    <col min="11767" max="11767" width="0" style="55" hidden="1" customWidth="1"/>
    <col min="11768" max="11768" width="2" style="55" bestFit="1" customWidth="1"/>
    <col min="11769" max="11769" width="2.140625" style="55" customWidth="1"/>
    <col min="11770" max="11770" width="2" style="55" customWidth="1"/>
    <col min="11771" max="11771" width="2.28515625" style="55" customWidth="1"/>
    <col min="11772" max="11772" width="11.42578125" style="55"/>
    <col min="11773" max="11773" width="2" style="55" bestFit="1" customWidth="1"/>
    <col min="11774" max="12013" width="11.42578125" style="55"/>
    <col min="12014" max="12014" width="2.42578125" style="55" customWidth="1"/>
    <col min="12015" max="12015" width="2.140625" style="55" bestFit="1" customWidth="1"/>
    <col min="12016" max="12016" width="0.85546875" style="55" bestFit="1" customWidth="1"/>
    <col min="12017" max="12017" width="2" style="55" customWidth="1"/>
    <col min="12018" max="12018" width="2" style="55" bestFit="1" customWidth="1"/>
    <col min="12019" max="12019" width="1.28515625" style="55" bestFit="1" customWidth="1"/>
    <col min="12020" max="12020" width="2" style="55" bestFit="1" customWidth="1"/>
    <col min="12021" max="12021" width="2.140625" style="55" customWidth="1"/>
    <col min="12022" max="12022" width="1.140625" style="55" customWidth="1"/>
    <col min="12023" max="12023" width="0" style="55" hidden="1" customWidth="1"/>
    <col min="12024" max="12024" width="2" style="55" bestFit="1" customWidth="1"/>
    <col min="12025" max="12025" width="2.140625" style="55" customWidth="1"/>
    <col min="12026" max="12026" width="2" style="55" customWidth="1"/>
    <col min="12027" max="12027" width="2.28515625" style="55" customWidth="1"/>
    <col min="12028" max="12028" width="11.42578125" style="55"/>
    <col min="12029" max="12029" width="2" style="55" bestFit="1" customWidth="1"/>
    <col min="12030" max="12269" width="11.42578125" style="55"/>
    <col min="12270" max="12270" width="2.42578125" style="55" customWidth="1"/>
    <col min="12271" max="12271" width="2.140625" style="55" bestFit="1" customWidth="1"/>
    <col min="12272" max="12272" width="0.85546875" style="55" bestFit="1" customWidth="1"/>
    <col min="12273" max="12273" width="2" style="55" customWidth="1"/>
    <col min="12274" max="12274" width="2" style="55" bestFit="1" customWidth="1"/>
    <col min="12275" max="12275" width="1.28515625" style="55" bestFit="1" customWidth="1"/>
    <col min="12276" max="12276" width="2" style="55" bestFit="1" customWidth="1"/>
    <col min="12277" max="12277" width="2.140625" style="55" customWidth="1"/>
    <col min="12278" max="12278" width="1.140625" style="55" customWidth="1"/>
    <col min="12279" max="12279" width="0" style="55" hidden="1" customWidth="1"/>
    <col min="12280" max="12280" width="2" style="55" bestFit="1" customWidth="1"/>
    <col min="12281" max="12281" width="2.140625" style="55" customWidth="1"/>
    <col min="12282" max="12282" width="2" style="55" customWidth="1"/>
    <col min="12283" max="12283" width="2.28515625" style="55" customWidth="1"/>
    <col min="12284" max="12284" width="11.42578125" style="55"/>
    <col min="12285" max="12285" width="2" style="55" bestFit="1" customWidth="1"/>
    <col min="12286" max="12525" width="11.42578125" style="55"/>
    <col min="12526" max="12526" width="2.42578125" style="55" customWidth="1"/>
    <col min="12527" max="12527" width="2.140625" style="55" bestFit="1" customWidth="1"/>
    <col min="12528" max="12528" width="0.85546875" style="55" bestFit="1" customWidth="1"/>
    <col min="12529" max="12529" width="2" style="55" customWidth="1"/>
    <col min="12530" max="12530" width="2" style="55" bestFit="1" customWidth="1"/>
    <col min="12531" max="12531" width="1.28515625" style="55" bestFit="1" customWidth="1"/>
    <col min="12532" max="12532" width="2" style="55" bestFit="1" customWidth="1"/>
    <col min="12533" max="12533" width="2.140625" style="55" customWidth="1"/>
    <col min="12534" max="12534" width="1.140625" style="55" customWidth="1"/>
    <col min="12535" max="12535" width="0" style="55" hidden="1" customWidth="1"/>
    <col min="12536" max="12536" width="2" style="55" bestFit="1" customWidth="1"/>
    <col min="12537" max="12537" width="2.140625" style="55" customWidth="1"/>
    <col min="12538" max="12538" width="2" style="55" customWidth="1"/>
    <col min="12539" max="12539" width="2.28515625" style="55" customWidth="1"/>
    <col min="12540" max="12540" width="11.42578125" style="55"/>
    <col min="12541" max="12541" width="2" style="55" bestFit="1" customWidth="1"/>
    <col min="12542" max="12781" width="11.42578125" style="55"/>
    <col min="12782" max="12782" width="2.42578125" style="55" customWidth="1"/>
    <col min="12783" max="12783" width="2.140625" style="55" bestFit="1" customWidth="1"/>
    <col min="12784" max="12784" width="0.85546875" style="55" bestFit="1" customWidth="1"/>
    <col min="12785" max="12785" width="2" style="55" customWidth="1"/>
    <col min="12786" max="12786" width="2" style="55" bestFit="1" customWidth="1"/>
    <col min="12787" max="12787" width="1.28515625" style="55" bestFit="1" customWidth="1"/>
    <col min="12788" max="12788" width="2" style="55" bestFit="1" customWidth="1"/>
    <col min="12789" max="12789" width="2.140625" style="55" customWidth="1"/>
    <col min="12790" max="12790" width="1.140625" style="55" customWidth="1"/>
    <col min="12791" max="12791" width="0" style="55" hidden="1" customWidth="1"/>
    <col min="12792" max="12792" width="2" style="55" bestFit="1" customWidth="1"/>
    <col min="12793" max="12793" width="2.140625" style="55" customWidth="1"/>
    <col min="12794" max="12794" width="2" style="55" customWidth="1"/>
    <col min="12795" max="12795" width="2.28515625" style="55" customWidth="1"/>
    <col min="12796" max="12796" width="11.42578125" style="55"/>
    <col min="12797" max="12797" width="2" style="55" bestFit="1" customWidth="1"/>
    <col min="12798" max="13037" width="11.42578125" style="55"/>
    <col min="13038" max="13038" width="2.42578125" style="55" customWidth="1"/>
    <col min="13039" max="13039" width="2.140625" style="55" bestFit="1" customWidth="1"/>
    <col min="13040" max="13040" width="0.85546875" style="55" bestFit="1" customWidth="1"/>
    <col min="13041" max="13041" width="2" style="55" customWidth="1"/>
    <col min="13042" max="13042" width="2" style="55" bestFit="1" customWidth="1"/>
    <col min="13043" max="13043" width="1.28515625" style="55" bestFit="1" customWidth="1"/>
    <col min="13044" max="13044" width="2" style="55" bestFit="1" customWidth="1"/>
    <col min="13045" max="13045" width="2.140625" style="55" customWidth="1"/>
    <col min="13046" max="13046" width="1.140625" style="55" customWidth="1"/>
    <col min="13047" max="13047" width="0" style="55" hidden="1" customWidth="1"/>
    <col min="13048" max="13048" width="2" style="55" bestFit="1" customWidth="1"/>
    <col min="13049" max="13049" width="2.140625" style="55" customWidth="1"/>
    <col min="13050" max="13050" width="2" style="55" customWidth="1"/>
    <col min="13051" max="13051" width="2.28515625" style="55" customWidth="1"/>
    <col min="13052" max="13052" width="11.42578125" style="55"/>
    <col min="13053" max="13053" width="2" style="55" bestFit="1" customWidth="1"/>
    <col min="13054" max="13293" width="11.42578125" style="55"/>
    <col min="13294" max="13294" width="2.42578125" style="55" customWidth="1"/>
    <col min="13295" max="13295" width="2.140625" style="55" bestFit="1" customWidth="1"/>
    <col min="13296" max="13296" width="0.85546875" style="55" bestFit="1" customWidth="1"/>
    <col min="13297" max="13297" width="2" style="55" customWidth="1"/>
    <col min="13298" max="13298" width="2" style="55" bestFit="1" customWidth="1"/>
    <col min="13299" max="13299" width="1.28515625" style="55" bestFit="1" customWidth="1"/>
    <col min="13300" max="13300" width="2" style="55" bestFit="1" customWidth="1"/>
    <col min="13301" max="13301" width="2.140625" style="55" customWidth="1"/>
    <col min="13302" max="13302" width="1.140625" style="55" customWidth="1"/>
    <col min="13303" max="13303" width="0" style="55" hidden="1" customWidth="1"/>
    <col min="13304" max="13304" width="2" style="55" bestFit="1" customWidth="1"/>
    <col min="13305" max="13305" width="2.140625" style="55" customWidth="1"/>
    <col min="13306" max="13306" width="2" style="55" customWidth="1"/>
    <col min="13307" max="13307" width="2.28515625" style="55" customWidth="1"/>
    <col min="13308" max="13308" width="11.42578125" style="55"/>
    <col min="13309" max="13309" width="2" style="55" bestFit="1" customWidth="1"/>
    <col min="13310" max="13549" width="11.42578125" style="55"/>
    <col min="13550" max="13550" width="2.42578125" style="55" customWidth="1"/>
    <col min="13551" max="13551" width="2.140625" style="55" bestFit="1" customWidth="1"/>
    <col min="13552" max="13552" width="0.85546875" style="55" bestFit="1" customWidth="1"/>
    <col min="13553" max="13553" width="2" style="55" customWidth="1"/>
    <col min="13554" max="13554" width="2" style="55" bestFit="1" customWidth="1"/>
    <col min="13555" max="13555" width="1.28515625" style="55" bestFit="1" customWidth="1"/>
    <col min="13556" max="13556" width="2" style="55" bestFit="1" customWidth="1"/>
    <col min="13557" max="13557" width="2.140625" style="55" customWidth="1"/>
    <col min="13558" max="13558" width="1.140625" style="55" customWidth="1"/>
    <col min="13559" max="13559" width="0" style="55" hidden="1" customWidth="1"/>
    <col min="13560" max="13560" width="2" style="55" bestFit="1" customWidth="1"/>
    <col min="13561" max="13561" width="2.140625" style="55" customWidth="1"/>
    <col min="13562" max="13562" width="2" style="55" customWidth="1"/>
    <col min="13563" max="13563" width="2.28515625" style="55" customWidth="1"/>
    <col min="13564" max="13564" width="11.42578125" style="55"/>
    <col min="13565" max="13565" width="2" style="55" bestFit="1" customWidth="1"/>
    <col min="13566" max="13805" width="11.42578125" style="55"/>
    <col min="13806" max="13806" width="2.42578125" style="55" customWidth="1"/>
    <col min="13807" max="13807" width="2.140625" style="55" bestFit="1" customWidth="1"/>
    <col min="13808" max="13808" width="0.85546875" style="55" bestFit="1" customWidth="1"/>
    <col min="13809" max="13809" width="2" style="55" customWidth="1"/>
    <col min="13810" max="13810" width="2" style="55" bestFit="1" customWidth="1"/>
    <col min="13811" max="13811" width="1.28515625" style="55" bestFit="1" customWidth="1"/>
    <col min="13812" max="13812" width="2" style="55" bestFit="1" customWidth="1"/>
    <col min="13813" max="13813" width="2.140625" style="55" customWidth="1"/>
    <col min="13814" max="13814" width="1.140625" style="55" customWidth="1"/>
    <col min="13815" max="13815" width="0" style="55" hidden="1" customWidth="1"/>
    <col min="13816" max="13816" width="2" style="55" bestFit="1" customWidth="1"/>
    <col min="13817" max="13817" width="2.140625" style="55" customWidth="1"/>
    <col min="13818" max="13818" width="2" style="55" customWidth="1"/>
    <col min="13819" max="13819" width="2.28515625" style="55" customWidth="1"/>
    <col min="13820" max="13820" width="11.42578125" style="55"/>
    <col min="13821" max="13821" width="2" style="55" bestFit="1" customWidth="1"/>
    <col min="13822" max="14061" width="11.42578125" style="55"/>
    <col min="14062" max="14062" width="2.42578125" style="55" customWidth="1"/>
    <col min="14063" max="14063" width="2.140625" style="55" bestFit="1" customWidth="1"/>
    <col min="14064" max="14064" width="0.85546875" style="55" bestFit="1" customWidth="1"/>
    <col min="14065" max="14065" width="2" style="55" customWidth="1"/>
    <col min="14066" max="14066" width="2" style="55" bestFit="1" customWidth="1"/>
    <col min="14067" max="14067" width="1.28515625" style="55" bestFit="1" customWidth="1"/>
    <col min="14068" max="14068" width="2" style="55" bestFit="1" customWidth="1"/>
    <col min="14069" max="14069" width="2.140625" style="55" customWidth="1"/>
    <col min="14070" max="14070" width="1.140625" style="55" customWidth="1"/>
    <col min="14071" max="14071" width="0" style="55" hidden="1" customWidth="1"/>
    <col min="14072" max="14072" width="2" style="55" bestFit="1" customWidth="1"/>
    <col min="14073" max="14073" width="2.140625" style="55" customWidth="1"/>
    <col min="14074" max="14074" width="2" style="55" customWidth="1"/>
    <col min="14075" max="14075" width="2.28515625" style="55" customWidth="1"/>
    <col min="14076" max="14076" width="11.42578125" style="55"/>
    <col min="14077" max="14077" width="2" style="55" bestFit="1" customWidth="1"/>
    <col min="14078" max="14317" width="11.42578125" style="55"/>
    <col min="14318" max="14318" width="2.42578125" style="55" customWidth="1"/>
    <col min="14319" max="14319" width="2.140625" style="55" bestFit="1" customWidth="1"/>
    <col min="14320" max="14320" width="0.85546875" style="55" bestFit="1" customWidth="1"/>
    <col min="14321" max="14321" width="2" style="55" customWidth="1"/>
    <col min="14322" max="14322" width="2" style="55" bestFit="1" customWidth="1"/>
    <col min="14323" max="14323" width="1.28515625" style="55" bestFit="1" customWidth="1"/>
    <col min="14324" max="14324" width="2" style="55" bestFit="1" customWidth="1"/>
    <col min="14325" max="14325" width="2.140625" style="55" customWidth="1"/>
    <col min="14326" max="14326" width="1.140625" style="55" customWidth="1"/>
    <col min="14327" max="14327" width="0" style="55" hidden="1" customWidth="1"/>
    <col min="14328" max="14328" width="2" style="55" bestFit="1" customWidth="1"/>
    <col min="14329" max="14329" width="2.140625" style="55" customWidth="1"/>
    <col min="14330" max="14330" width="2" style="55" customWidth="1"/>
    <col min="14331" max="14331" width="2.28515625" style="55" customWidth="1"/>
    <col min="14332" max="14332" width="11.42578125" style="55"/>
    <col min="14333" max="14333" width="2" style="55" bestFit="1" customWidth="1"/>
    <col min="14334" max="14573" width="11.42578125" style="55"/>
    <col min="14574" max="14574" width="2.42578125" style="55" customWidth="1"/>
    <col min="14575" max="14575" width="2.140625" style="55" bestFit="1" customWidth="1"/>
    <col min="14576" max="14576" width="0.85546875" style="55" bestFit="1" customWidth="1"/>
    <col min="14577" max="14577" width="2" style="55" customWidth="1"/>
    <col min="14578" max="14578" width="2" style="55" bestFit="1" customWidth="1"/>
    <col min="14579" max="14579" width="1.28515625" style="55" bestFit="1" customWidth="1"/>
    <col min="14580" max="14580" width="2" style="55" bestFit="1" customWidth="1"/>
    <col min="14581" max="14581" width="2.140625" style="55" customWidth="1"/>
    <col min="14582" max="14582" width="1.140625" style="55" customWidth="1"/>
    <col min="14583" max="14583" width="0" style="55" hidden="1" customWidth="1"/>
    <col min="14584" max="14584" width="2" style="55" bestFit="1" customWidth="1"/>
    <col min="14585" max="14585" width="2.140625" style="55" customWidth="1"/>
    <col min="14586" max="14586" width="2" style="55" customWidth="1"/>
    <col min="14587" max="14587" width="2.28515625" style="55" customWidth="1"/>
    <col min="14588" max="14588" width="11.42578125" style="55"/>
    <col min="14589" max="14589" width="2" style="55" bestFit="1" customWidth="1"/>
    <col min="14590" max="14829" width="11.42578125" style="55"/>
    <col min="14830" max="14830" width="2.42578125" style="55" customWidth="1"/>
    <col min="14831" max="14831" width="2.140625" style="55" bestFit="1" customWidth="1"/>
    <col min="14832" max="14832" width="0.85546875" style="55" bestFit="1" customWidth="1"/>
    <col min="14833" max="14833" width="2" style="55" customWidth="1"/>
    <col min="14834" max="14834" width="2" style="55" bestFit="1" customWidth="1"/>
    <col min="14835" max="14835" width="1.28515625" style="55" bestFit="1" customWidth="1"/>
    <col min="14836" max="14836" width="2" style="55" bestFit="1" customWidth="1"/>
    <col min="14837" max="14837" width="2.140625" style="55" customWidth="1"/>
    <col min="14838" max="14838" width="1.140625" style="55" customWidth="1"/>
    <col min="14839" max="14839" width="0" style="55" hidden="1" customWidth="1"/>
    <col min="14840" max="14840" width="2" style="55" bestFit="1" customWidth="1"/>
    <col min="14841" max="14841" width="2.140625" style="55" customWidth="1"/>
    <col min="14842" max="14842" width="2" style="55" customWidth="1"/>
    <col min="14843" max="14843" width="2.28515625" style="55" customWidth="1"/>
    <col min="14844" max="14844" width="11.42578125" style="55"/>
    <col min="14845" max="14845" width="2" style="55" bestFit="1" customWidth="1"/>
    <col min="14846" max="15085" width="11.42578125" style="55"/>
    <col min="15086" max="15086" width="2.42578125" style="55" customWidth="1"/>
    <col min="15087" max="15087" width="2.140625" style="55" bestFit="1" customWidth="1"/>
    <col min="15088" max="15088" width="0.85546875" style="55" bestFit="1" customWidth="1"/>
    <col min="15089" max="15089" width="2" style="55" customWidth="1"/>
    <col min="15090" max="15090" width="2" style="55" bestFit="1" customWidth="1"/>
    <col min="15091" max="15091" width="1.28515625" style="55" bestFit="1" customWidth="1"/>
    <col min="15092" max="15092" width="2" style="55" bestFit="1" customWidth="1"/>
    <col min="15093" max="15093" width="2.140625" style="55" customWidth="1"/>
    <col min="15094" max="15094" width="1.140625" style="55" customWidth="1"/>
    <col min="15095" max="15095" width="0" style="55" hidden="1" customWidth="1"/>
    <col min="15096" max="15096" width="2" style="55" bestFit="1" customWidth="1"/>
    <col min="15097" max="15097" width="2.140625" style="55" customWidth="1"/>
    <col min="15098" max="15098" width="2" style="55" customWidth="1"/>
    <col min="15099" max="15099" width="2.28515625" style="55" customWidth="1"/>
    <col min="15100" max="15100" width="11.42578125" style="55"/>
    <col min="15101" max="15101" width="2" style="55" bestFit="1" customWidth="1"/>
    <col min="15102" max="15341" width="11.42578125" style="55"/>
    <col min="15342" max="15342" width="2.42578125" style="55" customWidth="1"/>
    <col min="15343" max="15343" width="2.140625" style="55" bestFit="1" customWidth="1"/>
    <col min="15344" max="15344" width="0.85546875" style="55" bestFit="1" customWidth="1"/>
    <col min="15345" max="15345" width="2" style="55" customWidth="1"/>
    <col min="15346" max="15346" width="2" style="55" bestFit="1" customWidth="1"/>
    <col min="15347" max="15347" width="1.28515625" style="55" bestFit="1" customWidth="1"/>
    <col min="15348" max="15348" width="2" style="55" bestFit="1" customWidth="1"/>
    <col min="15349" max="15349" width="2.140625" style="55" customWidth="1"/>
    <col min="15350" max="15350" width="1.140625" style="55" customWidth="1"/>
    <col min="15351" max="15351" width="0" style="55" hidden="1" customWidth="1"/>
    <col min="15352" max="15352" width="2" style="55" bestFit="1" customWidth="1"/>
    <col min="15353" max="15353" width="2.140625" style="55" customWidth="1"/>
    <col min="15354" max="15354" width="2" style="55" customWidth="1"/>
    <col min="15355" max="15355" width="2.28515625" style="55" customWidth="1"/>
    <col min="15356" max="15356" width="11.42578125" style="55"/>
    <col min="15357" max="15357" width="2" style="55" bestFit="1" customWidth="1"/>
    <col min="15358" max="15597" width="11.42578125" style="55"/>
    <col min="15598" max="15598" width="2.42578125" style="55" customWidth="1"/>
    <col min="15599" max="15599" width="2.140625" style="55" bestFit="1" customWidth="1"/>
    <col min="15600" max="15600" width="0.85546875" style="55" bestFit="1" customWidth="1"/>
    <col min="15601" max="15601" width="2" style="55" customWidth="1"/>
    <col min="15602" max="15602" width="2" style="55" bestFit="1" customWidth="1"/>
    <col min="15603" max="15603" width="1.28515625" style="55" bestFit="1" customWidth="1"/>
    <col min="15604" max="15604" width="2" style="55" bestFit="1" customWidth="1"/>
    <col min="15605" max="15605" width="2.140625" style="55" customWidth="1"/>
    <col min="15606" max="15606" width="1.140625" style="55" customWidth="1"/>
    <col min="15607" max="15607" width="0" style="55" hidden="1" customWidth="1"/>
    <col min="15608" max="15608" width="2" style="55" bestFit="1" customWidth="1"/>
    <col min="15609" max="15609" width="2.140625" style="55" customWidth="1"/>
    <col min="15610" max="15610" width="2" style="55" customWidth="1"/>
    <col min="15611" max="15611" width="2.28515625" style="55" customWidth="1"/>
    <col min="15612" max="15612" width="11.42578125" style="55"/>
    <col min="15613" max="15613" width="2" style="55" bestFit="1" customWidth="1"/>
    <col min="15614" max="15853" width="11.42578125" style="55"/>
    <col min="15854" max="15854" width="2.42578125" style="55" customWidth="1"/>
    <col min="15855" max="15855" width="2.140625" style="55" bestFit="1" customWidth="1"/>
    <col min="15856" max="15856" width="0.85546875" style="55" bestFit="1" customWidth="1"/>
    <col min="15857" max="15857" width="2" style="55" customWidth="1"/>
    <col min="15858" max="15858" width="2" style="55" bestFit="1" customWidth="1"/>
    <col min="15859" max="15859" width="1.28515625" style="55" bestFit="1" customWidth="1"/>
    <col min="15860" max="15860" width="2" style="55" bestFit="1" customWidth="1"/>
    <col min="15861" max="15861" width="2.140625" style="55" customWidth="1"/>
    <col min="15862" max="15862" width="1.140625" style="55" customWidth="1"/>
    <col min="15863" max="15863" width="0" style="55" hidden="1" customWidth="1"/>
    <col min="15864" max="15864" width="2" style="55" bestFit="1" customWidth="1"/>
    <col min="15865" max="15865" width="2.140625" style="55" customWidth="1"/>
    <col min="15866" max="15866" width="2" style="55" customWidth="1"/>
    <col min="15867" max="15867" width="2.28515625" style="55" customWidth="1"/>
    <col min="15868" max="15868" width="11.42578125" style="55"/>
    <col min="15869" max="15869" width="2" style="55" bestFit="1" customWidth="1"/>
    <col min="15870" max="16109" width="11.42578125" style="55"/>
    <col min="16110" max="16110" width="2.42578125" style="55" customWidth="1"/>
    <col min="16111" max="16111" width="2.140625" style="55" bestFit="1" customWidth="1"/>
    <col min="16112" max="16112" width="0.85546875" style="55" bestFit="1" customWidth="1"/>
    <col min="16113" max="16113" width="2" style="55" customWidth="1"/>
    <col min="16114" max="16114" width="2" style="55" bestFit="1" customWidth="1"/>
    <col min="16115" max="16115" width="1.28515625" style="55" bestFit="1" customWidth="1"/>
    <col min="16116" max="16116" width="2" style="55" bestFit="1" customWidth="1"/>
    <col min="16117" max="16117" width="2.140625" style="55" customWidth="1"/>
    <col min="16118" max="16118" width="1.140625" style="55" customWidth="1"/>
    <col min="16119" max="16119" width="0" style="55" hidden="1" customWidth="1"/>
    <col min="16120" max="16120" width="2" style="55" bestFit="1" customWidth="1"/>
    <col min="16121" max="16121" width="2.140625" style="55" customWidth="1"/>
    <col min="16122" max="16122" width="2" style="55" customWidth="1"/>
    <col min="16123" max="16123" width="2.28515625" style="55" customWidth="1"/>
    <col min="16124" max="16124" width="11.42578125" style="55"/>
    <col min="16125" max="16125" width="2" style="55" bestFit="1" customWidth="1"/>
    <col min="16126" max="16384" width="11.42578125" style="55"/>
  </cols>
  <sheetData>
    <row r="1" spans="1:22" ht="13.5" thickBot="1">
      <c r="C1" s="108"/>
    </row>
    <row r="2" spans="1:22" ht="18">
      <c r="B2" s="522" t="s">
        <v>723</v>
      </c>
      <c r="C2" s="523"/>
      <c r="E2" s="524" t="s">
        <v>749</v>
      </c>
      <c r="F2" s="525"/>
      <c r="G2" s="525"/>
      <c r="H2" s="525"/>
      <c r="I2" s="525"/>
      <c r="J2" s="525"/>
      <c r="K2" s="526"/>
    </row>
    <row r="3" spans="1:22" ht="39" customHeight="1">
      <c r="A3" s="120" t="s">
        <v>748</v>
      </c>
      <c r="B3" s="121" t="s">
        <v>13</v>
      </c>
      <c r="C3" s="122" t="s">
        <v>724</v>
      </c>
      <c r="D3" s="123" t="s">
        <v>725</v>
      </c>
      <c r="E3" s="124" t="s">
        <v>750</v>
      </c>
      <c r="F3" s="125" t="s">
        <v>24</v>
      </c>
      <c r="G3" s="126" t="s">
        <v>726</v>
      </c>
      <c r="H3" s="126" t="s">
        <v>728</v>
      </c>
      <c r="I3" s="126" t="s">
        <v>736</v>
      </c>
      <c r="J3" s="126" t="s">
        <v>737</v>
      </c>
      <c r="K3" s="127" t="s">
        <v>729</v>
      </c>
      <c r="L3" s="128"/>
    </row>
    <row r="4" spans="1:22" ht="14.1" customHeight="1">
      <c r="A4" s="67">
        <f>RESUMEN!A48</f>
        <v>22</v>
      </c>
      <c r="B4" s="68">
        <f>RESUMEN!B48</f>
        <v>663944000</v>
      </c>
      <c r="C4" s="69">
        <f>B4/B$9</f>
        <v>1.4076568790479102E-3</v>
      </c>
      <c r="D4" s="129">
        <f>RESUMEN!C48</f>
        <v>20000000</v>
      </c>
      <c r="E4" s="130">
        <f>RESUMEN!E48</f>
        <v>0</v>
      </c>
      <c r="F4" s="89">
        <f>RESUMEN!F48</f>
        <v>289625600</v>
      </c>
      <c r="G4" s="89">
        <f>RESUMEN!D48</f>
        <v>289625600</v>
      </c>
      <c r="H4" s="133">
        <f>G4/G$9</f>
        <v>2.6143039535425215E-3</v>
      </c>
      <c r="I4" s="134">
        <v>0</v>
      </c>
      <c r="J4" s="135">
        <f>I4-G4</f>
        <v>-289625600</v>
      </c>
      <c r="K4" s="76">
        <f>RESUMEN!G48</f>
        <v>354318400</v>
      </c>
      <c r="L4" s="136">
        <v>32593247000</v>
      </c>
      <c r="M4" s="57"/>
      <c r="N4" s="57">
        <v>31808080114</v>
      </c>
      <c r="P4" s="57"/>
      <c r="Q4" s="57"/>
      <c r="R4" s="57"/>
      <c r="S4" s="57"/>
      <c r="U4" s="57"/>
      <c r="V4" s="56"/>
    </row>
    <row r="5" spans="1:22" ht="14.1" customHeight="1">
      <c r="A5" s="67">
        <f>RESUMEN!A49</f>
        <v>24</v>
      </c>
      <c r="B5" s="68">
        <f>RESUMEN!B49</f>
        <v>8038684000</v>
      </c>
      <c r="C5" s="69">
        <f>B5/B$9</f>
        <v>1.7043167542883691E-2</v>
      </c>
      <c r="D5" s="129">
        <f>RESUMEN!C49</f>
        <v>157625600</v>
      </c>
      <c r="E5" s="130">
        <f>RESUMEN!E49</f>
        <v>508804089</v>
      </c>
      <c r="F5" s="89">
        <f>RESUMEN!F49</f>
        <v>7372254311</v>
      </c>
      <c r="G5" s="89">
        <f>RESUMEN!D49</f>
        <v>7881058400</v>
      </c>
      <c r="H5" s="133">
        <f>G5/G$9</f>
        <v>7.1138332154407263E-2</v>
      </c>
      <c r="I5" s="137">
        <v>8038684000</v>
      </c>
      <c r="J5" s="135">
        <f>I5-G5</f>
        <v>157625600</v>
      </c>
      <c r="K5" s="138">
        <f>RESUMEN!G49</f>
        <v>0</v>
      </c>
      <c r="L5" s="139">
        <v>6481346000</v>
      </c>
      <c r="M5" s="57"/>
      <c r="N5" s="57">
        <v>6481346000</v>
      </c>
      <c r="P5" s="57"/>
    </row>
    <row r="6" spans="1:22" ht="14.1" customHeight="1">
      <c r="A6" s="67">
        <f>RESUMEN!A50</f>
        <v>29</v>
      </c>
      <c r="B6" s="68">
        <f>RESUMEN!B50</f>
        <v>23898989826</v>
      </c>
      <c r="C6" s="69">
        <f>B6/B$9</f>
        <v>5.0669299565723788E-2</v>
      </c>
      <c r="D6" s="129">
        <f>RESUMEN!C50</f>
        <v>1936723712</v>
      </c>
      <c r="E6" s="130">
        <f>RESUMEN!E50</f>
        <v>976462529</v>
      </c>
      <c r="F6" s="89">
        <f>RESUMEN!F50</f>
        <v>13172687463</v>
      </c>
      <c r="G6" s="89">
        <f>RESUMEN!D50</f>
        <v>14149149992</v>
      </c>
      <c r="H6" s="133">
        <f>G6/G$9</f>
        <v>0.12771722790855414</v>
      </c>
      <c r="I6" s="137">
        <v>7306422000</v>
      </c>
      <c r="J6" s="135">
        <f>I6-G6</f>
        <v>-6842727992</v>
      </c>
      <c r="K6" s="76">
        <f>RESUMEN!G50</f>
        <v>7813116122</v>
      </c>
      <c r="L6" s="139">
        <v>2565000000</v>
      </c>
      <c r="M6" s="57"/>
      <c r="N6" s="57">
        <v>2565000000</v>
      </c>
    </row>
    <row r="7" spans="1:22" ht="14.1" customHeight="1">
      <c r="A7" s="67">
        <f>RESUMEN!A51</f>
        <v>31</v>
      </c>
      <c r="B7" s="68">
        <f>RESUMEN!B51</f>
        <v>388144375424</v>
      </c>
      <c r="C7" s="69">
        <f>B7/B$9</f>
        <v>0.82292196349292734</v>
      </c>
      <c r="D7" s="129">
        <f>RESUMEN!C51</f>
        <v>91228061384</v>
      </c>
      <c r="E7" s="130">
        <f>RESUMEN!E51</f>
        <v>2303173461</v>
      </c>
      <c r="F7" s="89">
        <f>RESUMEN!F51</f>
        <v>66901276666.899902</v>
      </c>
      <c r="G7" s="89">
        <f>RESUMEN!D51</f>
        <v>69204450127.899902</v>
      </c>
      <c r="H7" s="133">
        <f>G7/G$9</f>
        <v>0.62467360472314937</v>
      </c>
      <c r="I7" s="137">
        <f>44652347000+1000000-347505000-1400000000+488427000</f>
        <v>43394269000</v>
      </c>
      <c r="J7" s="135">
        <f>I7-G7</f>
        <v>-25810181127.899902</v>
      </c>
      <c r="K7" s="76">
        <f>RESUMEN!G51</f>
        <v>227711863912.1001</v>
      </c>
      <c r="L7" s="136"/>
      <c r="M7" s="57"/>
      <c r="N7" s="140">
        <v>813429886</v>
      </c>
      <c r="P7" s="57"/>
    </row>
    <row r="8" spans="1:22" ht="14.1" customHeight="1">
      <c r="A8" s="67">
        <f>RESUMEN!A52</f>
        <v>33</v>
      </c>
      <c r="B8" s="68">
        <f>RESUMEN!B52</f>
        <v>50920085240</v>
      </c>
      <c r="C8" s="69">
        <f>B8/B$9</f>
        <v>0.10795791251941723</v>
      </c>
      <c r="D8" s="129">
        <f>RESUMEN!C52</f>
        <v>16046131203</v>
      </c>
      <c r="E8" s="130">
        <f>RESUMEN!E52</f>
        <v>403952803</v>
      </c>
      <c r="F8" s="89">
        <f>RESUMEN!F52</f>
        <v>18856738790.25</v>
      </c>
      <c r="G8" s="89">
        <f>RESUMEN!D52</f>
        <v>19260691593.25</v>
      </c>
      <c r="H8" s="133">
        <f>G8/G$9</f>
        <v>0.17385653126034672</v>
      </c>
      <c r="I8" s="137">
        <f>16537517000+145508000</f>
        <v>16683025000</v>
      </c>
      <c r="J8" s="135">
        <f>I8-G8</f>
        <v>-2577666593.25</v>
      </c>
      <c r="K8" s="76">
        <f>RESUMEN!G52</f>
        <v>15613262443.75</v>
      </c>
      <c r="L8" s="139">
        <v>1990433000</v>
      </c>
      <c r="M8" s="57"/>
      <c r="N8" s="57">
        <v>1990433000</v>
      </c>
      <c r="P8" s="57"/>
    </row>
    <row r="9" spans="1:22" ht="13.5" thickBot="1">
      <c r="A9" s="120" t="s">
        <v>670</v>
      </c>
      <c r="B9" s="143">
        <f t="shared" ref="B9:L9" si="0">SUM(B4:B8)</f>
        <v>471666078490</v>
      </c>
      <c r="C9" s="144">
        <f t="shared" si="0"/>
        <v>1</v>
      </c>
      <c r="D9" s="143">
        <f t="shared" si="0"/>
        <v>109388541899</v>
      </c>
      <c r="E9" s="143">
        <f t="shared" si="0"/>
        <v>4192392882</v>
      </c>
      <c r="F9" s="143">
        <f t="shared" si="0"/>
        <v>106592582831.1499</v>
      </c>
      <c r="G9" s="146">
        <f t="shared" si="0"/>
        <v>110784975713.1499</v>
      </c>
      <c r="H9" s="147">
        <f t="shared" si="0"/>
        <v>1</v>
      </c>
      <c r="I9" s="146">
        <f t="shared" si="0"/>
        <v>75422400000</v>
      </c>
      <c r="J9" s="146">
        <f t="shared" si="0"/>
        <v>-35362575713.149902</v>
      </c>
      <c r="K9" s="149">
        <f t="shared" si="0"/>
        <v>251492560877.8501</v>
      </c>
      <c r="L9" s="140">
        <f t="shared" si="0"/>
        <v>43630026000</v>
      </c>
      <c r="M9" s="57"/>
    </row>
    <row r="10" spans="1:22">
      <c r="I10" s="57"/>
      <c r="P10" s="57"/>
    </row>
    <row r="11" spans="1:22">
      <c r="F11" s="164"/>
      <c r="G11" s="57"/>
      <c r="I11" s="521"/>
    </row>
    <row r="12" spans="1:22">
      <c r="E12" s="93"/>
      <c r="G12" s="57"/>
      <c r="I12" s="57"/>
    </row>
    <row r="13" spans="1:22">
      <c r="E13" s="57"/>
      <c r="G13" s="57"/>
    </row>
    <row r="14" spans="1:22">
      <c r="I14" s="57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FEBRERO POR SUBTITULOS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4"/>
  <sheetViews>
    <sheetView zoomScaleNormal="100" workbookViewId="0">
      <selection activeCell="A2" sqref="A2:J10"/>
    </sheetView>
  </sheetViews>
  <sheetFormatPr baseColWidth="10" defaultColWidth="11.42578125" defaultRowHeight="15"/>
  <cols>
    <col min="1" max="1" width="12.85546875" bestFit="1" customWidth="1"/>
    <col min="2" max="2" width="14.7109375" bestFit="1" customWidth="1"/>
    <col min="3" max="3" width="10.42578125" customWidth="1"/>
    <col min="4" max="4" width="14.7109375" bestFit="1" customWidth="1"/>
    <col min="5" max="5" width="13.7109375" bestFit="1" customWidth="1"/>
    <col min="6" max="7" width="14.7109375" customWidth="1"/>
    <col min="8" max="8" width="11.28515625" customWidth="1"/>
    <col min="9" max="9" width="14.28515625" customWidth="1"/>
    <col min="10" max="10" width="15.5703125" customWidth="1"/>
    <col min="11" max="11" width="14.7109375" hidden="1" customWidth="1"/>
    <col min="12" max="12" width="12.42578125" bestFit="1" customWidth="1"/>
    <col min="13" max="13" width="21.85546875" customWidth="1"/>
    <col min="14" max="14" width="14.7109375" bestFit="1" customWidth="1"/>
    <col min="223" max="223" width="2.28515625" bestFit="1" customWidth="1"/>
    <col min="224" max="224" width="2.140625" bestFit="1" customWidth="1"/>
    <col min="225" max="225" width="1.140625" customWidth="1"/>
    <col min="226" max="227" width="2" bestFit="1" customWidth="1"/>
    <col min="228" max="229" width="2.140625" bestFit="1" customWidth="1"/>
    <col min="230" max="230" width="1.7109375" bestFit="1" customWidth="1"/>
    <col min="231" max="231" width="0.85546875" bestFit="1" customWidth="1"/>
    <col min="232" max="232" width="2" bestFit="1" customWidth="1"/>
    <col min="233" max="233" width="2.140625" bestFit="1" customWidth="1"/>
    <col min="479" max="479" width="2.28515625" bestFit="1" customWidth="1"/>
    <col min="480" max="480" width="2.140625" bestFit="1" customWidth="1"/>
    <col min="481" max="481" width="1.140625" customWidth="1"/>
    <col min="482" max="483" width="2" bestFit="1" customWidth="1"/>
    <col min="484" max="485" width="2.140625" bestFit="1" customWidth="1"/>
    <col min="486" max="486" width="1.7109375" bestFit="1" customWidth="1"/>
    <col min="487" max="487" width="0.85546875" bestFit="1" customWidth="1"/>
    <col min="488" max="488" width="2" bestFit="1" customWidth="1"/>
    <col min="489" max="489" width="2.140625" bestFit="1" customWidth="1"/>
    <col min="735" max="735" width="2.28515625" bestFit="1" customWidth="1"/>
    <col min="736" max="736" width="2.140625" bestFit="1" customWidth="1"/>
    <col min="737" max="737" width="1.140625" customWidth="1"/>
    <col min="738" max="739" width="2" bestFit="1" customWidth="1"/>
    <col min="740" max="741" width="2.140625" bestFit="1" customWidth="1"/>
    <col min="742" max="742" width="1.7109375" bestFit="1" customWidth="1"/>
    <col min="743" max="743" width="0.85546875" bestFit="1" customWidth="1"/>
    <col min="744" max="744" width="2" bestFit="1" customWidth="1"/>
    <col min="745" max="745" width="2.140625" bestFit="1" customWidth="1"/>
    <col min="991" max="991" width="2.28515625" bestFit="1" customWidth="1"/>
    <col min="992" max="992" width="2.140625" bestFit="1" customWidth="1"/>
    <col min="993" max="993" width="1.140625" customWidth="1"/>
    <col min="994" max="995" width="2" bestFit="1" customWidth="1"/>
    <col min="996" max="997" width="2.140625" bestFit="1" customWidth="1"/>
    <col min="998" max="998" width="1.7109375" bestFit="1" customWidth="1"/>
    <col min="999" max="999" width="0.85546875" bestFit="1" customWidth="1"/>
    <col min="1000" max="1000" width="2" bestFit="1" customWidth="1"/>
    <col min="1001" max="1001" width="2.140625" bestFit="1" customWidth="1"/>
    <col min="1247" max="1247" width="2.28515625" bestFit="1" customWidth="1"/>
    <col min="1248" max="1248" width="2.140625" bestFit="1" customWidth="1"/>
    <col min="1249" max="1249" width="1.140625" customWidth="1"/>
    <col min="1250" max="1251" width="2" bestFit="1" customWidth="1"/>
    <col min="1252" max="1253" width="2.140625" bestFit="1" customWidth="1"/>
    <col min="1254" max="1254" width="1.7109375" bestFit="1" customWidth="1"/>
    <col min="1255" max="1255" width="0.85546875" bestFit="1" customWidth="1"/>
    <col min="1256" max="1256" width="2" bestFit="1" customWidth="1"/>
    <col min="1257" max="1257" width="2.140625" bestFit="1" customWidth="1"/>
    <col min="1503" max="1503" width="2.28515625" bestFit="1" customWidth="1"/>
    <col min="1504" max="1504" width="2.140625" bestFit="1" customWidth="1"/>
    <col min="1505" max="1505" width="1.140625" customWidth="1"/>
    <col min="1506" max="1507" width="2" bestFit="1" customWidth="1"/>
    <col min="1508" max="1509" width="2.140625" bestFit="1" customWidth="1"/>
    <col min="1510" max="1510" width="1.7109375" bestFit="1" customWidth="1"/>
    <col min="1511" max="1511" width="0.85546875" bestFit="1" customWidth="1"/>
    <col min="1512" max="1512" width="2" bestFit="1" customWidth="1"/>
    <col min="1513" max="1513" width="2.140625" bestFit="1" customWidth="1"/>
    <col min="1759" max="1759" width="2.28515625" bestFit="1" customWidth="1"/>
    <col min="1760" max="1760" width="2.140625" bestFit="1" customWidth="1"/>
    <col min="1761" max="1761" width="1.140625" customWidth="1"/>
    <col min="1762" max="1763" width="2" bestFit="1" customWidth="1"/>
    <col min="1764" max="1765" width="2.140625" bestFit="1" customWidth="1"/>
    <col min="1766" max="1766" width="1.7109375" bestFit="1" customWidth="1"/>
    <col min="1767" max="1767" width="0.85546875" bestFit="1" customWidth="1"/>
    <col min="1768" max="1768" width="2" bestFit="1" customWidth="1"/>
    <col min="1769" max="1769" width="2.140625" bestFit="1" customWidth="1"/>
    <col min="2015" max="2015" width="2.28515625" bestFit="1" customWidth="1"/>
    <col min="2016" max="2016" width="2.140625" bestFit="1" customWidth="1"/>
    <col min="2017" max="2017" width="1.140625" customWidth="1"/>
    <col min="2018" max="2019" width="2" bestFit="1" customWidth="1"/>
    <col min="2020" max="2021" width="2.140625" bestFit="1" customWidth="1"/>
    <col min="2022" max="2022" width="1.7109375" bestFit="1" customWidth="1"/>
    <col min="2023" max="2023" width="0.85546875" bestFit="1" customWidth="1"/>
    <col min="2024" max="2024" width="2" bestFit="1" customWidth="1"/>
    <col min="2025" max="2025" width="2.140625" bestFit="1" customWidth="1"/>
    <col min="2271" max="2271" width="2.28515625" bestFit="1" customWidth="1"/>
    <col min="2272" max="2272" width="2.140625" bestFit="1" customWidth="1"/>
    <col min="2273" max="2273" width="1.140625" customWidth="1"/>
    <col min="2274" max="2275" width="2" bestFit="1" customWidth="1"/>
    <col min="2276" max="2277" width="2.140625" bestFit="1" customWidth="1"/>
    <col min="2278" max="2278" width="1.7109375" bestFit="1" customWidth="1"/>
    <col min="2279" max="2279" width="0.85546875" bestFit="1" customWidth="1"/>
    <col min="2280" max="2280" width="2" bestFit="1" customWidth="1"/>
    <col min="2281" max="2281" width="2.140625" bestFit="1" customWidth="1"/>
    <col min="2527" max="2527" width="2.28515625" bestFit="1" customWidth="1"/>
    <col min="2528" max="2528" width="2.140625" bestFit="1" customWidth="1"/>
    <col min="2529" max="2529" width="1.140625" customWidth="1"/>
    <col min="2530" max="2531" width="2" bestFit="1" customWidth="1"/>
    <col min="2532" max="2533" width="2.140625" bestFit="1" customWidth="1"/>
    <col min="2534" max="2534" width="1.7109375" bestFit="1" customWidth="1"/>
    <col min="2535" max="2535" width="0.85546875" bestFit="1" customWidth="1"/>
    <col min="2536" max="2536" width="2" bestFit="1" customWidth="1"/>
    <col min="2537" max="2537" width="2.140625" bestFit="1" customWidth="1"/>
    <col min="2783" max="2783" width="2.28515625" bestFit="1" customWidth="1"/>
    <col min="2784" max="2784" width="2.140625" bestFit="1" customWidth="1"/>
    <col min="2785" max="2785" width="1.140625" customWidth="1"/>
    <col min="2786" max="2787" width="2" bestFit="1" customWidth="1"/>
    <col min="2788" max="2789" width="2.140625" bestFit="1" customWidth="1"/>
    <col min="2790" max="2790" width="1.7109375" bestFit="1" customWidth="1"/>
    <col min="2791" max="2791" width="0.85546875" bestFit="1" customWidth="1"/>
    <col min="2792" max="2792" width="2" bestFit="1" customWidth="1"/>
    <col min="2793" max="2793" width="2.140625" bestFit="1" customWidth="1"/>
    <col min="3039" max="3039" width="2.28515625" bestFit="1" customWidth="1"/>
    <col min="3040" max="3040" width="2.140625" bestFit="1" customWidth="1"/>
    <col min="3041" max="3041" width="1.140625" customWidth="1"/>
    <col min="3042" max="3043" width="2" bestFit="1" customWidth="1"/>
    <col min="3044" max="3045" width="2.140625" bestFit="1" customWidth="1"/>
    <col min="3046" max="3046" width="1.7109375" bestFit="1" customWidth="1"/>
    <col min="3047" max="3047" width="0.85546875" bestFit="1" customWidth="1"/>
    <col min="3048" max="3048" width="2" bestFit="1" customWidth="1"/>
    <col min="3049" max="3049" width="2.140625" bestFit="1" customWidth="1"/>
    <col min="3295" max="3295" width="2.28515625" bestFit="1" customWidth="1"/>
    <col min="3296" max="3296" width="2.140625" bestFit="1" customWidth="1"/>
    <col min="3297" max="3297" width="1.140625" customWidth="1"/>
    <col min="3298" max="3299" width="2" bestFit="1" customWidth="1"/>
    <col min="3300" max="3301" width="2.140625" bestFit="1" customWidth="1"/>
    <col min="3302" max="3302" width="1.7109375" bestFit="1" customWidth="1"/>
    <col min="3303" max="3303" width="0.85546875" bestFit="1" customWidth="1"/>
    <col min="3304" max="3304" width="2" bestFit="1" customWidth="1"/>
    <col min="3305" max="3305" width="2.140625" bestFit="1" customWidth="1"/>
    <col min="3551" max="3551" width="2.28515625" bestFit="1" customWidth="1"/>
    <col min="3552" max="3552" width="2.140625" bestFit="1" customWidth="1"/>
    <col min="3553" max="3553" width="1.140625" customWidth="1"/>
    <col min="3554" max="3555" width="2" bestFit="1" customWidth="1"/>
    <col min="3556" max="3557" width="2.140625" bestFit="1" customWidth="1"/>
    <col min="3558" max="3558" width="1.7109375" bestFit="1" customWidth="1"/>
    <col min="3559" max="3559" width="0.85546875" bestFit="1" customWidth="1"/>
    <col min="3560" max="3560" width="2" bestFit="1" customWidth="1"/>
    <col min="3561" max="3561" width="2.140625" bestFit="1" customWidth="1"/>
    <col min="3807" max="3807" width="2.28515625" bestFit="1" customWidth="1"/>
    <col min="3808" max="3808" width="2.140625" bestFit="1" customWidth="1"/>
    <col min="3809" max="3809" width="1.140625" customWidth="1"/>
    <col min="3810" max="3811" width="2" bestFit="1" customWidth="1"/>
    <col min="3812" max="3813" width="2.140625" bestFit="1" customWidth="1"/>
    <col min="3814" max="3814" width="1.7109375" bestFit="1" customWidth="1"/>
    <col min="3815" max="3815" width="0.85546875" bestFit="1" customWidth="1"/>
    <col min="3816" max="3816" width="2" bestFit="1" customWidth="1"/>
    <col min="3817" max="3817" width="2.140625" bestFit="1" customWidth="1"/>
    <col min="4063" max="4063" width="2.28515625" bestFit="1" customWidth="1"/>
    <col min="4064" max="4064" width="2.140625" bestFit="1" customWidth="1"/>
    <col min="4065" max="4065" width="1.140625" customWidth="1"/>
    <col min="4066" max="4067" width="2" bestFit="1" customWidth="1"/>
    <col min="4068" max="4069" width="2.140625" bestFit="1" customWidth="1"/>
    <col min="4070" max="4070" width="1.7109375" bestFit="1" customWidth="1"/>
    <col min="4071" max="4071" width="0.85546875" bestFit="1" customWidth="1"/>
    <col min="4072" max="4072" width="2" bestFit="1" customWidth="1"/>
    <col min="4073" max="4073" width="2.140625" bestFit="1" customWidth="1"/>
    <col min="4319" max="4319" width="2.28515625" bestFit="1" customWidth="1"/>
    <col min="4320" max="4320" width="2.140625" bestFit="1" customWidth="1"/>
    <col min="4321" max="4321" width="1.140625" customWidth="1"/>
    <col min="4322" max="4323" width="2" bestFit="1" customWidth="1"/>
    <col min="4324" max="4325" width="2.140625" bestFit="1" customWidth="1"/>
    <col min="4326" max="4326" width="1.7109375" bestFit="1" customWidth="1"/>
    <col min="4327" max="4327" width="0.85546875" bestFit="1" customWidth="1"/>
    <col min="4328" max="4328" width="2" bestFit="1" customWidth="1"/>
    <col min="4329" max="4329" width="2.140625" bestFit="1" customWidth="1"/>
    <col min="4575" max="4575" width="2.28515625" bestFit="1" customWidth="1"/>
    <col min="4576" max="4576" width="2.140625" bestFit="1" customWidth="1"/>
    <col min="4577" max="4577" width="1.140625" customWidth="1"/>
    <col min="4578" max="4579" width="2" bestFit="1" customWidth="1"/>
    <col min="4580" max="4581" width="2.140625" bestFit="1" customWidth="1"/>
    <col min="4582" max="4582" width="1.7109375" bestFit="1" customWidth="1"/>
    <col min="4583" max="4583" width="0.85546875" bestFit="1" customWidth="1"/>
    <col min="4584" max="4584" width="2" bestFit="1" customWidth="1"/>
    <col min="4585" max="4585" width="2.140625" bestFit="1" customWidth="1"/>
    <col min="4831" max="4831" width="2.28515625" bestFit="1" customWidth="1"/>
    <col min="4832" max="4832" width="2.140625" bestFit="1" customWidth="1"/>
    <col min="4833" max="4833" width="1.140625" customWidth="1"/>
    <col min="4834" max="4835" width="2" bestFit="1" customWidth="1"/>
    <col min="4836" max="4837" width="2.140625" bestFit="1" customWidth="1"/>
    <col min="4838" max="4838" width="1.7109375" bestFit="1" customWidth="1"/>
    <col min="4839" max="4839" width="0.85546875" bestFit="1" customWidth="1"/>
    <col min="4840" max="4840" width="2" bestFit="1" customWidth="1"/>
    <col min="4841" max="4841" width="2.140625" bestFit="1" customWidth="1"/>
    <col min="5087" max="5087" width="2.28515625" bestFit="1" customWidth="1"/>
    <col min="5088" max="5088" width="2.140625" bestFit="1" customWidth="1"/>
    <col min="5089" max="5089" width="1.140625" customWidth="1"/>
    <col min="5090" max="5091" width="2" bestFit="1" customWidth="1"/>
    <col min="5092" max="5093" width="2.140625" bestFit="1" customWidth="1"/>
    <col min="5094" max="5094" width="1.7109375" bestFit="1" customWidth="1"/>
    <col min="5095" max="5095" width="0.85546875" bestFit="1" customWidth="1"/>
    <col min="5096" max="5096" width="2" bestFit="1" customWidth="1"/>
    <col min="5097" max="5097" width="2.140625" bestFit="1" customWidth="1"/>
    <col min="5343" max="5343" width="2.28515625" bestFit="1" customWidth="1"/>
    <col min="5344" max="5344" width="2.140625" bestFit="1" customWidth="1"/>
    <col min="5345" max="5345" width="1.140625" customWidth="1"/>
    <col min="5346" max="5347" width="2" bestFit="1" customWidth="1"/>
    <col min="5348" max="5349" width="2.140625" bestFit="1" customWidth="1"/>
    <col min="5350" max="5350" width="1.7109375" bestFit="1" customWidth="1"/>
    <col min="5351" max="5351" width="0.85546875" bestFit="1" customWidth="1"/>
    <col min="5352" max="5352" width="2" bestFit="1" customWidth="1"/>
    <col min="5353" max="5353" width="2.140625" bestFit="1" customWidth="1"/>
    <col min="5599" max="5599" width="2.28515625" bestFit="1" customWidth="1"/>
    <col min="5600" max="5600" width="2.140625" bestFit="1" customWidth="1"/>
    <col min="5601" max="5601" width="1.140625" customWidth="1"/>
    <col min="5602" max="5603" width="2" bestFit="1" customWidth="1"/>
    <col min="5604" max="5605" width="2.140625" bestFit="1" customWidth="1"/>
    <col min="5606" max="5606" width="1.7109375" bestFit="1" customWidth="1"/>
    <col min="5607" max="5607" width="0.85546875" bestFit="1" customWidth="1"/>
    <col min="5608" max="5608" width="2" bestFit="1" customWidth="1"/>
    <col min="5609" max="5609" width="2.140625" bestFit="1" customWidth="1"/>
    <col min="5855" max="5855" width="2.28515625" bestFit="1" customWidth="1"/>
    <col min="5856" max="5856" width="2.140625" bestFit="1" customWidth="1"/>
    <col min="5857" max="5857" width="1.140625" customWidth="1"/>
    <col min="5858" max="5859" width="2" bestFit="1" customWidth="1"/>
    <col min="5860" max="5861" width="2.140625" bestFit="1" customWidth="1"/>
    <col min="5862" max="5862" width="1.7109375" bestFit="1" customWidth="1"/>
    <col min="5863" max="5863" width="0.85546875" bestFit="1" customWidth="1"/>
    <col min="5864" max="5864" width="2" bestFit="1" customWidth="1"/>
    <col min="5865" max="5865" width="2.140625" bestFit="1" customWidth="1"/>
    <col min="6111" max="6111" width="2.28515625" bestFit="1" customWidth="1"/>
    <col min="6112" max="6112" width="2.140625" bestFit="1" customWidth="1"/>
    <col min="6113" max="6113" width="1.140625" customWidth="1"/>
    <col min="6114" max="6115" width="2" bestFit="1" customWidth="1"/>
    <col min="6116" max="6117" width="2.140625" bestFit="1" customWidth="1"/>
    <col min="6118" max="6118" width="1.7109375" bestFit="1" customWidth="1"/>
    <col min="6119" max="6119" width="0.85546875" bestFit="1" customWidth="1"/>
    <col min="6120" max="6120" width="2" bestFit="1" customWidth="1"/>
    <col min="6121" max="6121" width="2.140625" bestFit="1" customWidth="1"/>
    <col min="6367" max="6367" width="2.28515625" bestFit="1" customWidth="1"/>
    <col min="6368" max="6368" width="2.140625" bestFit="1" customWidth="1"/>
    <col min="6369" max="6369" width="1.140625" customWidth="1"/>
    <col min="6370" max="6371" width="2" bestFit="1" customWidth="1"/>
    <col min="6372" max="6373" width="2.140625" bestFit="1" customWidth="1"/>
    <col min="6374" max="6374" width="1.7109375" bestFit="1" customWidth="1"/>
    <col min="6375" max="6375" width="0.85546875" bestFit="1" customWidth="1"/>
    <col min="6376" max="6376" width="2" bestFit="1" customWidth="1"/>
    <col min="6377" max="6377" width="2.140625" bestFit="1" customWidth="1"/>
    <col min="6623" max="6623" width="2.28515625" bestFit="1" customWidth="1"/>
    <col min="6624" max="6624" width="2.140625" bestFit="1" customWidth="1"/>
    <col min="6625" max="6625" width="1.140625" customWidth="1"/>
    <col min="6626" max="6627" width="2" bestFit="1" customWidth="1"/>
    <col min="6628" max="6629" width="2.140625" bestFit="1" customWidth="1"/>
    <col min="6630" max="6630" width="1.7109375" bestFit="1" customWidth="1"/>
    <col min="6631" max="6631" width="0.85546875" bestFit="1" customWidth="1"/>
    <col min="6632" max="6632" width="2" bestFit="1" customWidth="1"/>
    <col min="6633" max="6633" width="2.140625" bestFit="1" customWidth="1"/>
    <col min="6879" max="6879" width="2.28515625" bestFit="1" customWidth="1"/>
    <col min="6880" max="6880" width="2.140625" bestFit="1" customWidth="1"/>
    <col min="6881" max="6881" width="1.140625" customWidth="1"/>
    <col min="6882" max="6883" width="2" bestFit="1" customWidth="1"/>
    <col min="6884" max="6885" width="2.140625" bestFit="1" customWidth="1"/>
    <col min="6886" max="6886" width="1.7109375" bestFit="1" customWidth="1"/>
    <col min="6887" max="6887" width="0.85546875" bestFit="1" customWidth="1"/>
    <col min="6888" max="6888" width="2" bestFit="1" customWidth="1"/>
    <col min="6889" max="6889" width="2.140625" bestFit="1" customWidth="1"/>
    <col min="7135" max="7135" width="2.28515625" bestFit="1" customWidth="1"/>
    <col min="7136" max="7136" width="2.140625" bestFit="1" customWidth="1"/>
    <col min="7137" max="7137" width="1.140625" customWidth="1"/>
    <col min="7138" max="7139" width="2" bestFit="1" customWidth="1"/>
    <col min="7140" max="7141" width="2.140625" bestFit="1" customWidth="1"/>
    <col min="7142" max="7142" width="1.7109375" bestFit="1" customWidth="1"/>
    <col min="7143" max="7143" width="0.85546875" bestFit="1" customWidth="1"/>
    <col min="7144" max="7144" width="2" bestFit="1" customWidth="1"/>
    <col min="7145" max="7145" width="2.140625" bestFit="1" customWidth="1"/>
    <col min="7391" max="7391" width="2.28515625" bestFit="1" customWidth="1"/>
    <col min="7392" max="7392" width="2.140625" bestFit="1" customWidth="1"/>
    <col min="7393" max="7393" width="1.140625" customWidth="1"/>
    <col min="7394" max="7395" width="2" bestFit="1" customWidth="1"/>
    <col min="7396" max="7397" width="2.140625" bestFit="1" customWidth="1"/>
    <col min="7398" max="7398" width="1.7109375" bestFit="1" customWidth="1"/>
    <col min="7399" max="7399" width="0.85546875" bestFit="1" customWidth="1"/>
    <col min="7400" max="7400" width="2" bestFit="1" customWidth="1"/>
    <col min="7401" max="7401" width="2.140625" bestFit="1" customWidth="1"/>
    <col min="7647" max="7647" width="2.28515625" bestFit="1" customWidth="1"/>
    <col min="7648" max="7648" width="2.140625" bestFit="1" customWidth="1"/>
    <col min="7649" max="7649" width="1.140625" customWidth="1"/>
    <col min="7650" max="7651" width="2" bestFit="1" customWidth="1"/>
    <col min="7652" max="7653" width="2.140625" bestFit="1" customWidth="1"/>
    <col min="7654" max="7654" width="1.7109375" bestFit="1" customWidth="1"/>
    <col min="7655" max="7655" width="0.85546875" bestFit="1" customWidth="1"/>
    <col min="7656" max="7656" width="2" bestFit="1" customWidth="1"/>
    <col min="7657" max="7657" width="2.140625" bestFit="1" customWidth="1"/>
    <col min="7903" max="7903" width="2.28515625" bestFit="1" customWidth="1"/>
    <col min="7904" max="7904" width="2.140625" bestFit="1" customWidth="1"/>
    <col min="7905" max="7905" width="1.140625" customWidth="1"/>
    <col min="7906" max="7907" width="2" bestFit="1" customWidth="1"/>
    <col min="7908" max="7909" width="2.140625" bestFit="1" customWidth="1"/>
    <col min="7910" max="7910" width="1.7109375" bestFit="1" customWidth="1"/>
    <col min="7911" max="7911" width="0.85546875" bestFit="1" customWidth="1"/>
    <col min="7912" max="7912" width="2" bestFit="1" customWidth="1"/>
    <col min="7913" max="7913" width="2.140625" bestFit="1" customWidth="1"/>
    <col min="8159" max="8159" width="2.28515625" bestFit="1" customWidth="1"/>
    <col min="8160" max="8160" width="2.140625" bestFit="1" customWidth="1"/>
    <col min="8161" max="8161" width="1.140625" customWidth="1"/>
    <col min="8162" max="8163" width="2" bestFit="1" customWidth="1"/>
    <col min="8164" max="8165" width="2.140625" bestFit="1" customWidth="1"/>
    <col min="8166" max="8166" width="1.7109375" bestFit="1" customWidth="1"/>
    <col min="8167" max="8167" width="0.85546875" bestFit="1" customWidth="1"/>
    <col min="8168" max="8168" width="2" bestFit="1" customWidth="1"/>
    <col min="8169" max="8169" width="2.140625" bestFit="1" customWidth="1"/>
    <col min="8415" max="8415" width="2.28515625" bestFit="1" customWidth="1"/>
    <col min="8416" max="8416" width="2.140625" bestFit="1" customWidth="1"/>
    <col min="8417" max="8417" width="1.140625" customWidth="1"/>
    <col min="8418" max="8419" width="2" bestFit="1" customWidth="1"/>
    <col min="8420" max="8421" width="2.140625" bestFit="1" customWidth="1"/>
    <col min="8422" max="8422" width="1.7109375" bestFit="1" customWidth="1"/>
    <col min="8423" max="8423" width="0.85546875" bestFit="1" customWidth="1"/>
    <col min="8424" max="8424" width="2" bestFit="1" customWidth="1"/>
    <col min="8425" max="8425" width="2.140625" bestFit="1" customWidth="1"/>
    <col min="8671" max="8671" width="2.28515625" bestFit="1" customWidth="1"/>
    <col min="8672" max="8672" width="2.140625" bestFit="1" customWidth="1"/>
    <col min="8673" max="8673" width="1.140625" customWidth="1"/>
    <col min="8674" max="8675" width="2" bestFit="1" customWidth="1"/>
    <col min="8676" max="8677" width="2.140625" bestFit="1" customWidth="1"/>
    <col min="8678" max="8678" width="1.7109375" bestFit="1" customWidth="1"/>
    <col min="8679" max="8679" width="0.85546875" bestFit="1" customWidth="1"/>
    <col min="8680" max="8680" width="2" bestFit="1" customWidth="1"/>
    <col min="8681" max="8681" width="2.140625" bestFit="1" customWidth="1"/>
    <col min="8927" max="8927" width="2.28515625" bestFit="1" customWidth="1"/>
    <col min="8928" max="8928" width="2.140625" bestFit="1" customWidth="1"/>
    <col min="8929" max="8929" width="1.140625" customWidth="1"/>
    <col min="8930" max="8931" width="2" bestFit="1" customWidth="1"/>
    <col min="8932" max="8933" width="2.140625" bestFit="1" customWidth="1"/>
    <col min="8934" max="8934" width="1.7109375" bestFit="1" customWidth="1"/>
    <col min="8935" max="8935" width="0.85546875" bestFit="1" customWidth="1"/>
    <col min="8936" max="8936" width="2" bestFit="1" customWidth="1"/>
    <col min="8937" max="8937" width="2.140625" bestFit="1" customWidth="1"/>
    <col min="9183" max="9183" width="2.28515625" bestFit="1" customWidth="1"/>
    <col min="9184" max="9184" width="2.140625" bestFit="1" customWidth="1"/>
    <col min="9185" max="9185" width="1.140625" customWidth="1"/>
    <col min="9186" max="9187" width="2" bestFit="1" customWidth="1"/>
    <col min="9188" max="9189" width="2.140625" bestFit="1" customWidth="1"/>
    <col min="9190" max="9190" width="1.7109375" bestFit="1" customWidth="1"/>
    <col min="9191" max="9191" width="0.85546875" bestFit="1" customWidth="1"/>
    <col min="9192" max="9192" width="2" bestFit="1" customWidth="1"/>
    <col min="9193" max="9193" width="2.140625" bestFit="1" customWidth="1"/>
    <col min="9439" max="9439" width="2.28515625" bestFit="1" customWidth="1"/>
    <col min="9440" max="9440" width="2.140625" bestFit="1" customWidth="1"/>
    <col min="9441" max="9441" width="1.140625" customWidth="1"/>
    <col min="9442" max="9443" width="2" bestFit="1" customWidth="1"/>
    <col min="9444" max="9445" width="2.140625" bestFit="1" customWidth="1"/>
    <col min="9446" max="9446" width="1.7109375" bestFit="1" customWidth="1"/>
    <col min="9447" max="9447" width="0.85546875" bestFit="1" customWidth="1"/>
    <col min="9448" max="9448" width="2" bestFit="1" customWidth="1"/>
    <col min="9449" max="9449" width="2.140625" bestFit="1" customWidth="1"/>
    <col min="9695" max="9695" width="2.28515625" bestFit="1" customWidth="1"/>
    <col min="9696" max="9696" width="2.140625" bestFit="1" customWidth="1"/>
    <col min="9697" max="9697" width="1.140625" customWidth="1"/>
    <col min="9698" max="9699" width="2" bestFit="1" customWidth="1"/>
    <col min="9700" max="9701" width="2.140625" bestFit="1" customWidth="1"/>
    <col min="9702" max="9702" width="1.7109375" bestFit="1" customWidth="1"/>
    <col min="9703" max="9703" width="0.85546875" bestFit="1" customWidth="1"/>
    <col min="9704" max="9704" width="2" bestFit="1" customWidth="1"/>
    <col min="9705" max="9705" width="2.140625" bestFit="1" customWidth="1"/>
    <col min="9951" max="9951" width="2.28515625" bestFit="1" customWidth="1"/>
    <col min="9952" max="9952" width="2.140625" bestFit="1" customWidth="1"/>
    <col min="9953" max="9953" width="1.140625" customWidth="1"/>
    <col min="9954" max="9955" width="2" bestFit="1" customWidth="1"/>
    <col min="9956" max="9957" width="2.140625" bestFit="1" customWidth="1"/>
    <col min="9958" max="9958" width="1.7109375" bestFit="1" customWidth="1"/>
    <col min="9959" max="9959" width="0.85546875" bestFit="1" customWidth="1"/>
    <col min="9960" max="9960" width="2" bestFit="1" customWidth="1"/>
    <col min="9961" max="9961" width="2.140625" bestFit="1" customWidth="1"/>
    <col min="10207" max="10207" width="2.28515625" bestFit="1" customWidth="1"/>
    <col min="10208" max="10208" width="2.140625" bestFit="1" customWidth="1"/>
    <col min="10209" max="10209" width="1.140625" customWidth="1"/>
    <col min="10210" max="10211" width="2" bestFit="1" customWidth="1"/>
    <col min="10212" max="10213" width="2.140625" bestFit="1" customWidth="1"/>
    <col min="10214" max="10214" width="1.7109375" bestFit="1" customWidth="1"/>
    <col min="10215" max="10215" width="0.85546875" bestFit="1" customWidth="1"/>
    <col min="10216" max="10216" width="2" bestFit="1" customWidth="1"/>
    <col min="10217" max="10217" width="2.140625" bestFit="1" customWidth="1"/>
    <col min="10463" max="10463" width="2.28515625" bestFit="1" customWidth="1"/>
    <col min="10464" max="10464" width="2.140625" bestFit="1" customWidth="1"/>
    <col min="10465" max="10465" width="1.140625" customWidth="1"/>
    <col min="10466" max="10467" width="2" bestFit="1" customWidth="1"/>
    <col min="10468" max="10469" width="2.140625" bestFit="1" customWidth="1"/>
    <col min="10470" max="10470" width="1.7109375" bestFit="1" customWidth="1"/>
    <col min="10471" max="10471" width="0.85546875" bestFit="1" customWidth="1"/>
    <col min="10472" max="10472" width="2" bestFit="1" customWidth="1"/>
    <col min="10473" max="10473" width="2.140625" bestFit="1" customWidth="1"/>
    <col min="10719" max="10719" width="2.28515625" bestFit="1" customWidth="1"/>
    <col min="10720" max="10720" width="2.140625" bestFit="1" customWidth="1"/>
    <col min="10721" max="10721" width="1.140625" customWidth="1"/>
    <col min="10722" max="10723" width="2" bestFit="1" customWidth="1"/>
    <col min="10724" max="10725" width="2.140625" bestFit="1" customWidth="1"/>
    <col min="10726" max="10726" width="1.7109375" bestFit="1" customWidth="1"/>
    <col min="10727" max="10727" width="0.85546875" bestFit="1" customWidth="1"/>
    <col min="10728" max="10728" width="2" bestFit="1" customWidth="1"/>
    <col min="10729" max="10729" width="2.140625" bestFit="1" customWidth="1"/>
    <col min="10975" max="10975" width="2.28515625" bestFit="1" customWidth="1"/>
    <col min="10976" max="10976" width="2.140625" bestFit="1" customWidth="1"/>
    <col min="10977" max="10977" width="1.140625" customWidth="1"/>
    <col min="10978" max="10979" width="2" bestFit="1" customWidth="1"/>
    <col min="10980" max="10981" width="2.140625" bestFit="1" customWidth="1"/>
    <col min="10982" max="10982" width="1.7109375" bestFit="1" customWidth="1"/>
    <col min="10983" max="10983" width="0.85546875" bestFit="1" customWidth="1"/>
    <col min="10984" max="10984" width="2" bestFit="1" customWidth="1"/>
    <col min="10985" max="10985" width="2.140625" bestFit="1" customWidth="1"/>
    <col min="11231" max="11231" width="2.28515625" bestFit="1" customWidth="1"/>
    <col min="11232" max="11232" width="2.140625" bestFit="1" customWidth="1"/>
    <col min="11233" max="11233" width="1.140625" customWidth="1"/>
    <col min="11234" max="11235" width="2" bestFit="1" customWidth="1"/>
    <col min="11236" max="11237" width="2.140625" bestFit="1" customWidth="1"/>
    <col min="11238" max="11238" width="1.7109375" bestFit="1" customWidth="1"/>
    <col min="11239" max="11239" width="0.85546875" bestFit="1" customWidth="1"/>
    <col min="11240" max="11240" width="2" bestFit="1" customWidth="1"/>
    <col min="11241" max="11241" width="2.140625" bestFit="1" customWidth="1"/>
    <col min="11487" max="11487" width="2.28515625" bestFit="1" customWidth="1"/>
    <col min="11488" max="11488" width="2.140625" bestFit="1" customWidth="1"/>
    <col min="11489" max="11489" width="1.140625" customWidth="1"/>
    <col min="11490" max="11491" width="2" bestFit="1" customWidth="1"/>
    <col min="11492" max="11493" width="2.140625" bestFit="1" customWidth="1"/>
    <col min="11494" max="11494" width="1.7109375" bestFit="1" customWidth="1"/>
    <col min="11495" max="11495" width="0.85546875" bestFit="1" customWidth="1"/>
    <col min="11496" max="11496" width="2" bestFit="1" customWidth="1"/>
    <col min="11497" max="11497" width="2.140625" bestFit="1" customWidth="1"/>
    <col min="11743" max="11743" width="2.28515625" bestFit="1" customWidth="1"/>
    <col min="11744" max="11744" width="2.140625" bestFit="1" customWidth="1"/>
    <col min="11745" max="11745" width="1.140625" customWidth="1"/>
    <col min="11746" max="11747" width="2" bestFit="1" customWidth="1"/>
    <col min="11748" max="11749" width="2.140625" bestFit="1" customWidth="1"/>
    <col min="11750" max="11750" width="1.7109375" bestFit="1" customWidth="1"/>
    <col min="11751" max="11751" width="0.85546875" bestFit="1" customWidth="1"/>
    <col min="11752" max="11752" width="2" bestFit="1" customWidth="1"/>
    <col min="11753" max="11753" width="2.140625" bestFit="1" customWidth="1"/>
    <col min="11999" max="11999" width="2.28515625" bestFit="1" customWidth="1"/>
    <col min="12000" max="12000" width="2.140625" bestFit="1" customWidth="1"/>
    <col min="12001" max="12001" width="1.140625" customWidth="1"/>
    <col min="12002" max="12003" width="2" bestFit="1" customWidth="1"/>
    <col min="12004" max="12005" width="2.140625" bestFit="1" customWidth="1"/>
    <col min="12006" max="12006" width="1.7109375" bestFit="1" customWidth="1"/>
    <col min="12007" max="12007" width="0.85546875" bestFit="1" customWidth="1"/>
    <col min="12008" max="12008" width="2" bestFit="1" customWidth="1"/>
    <col min="12009" max="12009" width="2.140625" bestFit="1" customWidth="1"/>
    <col min="12255" max="12255" width="2.28515625" bestFit="1" customWidth="1"/>
    <col min="12256" max="12256" width="2.140625" bestFit="1" customWidth="1"/>
    <col min="12257" max="12257" width="1.140625" customWidth="1"/>
    <col min="12258" max="12259" width="2" bestFit="1" customWidth="1"/>
    <col min="12260" max="12261" width="2.140625" bestFit="1" customWidth="1"/>
    <col min="12262" max="12262" width="1.7109375" bestFit="1" customWidth="1"/>
    <col min="12263" max="12263" width="0.85546875" bestFit="1" customWidth="1"/>
    <col min="12264" max="12264" width="2" bestFit="1" customWidth="1"/>
    <col min="12265" max="12265" width="2.140625" bestFit="1" customWidth="1"/>
    <col min="12511" max="12511" width="2.28515625" bestFit="1" customWidth="1"/>
    <col min="12512" max="12512" width="2.140625" bestFit="1" customWidth="1"/>
    <col min="12513" max="12513" width="1.140625" customWidth="1"/>
    <col min="12514" max="12515" width="2" bestFit="1" customWidth="1"/>
    <col min="12516" max="12517" width="2.140625" bestFit="1" customWidth="1"/>
    <col min="12518" max="12518" width="1.7109375" bestFit="1" customWidth="1"/>
    <col min="12519" max="12519" width="0.85546875" bestFit="1" customWidth="1"/>
    <col min="12520" max="12520" width="2" bestFit="1" customWidth="1"/>
    <col min="12521" max="12521" width="2.140625" bestFit="1" customWidth="1"/>
    <col min="12767" max="12767" width="2.28515625" bestFit="1" customWidth="1"/>
    <col min="12768" max="12768" width="2.140625" bestFit="1" customWidth="1"/>
    <col min="12769" max="12769" width="1.140625" customWidth="1"/>
    <col min="12770" max="12771" width="2" bestFit="1" customWidth="1"/>
    <col min="12772" max="12773" width="2.140625" bestFit="1" customWidth="1"/>
    <col min="12774" max="12774" width="1.7109375" bestFit="1" customWidth="1"/>
    <col min="12775" max="12775" width="0.85546875" bestFit="1" customWidth="1"/>
    <col min="12776" max="12776" width="2" bestFit="1" customWidth="1"/>
    <col min="12777" max="12777" width="2.140625" bestFit="1" customWidth="1"/>
    <col min="13023" max="13023" width="2.28515625" bestFit="1" customWidth="1"/>
    <col min="13024" max="13024" width="2.140625" bestFit="1" customWidth="1"/>
    <col min="13025" max="13025" width="1.140625" customWidth="1"/>
    <col min="13026" max="13027" width="2" bestFit="1" customWidth="1"/>
    <col min="13028" max="13029" width="2.140625" bestFit="1" customWidth="1"/>
    <col min="13030" max="13030" width="1.7109375" bestFit="1" customWidth="1"/>
    <col min="13031" max="13031" width="0.85546875" bestFit="1" customWidth="1"/>
    <col min="13032" max="13032" width="2" bestFit="1" customWidth="1"/>
    <col min="13033" max="13033" width="2.140625" bestFit="1" customWidth="1"/>
    <col min="13279" max="13279" width="2.28515625" bestFit="1" customWidth="1"/>
    <col min="13280" max="13280" width="2.140625" bestFit="1" customWidth="1"/>
    <col min="13281" max="13281" width="1.140625" customWidth="1"/>
    <col min="13282" max="13283" width="2" bestFit="1" customWidth="1"/>
    <col min="13284" max="13285" width="2.140625" bestFit="1" customWidth="1"/>
    <col min="13286" max="13286" width="1.7109375" bestFit="1" customWidth="1"/>
    <col min="13287" max="13287" width="0.85546875" bestFit="1" customWidth="1"/>
    <col min="13288" max="13288" width="2" bestFit="1" customWidth="1"/>
    <col min="13289" max="13289" width="2.140625" bestFit="1" customWidth="1"/>
    <col min="13535" max="13535" width="2.28515625" bestFit="1" customWidth="1"/>
    <col min="13536" max="13536" width="2.140625" bestFit="1" customWidth="1"/>
    <col min="13537" max="13537" width="1.140625" customWidth="1"/>
    <col min="13538" max="13539" width="2" bestFit="1" customWidth="1"/>
    <col min="13540" max="13541" width="2.140625" bestFit="1" customWidth="1"/>
    <col min="13542" max="13542" width="1.7109375" bestFit="1" customWidth="1"/>
    <col min="13543" max="13543" width="0.85546875" bestFit="1" customWidth="1"/>
    <col min="13544" max="13544" width="2" bestFit="1" customWidth="1"/>
    <col min="13545" max="13545" width="2.140625" bestFit="1" customWidth="1"/>
    <col min="13791" max="13791" width="2.28515625" bestFit="1" customWidth="1"/>
    <col min="13792" max="13792" width="2.140625" bestFit="1" customWidth="1"/>
    <col min="13793" max="13793" width="1.140625" customWidth="1"/>
    <col min="13794" max="13795" width="2" bestFit="1" customWidth="1"/>
    <col min="13796" max="13797" width="2.140625" bestFit="1" customWidth="1"/>
    <col min="13798" max="13798" width="1.7109375" bestFit="1" customWidth="1"/>
    <col min="13799" max="13799" width="0.85546875" bestFit="1" customWidth="1"/>
    <col min="13800" max="13800" width="2" bestFit="1" customWidth="1"/>
    <col min="13801" max="13801" width="2.140625" bestFit="1" customWidth="1"/>
    <col min="14047" max="14047" width="2.28515625" bestFit="1" customWidth="1"/>
    <col min="14048" max="14048" width="2.140625" bestFit="1" customWidth="1"/>
    <col min="14049" max="14049" width="1.140625" customWidth="1"/>
    <col min="14050" max="14051" width="2" bestFit="1" customWidth="1"/>
    <col min="14052" max="14053" width="2.140625" bestFit="1" customWidth="1"/>
    <col min="14054" max="14054" width="1.7109375" bestFit="1" customWidth="1"/>
    <col min="14055" max="14055" width="0.85546875" bestFit="1" customWidth="1"/>
    <col min="14056" max="14056" width="2" bestFit="1" customWidth="1"/>
    <col min="14057" max="14057" width="2.140625" bestFit="1" customWidth="1"/>
    <col min="14303" max="14303" width="2.28515625" bestFit="1" customWidth="1"/>
    <col min="14304" max="14304" width="2.140625" bestFit="1" customWidth="1"/>
    <col min="14305" max="14305" width="1.140625" customWidth="1"/>
    <col min="14306" max="14307" width="2" bestFit="1" customWidth="1"/>
    <col min="14308" max="14309" width="2.140625" bestFit="1" customWidth="1"/>
    <col min="14310" max="14310" width="1.7109375" bestFit="1" customWidth="1"/>
    <col min="14311" max="14311" width="0.85546875" bestFit="1" customWidth="1"/>
    <col min="14312" max="14312" width="2" bestFit="1" customWidth="1"/>
    <col min="14313" max="14313" width="2.140625" bestFit="1" customWidth="1"/>
    <col min="14559" max="14559" width="2.28515625" bestFit="1" customWidth="1"/>
    <col min="14560" max="14560" width="2.140625" bestFit="1" customWidth="1"/>
    <col min="14561" max="14561" width="1.140625" customWidth="1"/>
    <col min="14562" max="14563" width="2" bestFit="1" customWidth="1"/>
    <col min="14564" max="14565" width="2.140625" bestFit="1" customWidth="1"/>
    <col min="14566" max="14566" width="1.7109375" bestFit="1" customWidth="1"/>
    <col min="14567" max="14567" width="0.85546875" bestFit="1" customWidth="1"/>
    <col min="14568" max="14568" width="2" bestFit="1" customWidth="1"/>
    <col min="14569" max="14569" width="2.140625" bestFit="1" customWidth="1"/>
    <col min="14815" max="14815" width="2.28515625" bestFit="1" customWidth="1"/>
    <col min="14816" max="14816" width="2.140625" bestFit="1" customWidth="1"/>
    <col min="14817" max="14817" width="1.140625" customWidth="1"/>
    <col min="14818" max="14819" width="2" bestFit="1" customWidth="1"/>
    <col min="14820" max="14821" width="2.140625" bestFit="1" customWidth="1"/>
    <col min="14822" max="14822" width="1.7109375" bestFit="1" customWidth="1"/>
    <col min="14823" max="14823" width="0.85546875" bestFit="1" customWidth="1"/>
    <col min="14824" max="14824" width="2" bestFit="1" customWidth="1"/>
    <col min="14825" max="14825" width="2.140625" bestFit="1" customWidth="1"/>
    <col min="15071" max="15071" width="2.28515625" bestFit="1" customWidth="1"/>
    <col min="15072" max="15072" width="2.140625" bestFit="1" customWidth="1"/>
    <col min="15073" max="15073" width="1.140625" customWidth="1"/>
    <col min="15074" max="15075" width="2" bestFit="1" customWidth="1"/>
    <col min="15076" max="15077" width="2.140625" bestFit="1" customWidth="1"/>
    <col min="15078" max="15078" width="1.7109375" bestFit="1" customWidth="1"/>
    <col min="15079" max="15079" width="0.85546875" bestFit="1" customWidth="1"/>
    <col min="15080" max="15080" width="2" bestFit="1" customWidth="1"/>
    <col min="15081" max="15081" width="2.140625" bestFit="1" customWidth="1"/>
    <col min="15327" max="15327" width="2.28515625" bestFit="1" customWidth="1"/>
    <col min="15328" max="15328" width="2.140625" bestFit="1" customWidth="1"/>
    <col min="15329" max="15329" width="1.140625" customWidth="1"/>
    <col min="15330" max="15331" width="2" bestFit="1" customWidth="1"/>
    <col min="15332" max="15333" width="2.140625" bestFit="1" customWidth="1"/>
    <col min="15334" max="15334" width="1.7109375" bestFit="1" customWidth="1"/>
    <col min="15335" max="15335" width="0.85546875" bestFit="1" customWidth="1"/>
    <col min="15336" max="15336" width="2" bestFit="1" customWidth="1"/>
    <col min="15337" max="15337" width="2.140625" bestFit="1" customWidth="1"/>
    <col min="15583" max="15583" width="2.28515625" bestFit="1" customWidth="1"/>
    <col min="15584" max="15584" width="2.140625" bestFit="1" customWidth="1"/>
    <col min="15585" max="15585" width="1.140625" customWidth="1"/>
    <col min="15586" max="15587" width="2" bestFit="1" customWidth="1"/>
    <col min="15588" max="15589" width="2.140625" bestFit="1" customWidth="1"/>
    <col min="15590" max="15590" width="1.7109375" bestFit="1" customWidth="1"/>
    <col min="15591" max="15591" width="0.85546875" bestFit="1" customWidth="1"/>
    <col min="15592" max="15592" width="2" bestFit="1" customWidth="1"/>
    <col min="15593" max="15593" width="2.140625" bestFit="1" customWidth="1"/>
    <col min="15839" max="15839" width="2.28515625" bestFit="1" customWidth="1"/>
    <col min="15840" max="15840" width="2.140625" bestFit="1" customWidth="1"/>
    <col min="15841" max="15841" width="1.140625" customWidth="1"/>
    <col min="15842" max="15843" width="2" bestFit="1" customWidth="1"/>
    <col min="15844" max="15845" width="2.140625" bestFit="1" customWidth="1"/>
    <col min="15846" max="15846" width="1.7109375" bestFit="1" customWidth="1"/>
    <col min="15847" max="15847" width="0.85546875" bestFit="1" customWidth="1"/>
    <col min="15848" max="15848" width="2" bestFit="1" customWidth="1"/>
    <col min="15849" max="15849" width="2.140625" bestFit="1" customWidth="1"/>
    <col min="16095" max="16095" width="2.28515625" bestFit="1" customWidth="1"/>
    <col min="16096" max="16096" width="2.140625" bestFit="1" customWidth="1"/>
    <col min="16097" max="16097" width="1.140625" customWidth="1"/>
    <col min="16098" max="16099" width="2" bestFit="1" customWidth="1"/>
    <col min="16100" max="16101" width="2.140625" bestFit="1" customWidth="1"/>
    <col min="16102" max="16102" width="1.7109375" bestFit="1" customWidth="1"/>
    <col min="16103" max="16103" width="0.85546875" bestFit="1" customWidth="1"/>
    <col min="16104" max="16104" width="2" bestFit="1" customWidth="1"/>
    <col min="16105" max="16105" width="2.140625" bestFit="1" customWidth="1"/>
  </cols>
  <sheetData>
    <row r="1" spans="1:14" ht="15.75" thickBot="1">
      <c r="A1" s="55"/>
      <c r="B1" s="55"/>
      <c r="C1" s="55"/>
      <c r="D1" s="55"/>
      <c r="E1" s="56"/>
      <c r="F1" s="56"/>
      <c r="G1" s="55"/>
      <c r="H1" s="55"/>
      <c r="I1" s="55"/>
      <c r="J1" s="57"/>
      <c r="K1" s="55"/>
      <c r="L1" s="55"/>
      <c r="M1" s="55"/>
      <c r="N1" s="55"/>
    </row>
    <row r="2" spans="1:14" ht="42" customHeight="1">
      <c r="A2" s="55"/>
      <c r="B2" s="522" t="s">
        <v>723</v>
      </c>
      <c r="C2" s="523"/>
      <c r="D2" s="55"/>
      <c r="E2" s="524" t="s">
        <v>749</v>
      </c>
      <c r="F2" s="525"/>
      <c r="G2" s="525"/>
      <c r="H2" s="525"/>
      <c r="I2" s="525"/>
      <c r="J2" s="526"/>
      <c r="K2" s="55"/>
      <c r="L2" s="55"/>
      <c r="M2" s="55"/>
      <c r="N2" s="55"/>
    </row>
    <row r="3" spans="1:14" ht="39">
      <c r="A3" s="58" t="s">
        <v>7</v>
      </c>
      <c r="B3" s="59" t="s">
        <v>13</v>
      </c>
      <c r="C3" s="60" t="s">
        <v>724</v>
      </c>
      <c r="D3" s="61" t="s">
        <v>725</v>
      </c>
      <c r="E3" s="62" t="s">
        <v>751</v>
      </c>
      <c r="F3" s="63" t="s">
        <v>24</v>
      </c>
      <c r="G3" s="64" t="s">
        <v>726</v>
      </c>
      <c r="H3" s="64" t="s">
        <v>727</v>
      </c>
      <c r="I3" s="65" t="s">
        <v>728</v>
      </c>
      <c r="J3" s="66" t="s">
        <v>729</v>
      </c>
      <c r="K3" s="55"/>
      <c r="L3" s="55"/>
      <c r="M3" s="55"/>
      <c r="N3" s="55"/>
    </row>
    <row r="4" spans="1:14">
      <c r="A4" s="67" t="str">
        <f>[1]RESUMEN!A4</f>
        <v>OSORNO</v>
      </c>
      <c r="B4" s="68">
        <f>RESUMEN!B4</f>
        <v>102455600206</v>
      </c>
      <c r="C4" s="69">
        <f t="shared" ref="C4:C10" si="0">B4/B$10</f>
        <v>0.21722062467159636</v>
      </c>
      <c r="D4" s="70">
        <f>RESUMEN!C4</f>
        <v>20446754131</v>
      </c>
      <c r="E4" s="71">
        <f>RESUMEN!E4</f>
        <v>624984023</v>
      </c>
      <c r="F4" s="72">
        <f>RESUMEN!F4</f>
        <v>22477968603.720001</v>
      </c>
      <c r="G4" s="73">
        <f>RESUMEN!D4</f>
        <v>23102952626.720001</v>
      </c>
      <c r="H4" s="74">
        <f t="shared" ref="H4:H10" si="1">E4/G4</f>
        <v>2.7052127626196451E-2</v>
      </c>
      <c r="I4" s="75">
        <f>G4/G$10</f>
        <v>0.20853868024974201</v>
      </c>
      <c r="J4" s="76">
        <f>RESUMEN!G4</f>
        <v>58905893448.279999</v>
      </c>
      <c r="K4" s="57">
        <v>22126741578</v>
      </c>
      <c r="L4" s="55"/>
      <c r="M4" s="57"/>
      <c r="N4" s="57"/>
    </row>
    <row r="5" spans="1:14">
      <c r="A5" s="67" t="str">
        <f>[1]RESUMEN!A5</f>
        <v>LLANQUIHUE</v>
      </c>
      <c r="B5" s="68">
        <f>RESUMEN!B5</f>
        <v>146132903546</v>
      </c>
      <c r="C5" s="69">
        <f t="shared" si="0"/>
        <v>0.30982279669937773</v>
      </c>
      <c r="D5" s="70">
        <f>RESUMEN!C5</f>
        <v>39026346200</v>
      </c>
      <c r="E5" s="71">
        <f>RESUMEN!E5</f>
        <v>1412177619</v>
      </c>
      <c r="F5" s="72">
        <f>RESUMEN!F5</f>
        <v>24567420307.2799</v>
      </c>
      <c r="G5" s="73">
        <f>RESUMEN!D5</f>
        <v>25979597926.2799</v>
      </c>
      <c r="H5" s="74">
        <f t="shared" si="1"/>
        <v>5.4357177620963058E-2</v>
      </c>
      <c r="I5" s="75">
        <f t="shared" ref="I5:I10" si="2">G5/G$10</f>
        <v>0.23450470390089354</v>
      </c>
      <c r="J5" s="76">
        <f>RESUMEN!G5</f>
        <v>81126959419.720093</v>
      </c>
      <c r="K5" s="57">
        <v>23947149319</v>
      </c>
      <c r="L5" s="55"/>
      <c r="M5" s="57"/>
      <c r="N5" s="57"/>
    </row>
    <row r="6" spans="1:14">
      <c r="A6" s="67" t="str">
        <f>[1]RESUMEN!A6</f>
        <v>CHILOE</v>
      </c>
      <c r="B6" s="68">
        <f>RESUMEN!B6</f>
        <v>100172374534</v>
      </c>
      <c r="C6" s="69">
        <f t="shared" si="0"/>
        <v>0.21237985749302468</v>
      </c>
      <c r="D6" s="70">
        <f>RESUMEN!C6</f>
        <v>29456483010</v>
      </c>
      <c r="E6" s="71">
        <f>RESUMEN!E6</f>
        <v>1399462067</v>
      </c>
      <c r="F6" s="72">
        <f>RESUMEN!F6</f>
        <v>22189757721.900002</v>
      </c>
      <c r="G6" s="73">
        <f>RESUMEN!D6</f>
        <v>23589219788.900002</v>
      </c>
      <c r="H6" s="74">
        <f t="shared" si="1"/>
        <v>5.9326339723135835E-2</v>
      </c>
      <c r="I6" s="75">
        <f t="shared" si="2"/>
        <v>0.21292796822899893</v>
      </c>
      <c r="J6" s="76">
        <f>RESUMEN!G6</f>
        <v>47126671735.099998</v>
      </c>
      <c r="K6" s="57">
        <v>23132841009</v>
      </c>
      <c r="L6" s="55"/>
      <c r="M6" s="57"/>
      <c r="N6" s="57"/>
    </row>
    <row r="7" spans="1:14">
      <c r="A7" s="67" t="str">
        <f>[1]RESUMEN!A7</f>
        <v>PALENA</v>
      </c>
      <c r="B7" s="68">
        <f>RESUMEN!B7</f>
        <v>68930229703</v>
      </c>
      <c r="C7" s="69">
        <f t="shared" si="0"/>
        <v>0.14614201200068158</v>
      </c>
      <c r="D7" s="70">
        <f>RESUMEN!C7</f>
        <v>5330871154</v>
      </c>
      <c r="E7" s="71">
        <f>RESUMEN!E7</f>
        <v>96511291</v>
      </c>
      <c r="F7" s="72">
        <f>RESUMEN!F7</f>
        <v>16143023086</v>
      </c>
      <c r="G7" s="73">
        <f>RESUMEN!D7</f>
        <v>16239534377</v>
      </c>
      <c r="H7" s="74">
        <f t="shared" si="1"/>
        <v>5.9429838786935066E-3</v>
      </c>
      <c r="I7" s="75">
        <f t="shared" si="2"/>
        <v>0.14658607155403661</v>
      </c>
      <c r="J7" s="76">
        <f>RESUMEN!G7</f>
        <v>47359824172</v>
      </c>
      <c r="K7" s="57">
        <v>22009223558</v>
      </c>
      <c r="L7" s="55"/>
      <c r="M7" s="57"/>
      <c r="N7" s="57"/>
    </row>
    <row r="8" spans="1:14">
      <c r="A8" s="77" t="str">
        <f>[1]RESUMEN!A8</f>
        <v>REGIONAL</v>
      </c>
      <c r="B8" s="68">
        <f>RESUMEN!B8</f>
        <v>26601860000</v>
      </c>
      <c r="C8" s="69">
        <f t="shared" si="0"/>
        <v>5.6399773511726044E-2</v>
      </c>
      <c r="D8" s="70">
        <f>RESUMEN!C8</f>
        <v>1156858600</v>
      </c>
      <c r="E8" s="71">
        <f>RESUMEN!E8</f>
        <v>659257882</v>
      </c>
      <c r="F8" s="72">
        <f>RESUMEN!F8</f>
        <v>16540716618</v>
      </c>
      <c r="G8" s="73">
        <f>RESUMEN!D8</f>
        <v>17199974500</v>
      </c>
      <c r="H8" s="74">
        <f t="shared" si="1"/>
        <v>3.8329003452883023E-2</v>
      </c>
      <c r="I8" s="75">
        <f t="shared" si="2"/>
        <v>0.15525547926764952</v>
      </c>
      <c r="J8" s="76">
        <f>RESUMEN!G8</f>
        <v>8245026900</v>
      </c>
      <c r="K8" s="57">
        <v>4121687000</v>
      </c>
      <c r="L8" s="55"/>
      <c r="M8" s="57"/>
      <c r="N8" s="57"/>
    </row>
    <row r="9" spans="1:14">
      <c r="A9" s="77" t="str">
        <f>[1]RESUMEN!A9</f>
        <v>FOMENTO</v>
      </c>
      <c r="B9" s="68">
        <f>RESUMEN!B9</f>
        <v>27373110501</v>
      </c>
      <c r="C9" s="69">
        <f t="shared" si="0"/>
        <v>5.803493562359361E-2</v>
      </c>
      <c r="D9" s="70">
        <f>RESUMEN!C9</f>
        <v>13971228804</v>
      </c>
      <c r="E9" s="71">
        <f>RESUMEN!E9</f>
        <v>0</v>
      </c>
      <c r="F9" s="72">
        <f>RESUMEN!F9</f>
        <v>4673696494.25</v>
      </c>
      <c r="G9" s="73">
        <f>RESUMEN!D9</f>
        <v>4673696494.25</v>
      </c>
      <c r="H9" s="74">
        <f t="shared" si="1"/>
        <v>0</v>
      </c>
      <c r="I9" s="75">
        <f t="shared" si="2"/>
        <v>4.2187096798679387E-2</v>
      </c>
      <c r="J9" s="76">
        <f>RESUMEN!G9</f>
        <v>8728185202.75</v>
      </c>
      <c r="K9" s="57"/>
      <c r="L9" s="55"/>
      <c r="M9" s="57"/>
      <c r="N9" s="57"/>
    </row>
    <row r="10" spans="1:14" ht="15.75" thickBot="1">
      <c r="A10" s="78" t="s">
        <v>670</v>
      </c>
      <c r="B10" s="79">
        <f>SUM(B4:B9)</f>
        <v>471666078490</v>
      </c>
      <c r="C10" s="80">
        <f t="shared" si="0"/>
        <v>1</v>
      </c>
      <c r="D10" s="61">
        <f>SUM(D4:D9)</f>
        <v>109388541899</v>
      </c>
      <c r="E10" s="79">
        <f>SUM(E4:E9)</f>
        <v>4192392882</v>
      </c>
      <c r="F10" s="81">
        <f>SUM(F4:F9)</f>
        <v>106592582831.1499</v>
      </c>
      <c r="G10" s="82">
        <f>SUM(G4:G9)</f>
        <v>110784975713.1499</v>
      </c>
      <c r="H10" s="83">
        <f t="shared" si="1"/>
        <v>3.7842612276732877E-2</v>
      </c>
      <c r="I10" s="84">
        <f t="shared" si="2"/>
        <v>1</v>
      </c>
      <c r="J10" s="85">
        <f>SUM(J4:J9)</f>
        <v>251492560877.8501</v>
      </c>
      <c r="K10" s="57">
        <v>5390362000</v>
      </c>
      <c r="L10" s="55"/>
      <c r="M10" s="57"/>
      <c r="N10" s="57"/>
    </row>
    <row r="11" spans="1:14">
      <c r="A11" s="55"/>
      <c r="B11" s="530" t="s">
        <v>730</v>
      </c>
      <c r="C11" s="530"/>
      <c r="D11" s="530"/>
      <c r="E11" s="530"/>
      <c r="F11" s="530"/>
      <c r="G11" s="530"/>
      <c r="H11" s="530"/>
      <c r="I11" s="55"/>
      <c r="J11" s="57"/>
      <c r="K11" s="55"/>
      <c r="L11" s="55"/>
      <c r="M11" s="55"/>
      <c r="N11" s="55"/>
    </row>
    <row r="12" spans="1:14" ht="10.5" customHeight="1">
      <c r="A12" s="55"/>
      <c r="B12" s="530"/>
      <c r="C12" s="530"/>
      <c r="D12" s="530"/>
      <c r="E12" s="530"/>
      <c r="F12" s="530"/>
      <c r="G12" s="530"/>
      <c r="H12" s="530"/>
      <c r="I12" s="55"/>
      <c r="J12" s="57"/>
      <c r="K12" s="55"/>
      <c r="L12" s="55"/>
      <c r="M12" s="55"/>
      <c r="N12" s="55"/>
    </row>
    <row r="13" spans="1:14" hidden="1">
      <c r="A13" s="55"/>
      <c r="B13" s="530"/>
      <c r="C13" s="530"/>
      <c r="D13" s="530"/>
      <c r="E13" s="530"/>
      <c r="F13" s="530"/>
      <c r="G13" s="530"/>
      <c r="H13" s="530"/>
      <c r="I13" s="55"/>
      <c r="J13" s="57"/>
      <c r="K13" s="55"/>
      <c r="L13" s="55"/>
      <c r="M13" s="55"/>
      <c r="N13" s="55"/>
    </row>
    <row r="14" spans="1:14">
      <c r="A14" s="55"/>
      <c r="B14" s="55"/>
      <c r="C14" s="55"/>
      <c r="D14" s="55"/>
      <c r="E14" s="55"/>
      <c r="F14" s="55"/>
      <c r="G14" s="55"/>
      <c r="H14" s="55"/>
      <c r="I14" s="55"/>
      <c r="J14" s="57"/>
      <c r="K14" s="55"/>
      <c r="L14" s="55"/>
      <c r="M14" s="55"/>
      <c r="N14" s="55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FEBRERO POR PROVINCIA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5"/>
  <sheetViews>
    <sheetView tabSelected="1" topLeftCell="K550" zoomScale="70" zoomScaleNormal="70" workbookViewId="0">
      <selection activeCell="P597" sqref="P597"/>
    </sheetView>
  </sheetViews>
  <sheetFormatPr baseColWidth="10" defaultRowHeight="15" outlineLevelRow="2"/>
  <cols>
    <col min="1" max="1" width="7.85546875" style="26" customWidth="1"/>
    <col min="2" max="2" width="12.140625" style="26" customWidth="1"/>
    <col min="3" max="3" width="28.5703125" style="26" hidden="1" customWidth="1"/>
    <col min="4" max="4" width="17.85546875" style="26" hidden="1" customWidth="1"/>
    <col min="5" max="5" width="32.7109375" style="26" hidden="1" customWidth="1"/>
    <col min="6" max="6" width="20.7109375" style="26" hidden="1" customWidth="1"/>
    <col min="7" max="8" width="14.28515625" style="26" hidden="1" customWidth="1"/>
    <col min="9" max="9" width="13.42578125" style="26" customWidth="1"/>
    <col min="10" max="10" width="15" customWidth="1"/>
    <col min="11" max="11" width="12.5703125" style="22" customWidth="1"/>
    <col min="12" max="12" width="78.85546875" customWidth="1"/>
    <col min="13" max="13" width="20.7109375" style="23" bestFit="1" customWidth="1"/>
    <col min="14" max="14" width="24.85546875" style="24" bestFit="1" customWidth="1"/>
    <col min="15" max="15" width="33" style="24" bestFit="1" customWidth="1"/>
    <col min="16" max="16" width="17.85546875" style="24" bestFit="1" customWidth="1"/>
    <col min="17" max="17" width="20.140625" style="24" customWidth="1"/>
    <col min="18" max="18" width="19.5703125" style="24" customWidth="1"/>
    <col min="19" max="19" width="22.28515625" style="24" customWidth="1"/>
    <col min="20" max="20" width="22.7109375" style="24" customWidth="1"/>
    <col min="21" max="21" width="8.140625" style="25" customWidth="1"/>
    <col min="22" max="22" width="27.28515625" hidden="1" customWidth="1"/>
    <col min="23" max="24" width="11.42578125" hidden="1" customWidth="1"/>
  </cols>
  <sheetData>
    <row r="1" spans="1:24" ht="40.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713</v>
      </c>
      <c r="I1" s="2" t="s">
        <v>9</v>
      </c>
      <c r="J1" s="2" t="s">
        <v>10</v>
      </c>
      <c r="K1" s="2" t="s">
        <v>11</v>
      </c>
      <c r="L1" s="2" t="s">
        <v>12</v>
      </c>
      <c r="M1" s="3" t="s">
        <v>13</v>
      </c>
      <c r="N1" s="4" t="s">
        <v>676</v>
      </c>
      <c r="O1" s="4" t="s">
        <v>25</v>
      </c>
      <c r="P1" s="4" t="s">
        <v>15</v>
      </c>
      <c r="Q1" s="4" t="s">
        <v>16</v>
      </c>
      <c r="R1" s="4" t="s">
        <v>23</v>
      </c>
      <c r="S1" s="4" t="s">
        <v>24</v>
      </c>
      <c r="T1" s="4" t="s">
        <v>26</v>
      </c>
      <c r="U1" s="5" t="s">
        <v>953</v>
      </c>
      <c r="V1" s="6" t="s">
        <v>3</v>
      </c>
      <c r="W1" s="6" t="s">
        <v>709</v>
      </c>
      <c r="X1" t="s">
        <v>3</v>
      </c>
    </row>
    <row r="2" spans="1:24" ht="26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50" t="s">
        <v>0</v>
      </c>
      <c r="M2" s="49"/>
      <c r="N2" s="7"/>
      <c r="O2" s="7"/>
      <c r="P2" s="7"/>
      <c r="Q2" s="7"/>
      <c r="R2" s="7"/>
      <c r="S2" s="7"/>
      <c r="T2" s="7"/>
      <c r="U2" s="8"/>
      <c r="V2" s="6"/>
      <c r="W2" s="6"/>
    </row>
    <row r="3" spans="1:24" ht="2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6" t="s">
        <v>607</v>
      </c>
      <c r="M3" s="49"/>
      <c r="N3" s="7"/>
      <c r="O3" s="7"/>
      <c r="P3" s="7"/>
      <c r="Q3" s="7"/>
      <c r="R3" s="7"/>
      <c r="S3" s="7"/>
      <c r="T3" s="7"/>
      <c r="U3" s="8"/>
      <c r="V3" s="6"/>
      <c r="W3" s="6"/>
    </row>
    <row r="4" spans="1:24" s="12" customFormat="1" ht="18.75" outlineLevel="2">
      <c r="A4" s="30">
        <v>31</v>
      </c>
      <c r="B4" s="30" t="s">
        <v>28</v>
      </c>
      <c r="C4" s="30" t="s">
        <v>29</v>
      </c>
      <c r="D4" s="30" t="s">
        <v>30</v>
      </c>
      <c r="E4" s="30" t="s">
        <v>31</v>
      </c>
      <c r="F4" s="30" t="s">
        <v>32</v>
      </c>
      <c r="G4" s="30" t="s">
        <v>32</v>
      </c>
      <c r="H4" s="30">
        <v>1</v>
      </c>
      <c r="I4" s="30" t="s">
        <v>33</v>
      </c>
      <c r="J4" s="31" t="s">
        <v>34</v>
      </c>
      <c r="K4" s="32">
        <v>30062818</v>
      </c>
      <c r="L4" s="31" t="s">
        <v>35</v>
      </c>
      <c r="M4" s="33">
        <v>3722457875</v>
      </c>
      <c r="N4" s="17">
        <v>3093128729</v>
      </c>
      <c r="O4" s="17">
        <v>405180602</v>
      </c>
      <c r="P4" s="17">
        <v>0</v>
      </c>
      <c r="Q4" s="17">
        <v>0</v>
      </c>
      <c r="R4" s="17">
        <f>P4+Q4</f>
        <v>0</v>
      </c>
      <c r="S4" s="17">
        <f>O4-R4</f>
        <v>405180602</v>
      </c>
      <c r="T4" s="17">
        <f>M4-(N4+S4+R4)</f>
        <v>224148544</v>
      </c>
      <c r="U4" s="18" t="s">
        <v>37</v>
      </c>
      <c r="V4" s="13" t="s">
        <v>41</v>
      </c>
      <c r="W4" s="13" t="s">
        <v>708</v>
      </c>
    </row>
    <row r="5" spans="1:24" s="12" customFormat="1" ht="18.75" outlineLevel="2">
      <c r="A5" s="30">
        <v>31</v>
      </c>
      <c r="B5" s="30" t="s">
        <v>28</v>
      </c>
      <c r="C5" s="30" t="s">
        <v>38</v>
      </c>
      <c r="D5" s="30" t="s">
        <v>30</v>
      </c>
      <c r="E5" s="30" t="s">
        <v>39</v>
      </c>
      <c r="F5" s="30" t="s">
        <v>32</v>
      </c>
      <c r="G5" s="30" t="s">
        <v>32</v>
      </c>
      <c r="H5" s="30">
        <v>1</v>
      </c>
      <c r="I5" s="30" t="s">
        <v>33</v>
      </c>
      <c r="J5" s="31" t="s">
        <v>34</v>
      </c>
      <c r="K5" s="32">
        <v>30043744</v>
      </c>
      <c r="L5" s="31" t="s">
        <v>40</v>
      </c>
      <c r="M5" s="33">
        <v>7805579000</v>
      </c>
      <c r="N5" s="17">
        <v>3117367117</v>
      </c>
      <c r="O5" s="17">
        <v>2727392458</v>
      </c>
      <c r="P5" s="17">
        <v>0</v>
      </c>
      <c r="Q5" s="17">
        <v>201744781</v>
      </c>
      <c r="R5" s="17">
        <f>P5+Q5</f>
        <v>201744781</v>
      </c>
      <c r="S5" s="17">
        <f>O5-R5</f>
        <v>2525647677</v>
      </c>
      <c r="T5" s="17">
        <f>M5-(N5+S5+R5)</f>
        <v>1960819425</v>
      </c>
      <c r="U5" s="18" t="s">
        <v>37</v>
      </c>
      <c r="V5" s="13" t="s">
        <v>41</v>
      </c>
      <c r="W5" s="13" t="s">
        <v>708</v>
      </c>
    </row>
    <row r="6" spans="1:24" s="12" customFormat="1" ht="18.75" outlineLevel="2">
      <c r="A6" s="30">
        <v>31</v>
      </c>
      <c r="B6" s="30" t="s">
        <v>28</v>
      </c>
      <c r="C6" s="30" t="s">
        <v>29</v>
      </c>
      <c r="D6" s="30" t="s">
        <v>30</v>
      </c>
      <c r="E6" s="30" t="s">
        <v>31</v>
      </c>
      <c r="F6" s="30" t="s">
        <v>32</v>
      </c>
      <c r="G6" s="30" t="s">
        <v>32</v>
      </c>
      <c r="H6" s="30">
        <v>1</v>
      </c>
      <c r="I6" s="30" t="s">
        <v>42</v>
      </c>
      <c r="J6" s="31" t="s">
        <v>34</v>
      </c>
      <c r="K6" s="32">
        <v>30087456</v>
      </c>
      <c r="L6" s="31" t="s">
        <v>43</v>
      </c>
      <c r="M6" s="33">
        <v>635599000</v>
      </c>
      <c r="N6" s="17">
        <v>545297739</v>
      </c>
      <c r="O6" s="17">
        <v>90301261</v>
      </c>
      <c r="P6" s="17">
        <v>0</v>
      </c>
      <c r="Q6" s="17">
        <v>0</v>
      </c>
      <c r="R6" s="17">
        <f>P6+Q6</f>
        <v>0</v>
      </c>
      <c r="S6" s="17">
        <f>O6-R6</f>
        <v>90301261</v>
      </c>
      <c r="T6" s="17">
        <f>M6-(N6+S6+R6)</f>
        <v>0</v>
      </c>
      <c r="U6" s="18" t="s">
        <v>37</v>
      </c>
      <c r="V6" s="13" t="s">
        <v>41</v>
      </c>
      <c r="W6" s="13" t="s">
        <v>708</v>
      </c>
    </row>
    <row r="7" spans="1:24" s="12" customFormat="1" ht="18.75" outlineLevel="2">
      <c r="A7" s="30">
        <v>31</v>
      </c>
      <c r="B7" s="30" t="s">
        <v>28</v>
      </c>
      <c r="C7" s="30" t="s">
        <v>29</v>
      </c>
      <c r="D7" s="30" t="s">
        <v>30</v>
      </c>
      <c r="E7" s="30" t="s">
        <v>31</v>
      </c>
      <c r="F7" s="30" t="s">
        <v>32</v>
      </c>
      <c r="G7" s="30" t="s">
        <v>32</v>
      </c>
      <c r="H7" s="30">
        <v>1</v>
      </c>
      <c r="I7" s="30" t="s">
        <v>33</v>
      </c>
      <c r="J7" s="31" t="s">
        <v>34</v>
      </c>
      <c r="K7" s="32">
        <v>30129384</v>
      </c>
      <c r="L7" s="31" t="s">
        <v>608</v>
      </c>
      <c r="M7" s="33">
        <v>3637538851</v>
      </c>
      <c r="N7" s="17">
        <v>3633546925</v>
      </c>
      <c r="O7" s="17">
        <v>3991926</v>
      </c>
      <c r="P7" s="17">
        <v>0</v>
      </c>
      <c r="Q7" s="17">
        <v>0</v>
      </c>
      <c r="R7" s="17">
        <f>P7+Q7</f>
        <v>0</v>
      </c>
      <c r="S7" s="17">
        <f>O7-R7</f>
        <v>3991926</v>
      </c>
      <c r="T7" s="17">
        <f>M7-(N7+S7+R7)</f>
        <v>0</v>
      </c>
      <c r="U7" s="18" t="s">
        <v>37</v>
      </c>
      <c r="V7" s="13" t="s">
        <v>41</v>
      </c>
      <c r="W7" s="13" t="s">
        <v>708</v>
      </c>
    </row>
    <row r="8" spans="1:24" s="12" customFormat="1" ht="18.75" outlineLevel="2">
      <c r="A8" s="30">
        <v>33</v>
      </c>
      <c r="B8" s="30" t="s">
        <v>53</v>
      </c>
      <c r="C8" s="30" t="s">
        <v>44</v>
      </c>
      <c r="D8" s="30" t="s">
        <v>30</v>
      </c>
      <c r="E8" s="30" t="s">
        <v>31</v>
      </c>
      <c r="F8" s="30" t="s">
        <v>32</v>
      </c>
      <c r="G8" s="30" t="s">
        <v>32</v>
      </c>
      <c r="H8" s="30">
        <v>1</v>
      </c>
      <c r="I8" s="30" t="s">
        <v>68</v>
      </c>
      <c r="J8" s="31" t="s">
        <v>34</v>
      </c>
      <c r="K8" s="32" t="s">
        <v>68</v>
      </c>
      <c r="L8" s="34" t="s">
        <v>69</v>
      </c>
      <c r="M8" s="33">
        <v>200000000</v>
      </c>
      <c r="N8" s="17">
        <v>0</v>
      </c>
      <c r="O8" s="17">
        <v>200000000</v>
      </c>
      <c r="P8" s="17">
        <v>0</v>
      </c>
      <c r="Q8" s="17">
        <v>0</v>
      </c>
      <c r="R8" s="17">
        <f>P8+Q8</f>
        <v>0</v>
      </c>
      <c r="S8" s="17">
        <f>O8-R8</f>
        <v>200000000</v>
      </c>
      <c r="T8" s="17">
        <f>M8-(N8+S8+R8)</f>
        <v>0</v>
      </c>
      <c r="U8" s="18" t="s">
        <v>70</v>
      </c>
      <c r="V8" s="13" t="s">
        <v>41</v>
      </c>
      <c r="W8" s="13" t="s">
        <v>708</v>
      </c>
    </row>
    <row r="9" spans="1:24" ht="18.75" outlineLevel="1">
      <c r="A9" s="37"/>
      <c r="B9" s="37"/>
      <c r="C9" s="37"/>
      <c r="D9" s="37"/>
      <c r="E9" s="37"/>
      <c r="F9" s="37"/>
      <c r="G9" s="37"/>
      <c r="H9" s="37"/>
      <c r="I9" s="37"/>
      <c r="J9" s="21"/>
      <c r="K9" s="38"/>
      <c r="L9" s="16" t="s">
        <v>609</v>
      </c>
      <c r="M9" s="52">
        <f t="shared" ref="M9:T9" si="0">SUBTOTAL(9,M4:M8)</f>
        <v>16001174726</v>
      </c>
      <c r="N9" s="52">
        <f t="shared" si="0"/>
        <v>10389340510</v>
      </c>
      <c r="O9" s="52">
        <f t="shared" si="0"/>
        <v>3426866247</v>
      </c>
      <c r="P9" s="52">
        <f t="shared" si="0"/>
        <v>0</v>
      </c>
      <c r="Q9" s="52">
        <f t="shared" si="0"/>
        <v>201744781</v>
      </c>
      <c r="R9" s="52">
        <f t="shared" si="0"/>
        <v>201744781</v>
      </c>
      <c r="S9" s="52">
        <f t="shared" si="0"/>
        <v>3225121466</v>
      </c>
      <c r="T9" s="52">
        <f t="shared" si="0"/>
        <v>2184967969</v>
      </c>
      <c r="U9" s="41"/>
      <c r="V9" s="13"/>
      <c r="W9" s="42" t="s">
        <v>714</v>
      </c>
    </row>
    <row r="10" spans="1:24" s="12" customFormat="1" ht="18.75" outlineLevel="1">
      <c r="A10" s="37"/>
      <c r="B10" s="37"/>
      <c r="C10" s="37"/>
      <c r="D10" s="37"/>
      <c r="E10" s="37"/>
      <c r="F10" s="37"/>
      <c r="G10" s="37"/>
      <c r="H10" s="37"/>
      <c r="I10" s="37"/>
      <c r="J10" s="21"/>
      <c r="K10" s="38"/>
      <c r="L10" s="19"/>
      <c r="M10" s="39"/>
      <c r="N10" s="40"/>
      <c r="O10" s="40"/>
      <c r="P10" s="40"/>
      <c r="Q10" s="40"/>
      <c r="R10" s="40"/>
      <c r="S10" s="40"/>
      <c r="T10" s="40"/>
      <c r="U10" s="41"/>
      <c r="V10" s="13"/>
      <c r="W10" s="42"/>
    </row>
    <row r="11" spans="1:24" ht="18.75" outlineLevel="1">
      <c r="A11" s="37"/>
      <c r="B11" s="37"/>
      <c r="C11" s="37"/>
      <c r="D11" s="37"/>
      <c r="E11" s="37"/>
      <c r="F11" s="37"/>
      <c r="G11" s="37"/>
      <c r="H11" s="37"/>
      <c r="I11" s="37"/>
      <c r="J11" s="21"/>
      <c r="K11" s="38"/>
      <c r="L11" s="16" t="s">
        <v>612</v>
      </c>
      <c r="M11" s="39"/>
      <c r="N11" s="40"/>
      <c r="O11" s="40"/>
      <c r="P11" s="40"/>
      <c r="Q11" s="40"/>
      <c r="R11" s="40"/>
      <c r="S11" s="40"/>
      <c r="T11" s="40"/>
      <c r="U11" s="41"/>
      <c r="V11" s="13"/>
      <c r="W11" s="42"/>
    </row>
    <row r="12" spans="1:24" s="12" customFormat="1" ht="18.75" outlineLevel="2">
      <c r="A12" s="30">
        <v>31</v>
      </c>
      <c r="B12" s="30" t="s">
        <v>28</v>
      </c>
      <c r="C12" s="30" t="s">
        <v>44</v>
      </c>
      <c r="D12" s="30" t="s">
        <v>30</v>
      </c>
      <c r="E12" s="30" t="s">
        <v>31</v>
      </c>
      <c r="F12" s="30" t="s">
        <v>32</v>
      </c>
      <c r="G12" s="30" t="s">
        <v>32</v>
      </c>
      <c r="H12" s="30">
        <v>1</v>
      </c>
      <c r="I12" s="30" t="s">
        <v>42</v>
      </c>
      <c r="J12" s="31" t="s">
        <v>34</v>
      </c>
      <c r="K12" s="32">
        <v>30135711</v>
      </c>
      <c r="L12" s="31" t="s">
        <v>45</v>
      </c>
      <c r="M12" s="33">
        <v>151972000</v>
      </c>
      <c r="N12" s="17">
        <v>1000000</v>
      </c>
      <c r="O12" s="17">
        <v>150972000</v>
      </c>
      <c r="P12" s="17">
        <v>0</v>
      </c>
      <c r="Q12" s="17">
        <v>0</v>
      </c>
      <c r="R12" s="17">
        <f>P12+Q12</f>
        <v>0</v>
      </c>
      <c r="S12" s="17">
        <f>O12-R12</f>
        <v>150972000</v>
      </c>
      <c r="T12" s="17">
        <f>M12-(N12+S12+R12)</f>
        <v>0</v>
      </c>
      <c r="U12" s="18" t="s">
        <v>37</v>
      </c>
      <c r="V12" s="13" t="s">
        <v>705</v>
      </c>
      <c r="W12" s="13" t="s">
        <v>710</v>
      </c>
    </row>
    <row r="13" spans="1:24" s="12" customFormat="1" ht="18.75" outlineLevel="2">
      <c r="A13" s="30">
        <v>31</v>
      </c>
      <c r="B13" s="30" t="s">
        <v>28</v>
      </c>
      <c r="C13" s="30" t="s">
        <v>50</v>
      </c>
      <c r="D13" s="30" t="s">
        <v>30</v>
      </c>
      <c r="E13" s="30" t="s">
        <v>31</v>
      </c>
      <c r="F13" s="30" t="s">
        <v>32</v>
      </c>
      <c r="G13" s="30" t="s">
        <v>32</v>
      </c>
      <c r="H13" s="30">
        <v>1</v>
      </c>
      <c r="I13" s="30" t="s">
        <v>33</v>
      </c>
      <c r="J13" s="31" t="s">
        <v>34</v>
      </c>
      <c r="K13" s="32">
        <v>30165522</v>
      </c>
      <c r="L13" s="34" t="s">
        <v>51</v>
      </c>
      <c r="M13" s="33">
        <v>820000000</v>
      </c>
      <c r="N13" s="17">
        <v>3000000</v>
      </c>
      <c r="O13" s="17">
        <v>817000000</v>
      </c>
      <c r="P13" s="17">
        <v>0</v>
      </c>
      <c r="Q13" s="17">
        <v>0</v>
      </c>
      <c r="R13" s="17">
        <f>P13+Q13</f>
        <v>0</v>
      </c>
      <c r="S13" s="17">
        <f>O13-R13</f>
        <v>817000000</v>
      </c>
      <c r="T13" s="17">
        <f>M13-(N13+S13+R13)</f>
        <v>0</v>
      </c>
      <c r="U13" s="18" t="s">
        <v>52</v>
      </c>
      <c r="V13" s="13" t="s">
        <v>705</v>
      </c>
      <c r="W13" s="13" t="s">
        <v>710</v>
      </c>
    </row>
    <row r="14" spans="1:24" ht="18.75" outlineLevel="1">
      <c r="A14" s="37"/>
      <c r="B14" s="37"/>
      <c r="C14" s="37"/>
      <c r="D14" s="37"/>
      <c r="E14" s="37"/>
      <c r="F14" s="37"/>
      <c r="G14" s="37"/>
      <c r="H14" s="37"/>
      <c r="I14" s="37"/>
      <c r="J14" s="21"/>
      <c r="K14" s="38"/>
      <c r="L14" s="16" t="s">
        <v>613</v>
      </c>
      <c r="M14" s="52">
        <f t="shared" ref="M14:T14" si="1">SUBTOTAL(9,M12:M13)</f>
        <v>971972000</v>
      </c>
      <c r="N14" s="52">
        <f t="shared" si="1"/>
        <v>4000000</v>
      </c>
      <c r="O14" s="52">
        <f t="shared" si="1"/>
        <v>967972000</v>
      </c>
      <c r="P14" s="52">
        <f t="shared" si="1"/>
        <v>0</v>
      </c>
      <c r="Q14" s="52">
        <f t="shared" si="1"/>
        <v>0</v>
      </c>
      <c r="R14" s="52">
        <f t="shared" si="1"/>
        <v>0</v>
      </c>
      <c r="S14" s="52">
        <f t="shared" si="1"/>
        <v>967972000</v>
      </c>
      <c r="T14" s="52">
        <f t="shared" si="1"/>
        <v>0</v>
      </c>
      <c r="U14" s="41"/>
      <c r="V14" s="13"/>
      <c r="W14" s="42" t="s">
        <v>715</v>
      </c>
    </row>
    <row r="15" spans="1:24" ht="18.75" outlineLevel="1">
      <c r="A15" s="37"/>
      <c r="B15" s="37"/>
      <c r="C15" s="37"/>
      <c r="D15" s="37"/>
      <c r="E15" s="37"/>
      <c r="F15" s="37"/>
      <c r="G15" s="37"/>
      <c r="H15" s="37"/>
      <c r="I15" s="37"/>
      <c r="J15" s="21"/>
      <c r="K15" s="38"/>
      <c r="L15" s="21"/>
      <c r="M15" s="39"/>
      <c r="N15" s="40"/>
      <c r="O15" s="40"/>
      <c r="P15" s="40"/>
      <c r="Q15" s="40"/>
      <c r="R15" s="40"/>
      <c r="S15" s="40"/>
      <c r="T15" s="40"/>
      <c r="U15" s="41"/>
      <c r="V15" s="13"/>
      <c r="W15" s="42"/>
    </row>
    <row r="16" spans="1:24" ht="18.75" outlineLevel="1">
      <c r="A16" s="37"/>
      <c r="B16" s="37"/>
      <c r="C16" s="37"/>
      <c r="D16" s="37"/>
      <c r="E16" s="37"/>
      <c r="F16" s="37"/>
      <c r="G16" s="37"/>
      <c r="H16" s="37"/>
      <c r="I16" s="37"/>
      <c r="J16" s="21"/>
      <c r="K16" s="38"/>
      <c r="L16" s="16" t="s">
        <v>614</v>
      </c>
      <c r="M16" s="39"/>
      <c r="N16" s="40"/>
      <c r="O16" s="40"/>
      <c r="P16" s="40"/>
      <c r="Q16" s="40"/>
      <c r="R16" s="40"/>
      <c r="S16" s="40"/>
      <c r="T16" s="40"/>
      <c r="U16" s="41"/>
      <c r="V16" s="13"/>
      <c r="W16" s="42"/>
    </row>
    <row r="17" spans="1:24" s="12" customFormat="1" ht="18.75" outlineLevel="2">
      <c r="A17" s="30">
        <v>31</v>
      </c>
      <c r="B17" s="30" t="s">
        <v>28</v>
      </c>
      <c r="C17" s="30" t="s">
        <v>46</v>
      </c>
      <c r="D17" s="30" t="s">
        <v>30</v>
      </c>
      <c r="E17" s="30" t="s">
        <v>31</v>
      </c>
      <c r="F17" s="30" t="s">
        <v>32</v>
      </c>
      <c r="G17" s="30" t="s">
        <v>32</v>
      </c>
      <c r="H17" s="30">
        <v>1</v>
      </c>
      <c r="I17" s="30" t="s">
        <v>42</v>
      </c>
      <c r="J17" s="31" t="s">
        <v>34</v>
      </c>
      <c r="K17" s="32">
        <v>40002497</v>
      </c>
      <c r="L17" s="31" t="s">
        <v>47</v>
      </c>
      <c r="M17" s="33">
        <v>219763000</v>
      </c>
      <c r="N17" s="17">
        <v>1500000</v>
      </c>
      <c r="O17" s="17">
        <v>218263000</v>
      </c>
      <c r="P17" s="17">
        <v>0</v>
      </c>
      <c r="Q17" s="17">
        <v>0</v>
      </c>
      <c r="R17" s="17">
        <f>P17+Q17</f>
        <v>0</v>
      </c>
      <c r="S17" s="17">
        <f>O17-R17</f>
        <v>218263000</v>
      </c>
      <c r="T17" s="17">
        <f>M17-(N17+S17+R17)</f>
        <v>0</v>
      </c>
      <c r="U17" s="18" t="s">
        <v>37</v>
      </c>
      <c r="V17" s="13" t="s">
        <v>704</v>
      </c>
      <c r="W17" s="13" t="s">
        <v>711</v>
      </c>
    </row>
    <row r="18" spans="1:24" s="12" customFormat="1" ht="18.75" outlineLevel="2">
      <c r="A18" s="30">
        <v>31</v>
      </c>
      <c r="B18" s="30" t="s">
        <v>28</v>
      </c>
      <c r="C18" s="30" t="s">
        <v>48</v>
      </c>
      <c r="D18" s="30" t="s">
        <v>30</v>
      </c>
      <c r="E18" s="30" t="s">
        <v>31</v>
      </c>
      <c r="F18" s="30" t="s">
        <v>32</v>
      </c>
      <c r="G18" s="30" t="s">
        <v>32</v>
      </c>
      <c r="H18" s="30">
        <v>1</v>
      </c>
      <c r="I18" s="30" t="s">
        <v>42</v>
      </c>
      <c r="J18" s="31" t="s">
        <v>34</v>
      </c>
      <c r="K18" s="32">
        <v>30070862</v>
      </c>
      <c r="L18" s="34" t="s">
        <v>49</v>
      </c>
      <c r="M18" s="33">
        <v>5695479000</v>
      </c>
      <c r="N18" s="17">
        <v>0</v>
      </c>
      <c r="O18" s="17">
        <v>2500000000</v>
      </c>
      <c r="P18" s="17">
        <v>0</v>
      </c>
      <c r="Q18" s="17">
        <v>0</v>
      </c>
      <c r="R18" s="17">
        <f>P18+Q18</f>
        <v>0</v>
      </c>
      <c r="S18" s="17">
        <f>O18-R18</f>
        <v>2500000000</v>
      </c>
      <c r="T18" s="17">
        <f>M18-(N18+S18+R18)</f>
        <v>3195479000</v>
      </c>
      <c r="U18" s="18" t="s">
        <v>37</v>
      </c>
      <c r="V18" s="13" t="s">
        <v>704</v>
      </c>
      <c r="W18" s="13" t="s">
        <v>711</v>
      </c>
    </row>
    <row r="19" spans="1:24" ht="18.75" outlineLevel="1">
      <c r="A19" s="37"/>
      <c r="B19" s="37"/>
      <c r="C19" s="37"/>
      <c r="D19" s="37"/>
      <c r="E19" s="37"/>
      <c r="F19" s="37"/>
      <c r="G19" s="37"/>
      <c r="H19" s="37"/>
      <c r="I19" s="37"/>
      <c r="J19" s="21"/>
      <c r="K19" s="38"/>
      <c r="L19" s="16" t="s">
        <v>615</v>
      </c>
      <c r="M19" s="52">
        <f t="shared" ref="M19:T19" si="2">SUBTOTAL(9,M17:M18)</f>
        <v>5915242000</v>
      </c>
      <c r="N19" s="52">
        <f t="shared" si="2"/>
        <v>1500000</v>
      </c>
      <c r="O19" s="52">
        <f t="shared" si="2"/>
        <v>2718263000</v>
      </c>
      <c r="P19" s="52">
        <f t="shared" si="2"/>
        <v>0</v>
      </c>
      <c r="Q19" s="52">
        <f t="shared" si="2"/>
        <v>0</v>
      </c>
      <c r="R19" s="52">
        <f t="shared" si="2"/>
        <v>0</v>
      </c>
      <c r="S19" s="52">
        <f t="shared" si="2"/>
        <v>2718263000</v>
      </c>
      <c r="T19" s="52">
        <f t="shared" si="2"/>
        <v>3195479000</v>
      </c>
      <c r="U19" s="41"/>
      <c r="V19" s="13"/>
      <c r="W19" s="42" t="s">
        <v>716</v>
      </c>
    </row>
    <row r="20" spans="1:24" ht="18.75" outlineLevel="1">
      <c r="A20" s="37"/>
      <c r="B20" s="37"/>
      <c r="C20" s="37"/>
      <c r="D20" s="37"/>
      <c r="E20" s="37"/>
      <c r="F20" s="37"/>
      <c r="G20" s="37"/>
      <c r="H20" s="37"/>
      <c r="I20" s="37"/>
      <c r="J20" s="21"/>
      <c r="K20" s="38"/>
      <c r="L20" s="21"/>
      <c r="M20" s="39"/>
      <c r="N20" s="40"/>
      <c r="O20" s="40"/>
      <c r="P20" s="40"/>
      <c r="Q20" s="40"/>
      <c r="R20" s="40"/>
      <c r="S20" s="40"/>
      <c r="T20" s="40"/>
      <c r="U20" s="41"/>
      <c r="V20" s="13"/>
      <c r="W20" s="42"/>
    </row>
    <row r="21" spans="1:24" ht="18.75" outlineLevel="1">
      <c r="A21" s="37"/>
      <c r="B21" s="37"/>
      <c r="C21" s="37"/>
      <c r="D21" s="37"/>
      <c r="E21" s="37"/>
      <c r="F21" s="37"/>
      <c r="G21" s="37"/>
      <c r="H21" s="37"/>
      <c r="I21" s="37"/>
      <c r="J21" s="21"/>
      <c r="K21" s="38"/>
      <c r="L21" s="16" t="s">
        <v>616</v>
      </c>
      <c r="M21" s="39"/>
      <c r="N21" s="40"/>
      <c r="O21" s="40"/>
      <c r="P21" s="40"/>
      <c r="Q21" s="40"/>
      <c r="R21" s="40"/>
      <c r="S21" s="40"/>
      <c r="T21" s="40"/>
      <c r="U21" s="41"/>
      <c r="V21" s="13"/>
      <c r="W21" s="42"/>
    </row>
    <row r="22" spans="1:24" s="12" customFormat="1" ht="18.75" outlineLevel="2">
      <c r="A22" s="30">
        <v>31</v>
      </c>
      <c r="B22" s="30" t="s">
        <v>53</v>
      </c>
      <c r="C22" s="30" t="s">
        <v>44</v>
      </c>
      <c r="D22" s="30" t="s">
        <v>30</v>
      </c>
      <c r="E22" s="30" t="s">
        <v>31</v>
      </c>
      <c r="F22" s="30" t="s">
        <v>32</v>
      </c>
      <c r="G22" s="30" t="s">
        <v>32</v>
      </c>
      <c r="H22" s="30">
        <v>1</v>
      </c>
      <c r="I22" s="30" t="s">
        <v>42</v>
      </c>
      <c r="J22" s="31" t="s">
        <v>34</v>
      </c>
      <c r="K22" s="32">
        <v>30463800</v>
      </c>
      <c r="L22" s="31" t="s">
        <v>54</v>
      </c>
      <c r="M22" s="33">
        <v>2987485000</v>
      </c>
      <c r="N22" s="17">
        <v>0</v>
      </c>
      <c r="O22" s="17">
        <v>250000000</v>
      </c>
      <c r="P22" s="17">
        <v>0</v>
      </c>
      <c r="Q22" s="17">
        <v>0</v>
      </c>
      <c r="R22" s="17">
        <f t="shared" ref="R22:R28" si="3">P22+Q22</f>
        <v>0</v>
      </c>
      <c r="S22" s="17">
        <f t="shared" ref="S22:S28" si="4">O22-R22</f>
        <v>250000000</v>
      </c>
      <c r="T22" s="17">
        <f t="shared" ref="T22:T28" si="5">M22-(N22+S22+R22)</f>
        <v>2737485000</v>
      </c>
      <c r="U22" s="18" t="s">
        <v>37</v>
      </c>
      <c r="V22" s="13" t="s">
        <v>706</v>
      </c>
      <c r="W22" s="13" t="s">
        <v>712</v>
      </c>
      <c r="X22" s="12" t="s">
        <v>952</v>
      </c>
    </row>
    <row r="23" spans="1:24" s="12" customFormat="1" ht="18.75" outlineLevel="2">
      <c r="A23" s="30">
        <v>29</v>
      </c>
      <c r="B23" s="30" t="s">
        <v>53</v>
      </c>
      <c r="C23" s="30" t="s">
        <v>56</v>
      </c>
      <c r="D23" s="30" t="s">
        <v>57</v>
      </c>
      <c r="E23" s="30" t="s">
        <v>31</v>
      </c>
      <c r="F23" s="30" t="s">
        <v>32</v>
      </c>
      <c r="G23" s="30" t="s">
        <v>32</v>
      </c>
      <c r="H23" s="30">
        <v>1</v>
      </c>
      <c r="I23" s="30" t="s">
        <v>42</v>
      </c>
      <c r="J23" s="31" t="s">
        <v>34</v>
      </c>
      <c r="K23" s="32">
        <v>40005437</v>
      </c>
      <c r="L23" s="31" t="s">
        <v>58</v>
      </c>
      <c r="M23" s="33">
        <v>276675000</v>
      </c>
      <c r="N23" s="17">
        <v>0</v>
      </c>
      <c r="O23" s="17">
        <v>276675000</v>
      </c>
      <c r="P23" s="17">
        <v>0</v>
      </c>
      <c r="Q23" s="17">
        <v>0</v>
      </c>
      <c r="R23" s="17">
        <f t="shared" si="3"/>
        <v>0</v>
      </c>
      <c r="S23" s="17">
        <f t="shared" si="4"/>
        <v>276675000</v>
      </c>
      <c r="T23" s="17">
        <f t="shared" si="5"/>
        <v>0</v>
      </c>
      <c r="U23" s="18" t="s">
        <v>52</v>
      </c>
      <c r="V23" s="13" t="s">
        <v>706</v>
      </c>
      <c r="W23" s="13" t="s">
        <v>712</v>
      </c>
      <c r="X23" s="12" t="s">
        <v>952</v>
      </c>
    </row>
    <row r="24" spans="1:24" s="12" customFormat="1" ht="18.75" outlineLevel="2">
      <c r="A24" s="30">
        <v>29</v>
      </c>
      <c r="B24" s="30" t="s">
        <v>53</v>
      </c>
      <c r="C24" s="30" t="s">
        <v>44</v>
      </c>
      <c r="D24" s="30" t="s">
        <v>57</v>
      </c>
      <c r="E24" s="30" t="s">
        <v>31</v>
      </c>
      <c r="F24" s="30" t="s">
        <v>32</v>
      </c>
      <c r="G24" s="30" t="s">
        <v>32</v>
      </c>
      <c r="H24" s="30">
        <v>1</v>
      </c>
      <c r="I24" s="30" t="s">
        <v>59</v>
      </c>
      <c r="J24" s="31" t="s">
        <v>34</v>
      </c>
      <c r="K24" s="32">
        <v>40002944</v>
      </c>
      <c r="L24" s="31" t="s">
        <v>60</v>
      </c>
      <c r="M24" s="44">
        <v>94605000</v>
      </c>
      <c r="N24" s="17">
        <v>0</v>
      </c>
      <c r="O24" s="17">
        <v>94605000</v>
      </c>
      <c r="P24" s="17">
        <v>0</v>
      </c>
      <c r="Q24" s="17">
        <v>0</v>
      </c>
      <c r="R24" s="17">
        <f t="shared" si="3"/>
        <v>0</v>
      </c>
      <c r="S24" s="17">
        <f t="shared" si="4"/>
        <v>94605000</v>
      </c>
      <c r="T24" s="17">
        <f t="shared" si="5"/>
        <v>0</v>
      </c>
      <c r="U24" s="18" t="s">
        <v>52</v>
      </c>
      <c r="V24" s="13" t="s">
        <v>706</v>
      </c>
      <c r="W24" s="13" t="s">
        <v>712</v>
      </c>
      <c r="X24" s="12" t="s">
        <v>952</v>
      </c>
    </row>
    <row r="25" spans="1:24" s="12" customFormat="1" ht="18.75" outlineLevel="2">
      <c r="A25" s="30">
        <v>31</v>
      </c>
      <c r="B25" s="30" t="s">
        <v>53</v>
      </c>
      <c r="C25" s="30" t="s">
        <v>48</v>
      </c>
      <c r="D25" s="30" t="s">
        <v>30</v>
      </c>
      <c r="E25" s="30" t="s">
        <v>31</v>
      </c>
      <c r="F25" s="30" t="s">
        <v>32</v>
      </c>
      <c r="G25" s="30" t="s">
        <v>32</v>
      </c>
      <c r="H25" s="30">
        <v>1</v>
      </c>
      <c r="I25" s="30" t="s">
        <v>33</v>
      </c>
      <c r="J25" s="31" t="s">
        <v>34</v>
      </c>
      <c r="K25" s="32">
        <v>30134836</v>
      </c>
      <c r="L25" s="31" t="s">
        <v>61</v>
      </c>
      <c r="M25" s="44">
        <v>3295526000</v>
      </c>
      <c r="N25" s="17">
        <v>0</v>
      </c>
      <c r="O25" s="17">
        <v>160600600</v>
      </c>
      <c r="P25" s="17">
        <v>0</v>
      </c>
      <c r="Q25" s="17">
        <v>0</v>
      </c>
      <c r="R25" s="17">
        <f t="shared" si="3"/>
        <v>0</v>
      </c>
      <c r="S25" s="17">
        <f t="shared" si="4"/>
        <v>160600600</v>
      </c>
      <c r="T25" s="17">
        <f t="shared" si="5"/>
        <v>3134925400</v>
      </c>
      <c r="U25" s="18" t="s">
        <v>62</v>
      </c>
      <c r="V25" s="13" t="s">
        <v>706</v>
      </c>
      <c r="W25" s="13" t="s">
        <v>712</v>
      </c>
      <c r="X25" s="12" t="s">
        <v>952</v>
      </c>
    </row>
    <row r="26" spans="1:24" s="12" customFormat="1" ht="18.75" outlineLevel="2">
      <c r="A26" s="30">
        <v>31</v>
      </c>
      <c r="B26" s="30" t="s">
        <v>53</v>
      </c>
      <c r="C26" s="30" t="s">
        <v>63</v>
      </c>
      <c r="D26" s="30" t="s">
        <v>30</v>
      </c>
      <c r="E26" s="30" t="s">
        <v>31</v>
      </c>
      <c r="F26" s="30" t="s">
        <v>32</v>
      </c>
      <c r="G26" s="30" t="s">
        <v>32</v>
      </c>
      <c r="H26" s="30">
        <v>1</v>
      </c>
      <c r="I26" s="30" t="s">
        <v>42</v>
      </c>
      <c r="J26" s="31" t="s">
        <v>34</v>
      </c>
      <c r="K26" s="32">
        <v>30433975</v>
      </c>
      <c r="L26" s="31" t="s">
        <v>64</v>
      </c>
      <c r="M26" s="44">
        <v>232000000</v>
      </c>
      <c r="N26" s="17">
        <v>0</v>
      </c>
      <c r="O26" s="17">
        <v>50000000</v>
      </c>
      <c r="P26" s="17">
        <v>0</v>
      </c>
      <c r="Q26" s="17">
        <v>0</v>
      </c>
      <c r="R26" s="17">
        <f t="shared" si="3"/>
        <v>0</v>
      </c>
      <c r="S26" s="17">
        <f t="shared" si="4"/>
        <v>50000000</v>
      </c>
      <c r="T26" s="17">
        <f t="shared" si="5"/>
        <v>182000000</v>
      </c>
      <c r="U26" s="18" t="s">
        <v>62</v>
      </c>
      <c r="V26" s="13" t="s">
        <v>706</v>
      </c>
      <c r="W26" s="13" t="s">
        <v>712</v>
      </c>
      <c r="X26" s="12" t="s">
        <v>952</v>
      </c>
    </row>
    <row r="27" spans="1:24" s="12" customFormat="1" ht="18.75" outlineLevel="2">
      <c r="A27" s="30">
        <v>31</v>
      </c>
      <c r="B27" s="30" t="s">
        <v>53</v>
      </c>
      <c r="C27" s="30" t="s">
        <v>63</v>
      </c>
      <c r="D27" s="30" t="s">
        <v>30</v>
      </c>
      <c r="E27" s="30" t="s">
        <v>31</v>
      </c>
      <c r="F27" s="30" t="s">
        <v>32</v>
      </c>
      <c r="G27" s="30" t="s">
        <v>32</v>
      </c>
      <c r="H27" s="30">
        <v>1</v>
      </c>
      <c r="I27" s="30" t="s">
        <v>42</v>
      </c>
      <c r="J27" s="31" t="s">
        <v>34</v>
      </c>
      <c r="K27" s="32">
        <v>40002512</v>
      </c>
      <c r="L27" s="31" t="s">
        <v>65</v>
      </c>
      <c r="M27" s="44">
        <v>240000000</v>
      </c>
      <c r="N27" s="17">
        <v>0</v>
      </c>
      <c r="O27" s="17">
        <v>60000000</v>
      </c>
      <c r="P27" s="17">
        <v>0</v>
      </c>
      <c r="Q27" s="17">
        <v>0</v>
      </c>
      <c r="R27" s="17">
        <f t="shared" si="3"/>
        <v>0</v>
      </c>
      <c r="S27" s="17">
        <f t="shared" si="4"/>
        <v>60000000</v>
      </c>
      <c r="T27" s="17">
        <f t="shared" si="5"/>
        <v>180000000</v>
      </c>
      <c r="U27" s="18" t="s">
        <v>66</v>
      </c>
      <c r="V27" s="13" t="s">
        <v>706</v>
      </c>
      <c r="W27" s="13" t="s">
        <v>712</v>
      </c>
      <c r="X27" s="12" t="s">
        <v>952</v>
      </c>
    </row>
    <row r="28" spans="1:24" s="12" customFormat="1" ht="18.75" outlineLevel="2">
      <c r="A28" s="30">
        <v>31</v>
      </c>
      <c r="B28" s="30" t="s">
        <v>53</v>
      </c>
      <c r="C28" s="30" t="s">
        <v>46</v>
      </c>
      <c r="D28" s="30" t="s">
        <v>30</v>
      </c>
      <c r="E28" s="30" t="s">
        <v>31</v>
      </c>
      <c r="F28" s="30" t="s">
        <v>32</v>
      </c>
      <c r="G28" s="30" t="s">
        <v>32</v>
      </c>
      <c r="H28" s="30">
        <v>1</v>
      </c>
      <c r="I28" s="30" t="s">
        <v>42</v>
      </c>
      <c r="J28" s="31" t="s">
        <v>34</v>
      </c>
      <c r="K28" s="32">
        <v>40003069</v>
      </c>
      <c r="L28" s="34" t="s">
        <v>67</v>
      </c>
      <c r="M28" s="44">
        <v>77510000</v>
      </c>
      <c r="N28" s="17">
        <v>0</v>
      </c>
      <c r="O28" s="17">
        <v>7751000</v>
      </c>
      <c r="P28" s="17">
        <v>0</v>
      </c>
      <c r="Q28" s="17">
        <v>0</v>
      </c>
      <c r="R28" s="17">
        <f t="shared" si="3"/>
        <v>0</v>
      </c>
      <c r="S28" s="17">
        <f t="shared" si="4"/>
        <v>7751000</v>
      </c>
      <c r="T28" s="17">
        <f t="shared" si="5"/>
        <v>69759000</v>
      </c>
      <c r="U28" s="18" t="s">
        <v>66</v>
      </c>
      <c r="V28" s="13" t="s">
        <v>706</v>
      </c>
      <c r="W28" s="13" t="s">
        <v>712</v>
      </c>
      <c r="X28" s="12" t="s">
        <v>952</v>
      </c>
    </row>
    <row r="29" spans="1:24" ht="18.75" outlineLevel="1">
      <c r="A29" s="37"/>
      <c r="B29" s="37"/>
      <c r="C29" s="37"/>
      <c r="D29" s="37"/>
      <c r="E29" s="37"/>
      <c r="F29" s="37"/>
      <c r="G29" s="37"/>
      <c r="H29" s="37"/>
      <c r="I29" s="37"/>
      <c r="J29" s="21"/>
      <c r="K29" s="38"/>
      <c r="L29" s="16" t="s">
        <v>617</v>
      </c>
      <c r="M29" s="51">
        <f t="shared" ref="M29:T29" si="6">SUBTOTAL(9,M22:M28)</f>
        <v>7203801000</v>
      </c>
      <c r="N29" s="51">
        <f t="shared" si="6"/>
        <v>0</v>
      </c>
      <c r="O29" s="51">
        <f t="shared" si="6"/>
        <v>899631600</v>
      </c>
      <c r="P29" s="51">
        <f t="shared" si="6"/>
        <v>0</v>
      </c>
      <c r="Q29" s="51">
        <f t="shared" si="6"/>
        <v>0</v>
      </c>
      <c r="R29" s="51">
        <f t="shared" si="6"/>
        <v>0</v>
      </c>
      <c r="S29" s="51">
        <f t="shared" si="6"/>
        <v>899631600</v>
      </c>
      <c r="T29" s="51">
        <f t="shared" si="6"/>
        <v>6304169400</v>
      </c>
      <c r="U29" s="41"/>
      <c r="V29" s="13"/>
      <c r="W29" s="42" t="s">
        <v>717</v>
      </c>
    </row>
    <row r="30" spans="1:24" ht="18.75" outlineLevel="1">
      <c r="A30" s="37"/>
      <c r="B30" s="37"/>
      <c r="C30" s="37"/>
      <c r="D30" s="37"/>
      <c r="E30" s="37"/>
      <c r="F30" s="37"/>
      <c r="G30" s="37"/>
      <c r="H30" s="37"/>
      <c r="I30" s="37"/>
      <c r="J30" s="21"/>
      <c r="K30" s="38"/>
      <c r="L30" s="21"/>
      <c r="M30" s="39"/>
      <c r="N30" s="40"/>
      <c r="O30" s="40"/>
      <c r="P30" s="40"/>
      <c r="Q30" s="40"/>
      <c r="R30" s="40"/>
      <c r="S30" s="40"/>
      <c r="T30" s="40"/>
      <c r="U30" s="41"/>
      <c r="V30" s="13"/>
      <c r="W30" s="42"/>
    </row>
    <row r="31" spans="1:24" ht="18.75" outlineLevel="1">
      <c r="A31" s="37"/>
      <c r="B31" s="37"/>
      <c r="C31" s="37"/>
      <c r="D31" s="37"/>
      <c r="E31" s="37"/>
      <c r="F31" s="37"/>
      <c r="G31" s="37"/>
      <c r="H31" s="37"/>
      <c r="I31" s="37"/>
      <c r="J31" s="21"/>
      <c r="K31" s="38"/>
      <c r="L31" s="27" t="s">
        <v>618</v>
      </c>
      <c r="M31" s="28">
        <f>M29+M19+M14+M9</f>
        <v>30092189726</v>
      </c>
      <c r="N31" s="28">
        <f t="shared" ref="N31:T31" si="7">N29+N19+N14+N9</f>
        <v>10394840510</v>
      </c>
      <c r="O31" s="28">
        <f t="shared" si="7"/>
        <v>8012732847</v>
      </c>
      <c r="P31" s="28">
        <f t="shared" si="7"/>
        <v>0</v>
      </c>
      <c r="Q31" s="28">
        <f t="shared" si="7"/>
        <v>201744781</v>
      </c>
      <c r="R31" s="28">
        <f t="shared" si="7"/>
        <v>201744781</v>
      </c>
      <c r="S31" s="28">
        <f t="shared" si="7"/>
        <v>7810988066</v>
      </c>
      <c r="T31" s="28">
        <f t="shared" si="7"/>
        <v>11684616369</v>
      </c>
      <c r="U31" s="39"/>
      <c r="V31" s="13"/>
      <c r="W31" s="42"/>
    </row>
    <row r="32" spans="1:24" ht="18.75" outlineLevel="1">
      <c r="A32" s="37"/>
      <c r="B32" s="37"/>
      <c r="C32" s="37"/>
      <c r="D32" s="37"/>
      <c r="E32" s="37"/>
      <c r="F32" s="37"/>
      <c r="G32" s="37"/>
      <c r="H32" s="37"/>
      <c r="I32" s="37"/>
      <c r="J32" s="21"/>
      <c r="K32" s="38"/>
      <c r="L32" s="21"/>
      <c r="M32" s="39"/>
      <c r="N32" s="40"/>
      <c r="O32" s="40"/>
      <c r="P32" s="40"/>
      <c r="Q32" s="40"/>
      <c r="R32" s="40"/>
      <c r="S32" s="40"/>
      <c r="T32" s="40"/>
      <c r="U32" s="41"/>
      <c r="V32" s="13"/>
      <c r="W32" s="42"/>
    </row>
    <row r="33" spans="1:24" ht="26.25" outlineLevel="1">
      <c r="A33" s="37"/>
      <c r="B33" s="37"/>
      <c r="C33" s="37"/>
      <c r="D33" s="37"/>
      <c r="E33" s="37"/>
      <c r="F33" s="37"/>
      <c r="G33" s="37"/>
      <c r="H33" s="37"/>
      <c r="I33" s="37"/>
      <c r="J33" s="21"/>
      <c r="K33" s="38"/>
      <c r="L33" s="47" t="s">
        <v>71</v>
      </c>
      <c r="M33" s="39"/>
      <c r="N33" s="40"/>
      <c r="O33" s="40"/>
      <c r="P33" s="40"/>
      <c r="Q33" s="40"/>
      <c r="R33" s="40"/>
      <c r="S33" s="40"/>
      <c r="T33" s="40"/>
      <c r="U33" s="41"/>
      <c r="V33" s="13"/>
      <c r="W33" s="42"/>
    </row>
    <row r="34" spans="1:24" ht="18.75" outlineLevel="1">
      <c r="A34" s="37"/>
      <c r="B34" s="37"/>
      <c r="C34" s="37"/>
      <c r="D34" s="37"/>
      <c r="E34" s="37"/>
      <c r="F34" s="37"/>
      <c r="G34" s="37"/>
      <c r="H34" s="37"/>
      <c r="I34" s="37"/>
      <c r="J34" s="21"/>
      <c r="K34" s="38"/>
      <c r="L34" s="16" t="s">
        <v>607</v>
      </c>
      <c r="M34" s="39"/>
      <c r="N34" s="40"/>
      <c r="O34" s="40"/>
      <c r="P34" s="40"/>
      <c r="Q34" s="40"/>
      <c r="R34" s="40"/>
      <c r="S34" s="40"/>
      <c r="T34" s="40"/>
      <c r="U34" s="41"/>
      <c r="V34" s="13"/>
      <c r="W34" s="42"/>
    </row>
    <row r="35" spans="1:24" s="12" customFormat="1" ht="18.75" outlineLevel="2">
      <c r="A35" s="30">
        <v>31</v>
      </c>
      <c r="B35" s="30" t="s">
        <v>28</v>
      </c>
      <c r="C35" s="30" t="s">
        <v>38</v>
      </c>
      <c r="D35" s="30" t="s">
        <v>57</v>
      </c>
      <c r="E35" s="30" t="s">
        <v>39</v>
      </c>
      <c r="F35" s="30" t="s">
        <v>32</v>
      </c>
      <c r="G35" s="30" t="s">
        <v>72</v>
      </c>
      <c r="H35" s="30">
        <v>2</v>
      </c>
      <c r="I35" s="30" t="s">
        <v>33</v>
      </c>
      <c r="J35" s="31" t="s">
        <v>34</v>
      </c>
      <c r="K35" s="32">
        <v>40001267</v>
      </c>
      <c r="L35" s="31" t="s">
        <v>73</v>
      </c>
      <c r="M35" s="33">
        <v>499206000</v>
      </c>
      <c r="N35" s="17">
        <v>59378854</v>
      </c>
      <c r="O35" s="17">
        <v>397606000</v>
      </c>
      <c r="P35" s="17">
        <v>0</v>
      </c>
      <c r="Q35" s="17">
        <v>145518630</v>
      </c>
      <c r="R35" s="17">
        <f>P35+Q35</f>
        <v>145518630</v>
      </c>
      <c r="S35" s="17">
        <f>O35-R35</f>
        <v>252087370</v>
      </c>
      <c r="T35" s="17">
        <f>M35-(N35+S35+R35)</f>
        <v>42221146</v>
      </c>
      <c r="U35" s="18" t="s">
        <v>52</v>
      </c>
      <c r="V35" s="13" t="s">
        <v>41</v>
      </c>
      <c r="W35" s="13" t="s">
        <v>708</v>
      </c>
    </row>
    <row r="36" spans="1:24" s="12" customFormat="1" ht="18.75" outlineLevel="2">
      <c r="A36" s="30">
        <v>31</v>
      </c>
      <c r="B36" s="30" t="s">
        <v>28</v>
      </c>
      <c r="C36" s="30" t="s">
        <v>29</v>
      </c>
      <c r="D36" s="30" t="s">
        <v>57</v>
      </c>
      <c r="E36" s="30" t="s">
        <v>31</v>
      </c>
      <c r="F36" s="30" t="s">
        <v>32</v>
      </c>
      <c r="G36" s="30" t="s">
        <v>72</v>
      </c>
      <c r="H36" s="30">
        <v>2</v>
      </c>
      <c r="I36" s="30" t="s">
        <v>42</v>
      </c>
      <c r="J36" s="31" t="s">
        <v>74</v>
      </c>
      <c r="K36" s="32">
        <v>30412923</v>
      </c>
      <c r="L36" s="31" t="s">
        <v>75</v>
      </c>
      <c r="M36" s="33">
        <v>19780000</v>
      </c>
      <c r="N36" s="17">
        <v>7512000</v>
      </c>
      <c r="O36" s="17">
        <v>12268000</v>
      </c>
      <c r="P36" s="17">
        <v>0</v>
      </c>
      <c r="Q36" s="17">
        <v>0</v>
      </c>
      <c r="R36" s="17">
        <f>P36+Q36</f>
        <v>0</v>
      </c>
      <c r="S36" s="17">
        <f>O36-R36</f>
        <v>12268000</v>
      </c>
      <c r="T36" s="17">
        <f>M36-(N36+S36+R36)</f>
        <v>0</v>
      </c>
      <c r="U36" s="18" t="s">
        <v>37</v>
      </c>
      <c r="V36" s="13" t="s">
        <v>41</v>
      </c>
      <c r="W36" s="13" t="s">
        <v>708</v>
      </c>
    </row>
    <row r="37" spans="1:24" s="12" customFormat="1" ht="18.75" outlineLevel="2">
      <c r="A37" s="30">
        <v>33</v>
      </c>
      <c r="B37" s="30" t="s">
        <v>53</v>
      </c>
      <c r="C37" s="30" t="s">
        <v>44</v>
      </c>
      <c r="D37" s="30" t="s">
        <v>30</v>
      </c>
      <c r="E37" s="30" t="s">
        <v>31</v>
      </c>
      <c r="F37" s="30" t="s">
        <v>32</v>
      </c>
      <c r="G37" s="30" t="s">
        <v>72</v>
      </c>
      <c r="H37" s="30">
        <v>2</v>
      </c>
      <c r="I37" s="30" t="s">
        <v>68</v>
      </c>
      <c r="J37" s="31" t="s">
        <v>34</v>
      </c>
      <c r="K37" s="32" t="s">
        <v>68</v>
      </c>
      <c r="L37" s="34" t="s">
        <v>69</v>
      </c>
      <c r="M37" s="33">
        <v>200000000</v>
      </c>
      <c r="N37" s="17">
        <v>0</v>
      </c>
      <c r="O37" s="17">
        <v>200000000</v>
      </c>
      <c r="P37" s="17">
        <v>0</v>
      </c>
      <c r="Q37" s="17">
        <v>15550068</v>
      </c>
      <c r="R37" s="17">
        <f>P37+Q37</f>
        <v>15550068</v>
      </c>
      <c r="S37" s="17">
        <f>O37-R37</f>
        <v>184449932</v>
      </c>
      <c r="T37" s="17">
        <f>M37-(N37+S37+R37)</f>
        <v>0</v>
      </c>
      <c r="U37" s="18" t="s">
        <v>70</v>
      </c>
      <c r="V37" s="13" t="s">
        <v>41</v>
      </c>
      <c r="W37" s="13" t="s">
        <v>708</v>
      </c>
    </row>
    <row r="38" spans="1:24" ht="18.75" outlineLevel="1">
      <c r="A38" s="37"/>
      <c r="B38" s="37"/>
      <c r="C38" s="37"/>
      <c r="D38" s="37"/>
      <c r="E38" s="37"/>
      <c r="F38" s="37"/>
      <c r="G38" s="37"/>
      <c r="H38" s="37"/>
      <c r="I38" s="37"/>
      <c r="J38" s="21"/>
      <c r="K38" s="38"/>
      <c r="L38" s="16" t="s">
        <v>609</v>
      </c>
      <c r="M38" s="51">
        <f t="shared" ref="M38:T38" si="8">SUBTOTAL(9,M35:M37)</f>
        <v>718986000</v>
      </c>
      <c r="N38" s="51">
        <f t="shared" si="8"/>
        <v>66890854</v>
      </c>
      <c r="O38" s="51">
        <f t="shared" si="8"/>
        <v>609874000</v>
      </c>
      <c r="P38" s="51">
        <f t="shared" si="8"/>
        <v>0</v>
      </c>
      <c r="Q38" s="51">
        <f t="shared" si="8"/>
        <v>161068698</v>
      </c>
      <c r="R38" s="51">
        <f t="shared" si="8"/>
        <v>161068698</v>
      </c>
      <c r="S38" s="51">
        <f t="shared" si="8"/>
        <v>448805302</v>
      </c>
      <c r="T38" s="51">
        <f t="shared" si="8"/>
        <v>42221146</v>
      </c>
      <c r="U38" s="41"/>
      <c r="V38" s="13"/>
      <c r="W38" s="42" t="s">
        <v>714</v>
      </c>
    </row>
    <row r="39" spans="1:24" ht="18.75" outlineLevel="1">
      <c r="A39" s="37"/>
      <c r="B39" s="37"/>
      <c r="C39" s="37"/>
      <c r="D39" s="37"/>
      <c r="E39" s="37"/>
      <c r="F39" s="37"/>
      <c r="G39" s="37"/>
      <c r="H39" s="37"/>
      <c r="I39" s="37"/>
      <c r="J39" s="21"/>
      <c r="K39" s="38"/>
      <c r="L39" s="21"/>
      <c r="M39" s="39"/>
      <c r="N39" s="40"/>
      <c r="O39" s="40"/>
      <c r="P39" s="40"/>
      <c r="Q39" s="40"/>
      <c r="R39" s="40"/>
      <c r="S39" s="40"/>
      <c r="T39" s="40"/>
      <c r="U39" s="41"/>
      <c r="V39" s="13"/>
      <c r="W39" s="42"/>
    </row>
    <row r="40" spans="1:24" ht="18.75" outlineLevel="1">
      <c r="A40" s="37"/>
      <c r="B40" s="37"/>
      <c r="C40" s="37"/>
      <c r="D40" s="37"/>
      <c r="E40" s="37"/>
      <c r="F40" s="37"/>
      <c r="G40" s="37"/>
      <c r="H40" s="37"/>
      <c r="I40" s="37"/>
      <c r="J40" s="21"/>
      <c r="K40" s="38"/>
      <c r="L40" s="16" t="s">
        <v>616</v>
      </c>
      <c r="M40" s="39"/>
      <c r="N40" s="40"/>
      <c r="O40" s="40"/>
      <c r="P40" s="40"/>
      <c r="Q40" s="40"/>
      <c r="R40" s="40"/>
      <c r="S40" s="40"/>
      <c r="T40" s="40"/>
      <c r="U40" s="41"/>
      <c r="V40" s="13"/>
      <c r="W40" s="42"/>
    </row>
    <row r="41" spans="1:24" s="12" customFormat="1" ht="18.75" outlineLevel="2">
      <c r="A41" s="30">
        <v>29</v>
      </c>
      <c r="B41" s="30" t="s">
        <v>53</v>
      </c>
      <c r="C41" s="30" t="s">
        <v>44</v>
      </c>
      <c r="D41" s="30" t="s">
        <v>30</v>
      </c>
      <c r="E41" s="30" t="s">
        <v>31</v>
      </c>
      <c r="F41" s="30" t="s">
        <v>32</v>
      </c>
      <c r="G41" s="30" t="s">
        <v>72</v>
      </c>
      <c r="H41" s="30">
        <v>2</v>
      </c>
      <c r="I41" s="30" t="s">
        <v>42</v>
      </c>
      <c r="J41" s="31" t="s">
        <v>34</v>
      </c>
      <c r="K41" s="32">
        <v>30487758</v>
      </c>
      <c r="L41" s="31" t="s">
        <v>76</v>
      </c>
      <c r="M41" s="33">
        <v>82000000</v>
      </c>
      <c r="N41" s="17">
        <v>0</v>
      </c>
      <c r="O41" s="17">
        <v>82000000</v>
      </c>
      <c r="P41" s="17">
        <v>0</v>
      </c>
      <c r="Q41" s="17">
        <v>0</v>
      </c>
      <c r="R41" s="17">
        <f t="shared" ref="R41:R46" si="9">P41+Q41</f>
        <v>0</v>
      </c>
      <c r="S41" s="17">
        <f t="shared" ref="S41:S46" si="10">O41-R41</f>
        <v>82000000</v>
      </c>
      <c r="T41" s="17">
        <f t="shared" ref="T41:T46" si="11">M41-(N41+S41+R41)</f>
        <v>0</v>
      </c>
      <c r="U41" s="18" t="s">
        <v>52</v>
      </c>
      <c r="V41" s="13" t="s">
        <v>706</v>
      </c>
      <c r="W41" s="13" t="s">
        <v>712</v>
      </c>
      <c r="X41" s="12" t="s">
        <v>952</v>
      </c>
    </row>
    <row r="42" spans="1:24" s="12" customFormat="1" ht="18.75" outlineLevel="2">
      <c r="A42" s="30">
        <v>29</v>
      </c>
      <c r="B42" s="30" t="s">
        <v>53</v>
      </c>
      <c r="C42" s="30" t="s">
        <v>44</v>
      </c>
      <c r="D42" s="30" t="s">
        <v>57</v>
      </c>
      <c r="E42" s="30" t="s">
        <v>31</v>
      </c>
      <c r="F42" s="30" t="s">
        <v>32</v>
      </c>
      <c r="G42" s="30" t="s">
        <v>72</v>
      </c>
      <c r="H42" s="30">
        <v>2</v>
      </c>
      <c r="I42" s="30" t="s">
        <v>42</v>
      </c>
      <c r="J42" s="31" t="s">
        <v>34</v>
      </c>
      <c r="K42" s="32">
        <v>40000911</v>
      </c>
      <c r="L42" s="31" t="s">
        <v>77</v>
      </c>
      <c r="M42" s="33">
        <v>92000000</v>
      </c>
      <c r="N42" s="17">
        <v>0</v>
      </c>
      <c r="O42" s="17">
        <v>92000000</v>
      </c>
      <c r="P42" s="17">
        <v>0</v>
      </c>
      <c r="Q42" s="17">
        <v>0</v>
      </c>
      <c r="R42" s="17">
        <f t="shared" si="9"/>
        <v>0</v>
      </c>
      <c r="S42" s="17">
        <f t="shared" si="10"/>
        <v>92000000</v>
      </c>
      <c r="T42" s="17">
        <f t="shared" si="11"/>
        <v>0</v>
      </c>
      <c r="U42" s="18" t="s">
        <v>52</v>
      </c>
      <c r="V42" s="13" t="s">
        <v>706</v>
      </c>
      <c r="W42" s="13" t="s">
        <v>712</v>
      </c>
      <c r="X42" s="12" t="s">
        <v>952</v>
      </c>
    </row>
    <row r="43" spans="1:24" s="12" customFormat="1" ht="18.75" outlineLevel="2">
      <c r="A43" s="30">
        <v>29</v>
      </c>
      <c r="B43" s="30" t="s">
        <v>53</v>
      </c>
      <c r="C43" s="30" t="s">
        <v>44</v>
      </c>
      <c r="D43" s="30" t="s">
        <v>57</v>
      </c>
      <c r="E43" s="30" t="s">
        <v>31</v>
      </c>
      <c r="F43" s="30" t="s">
        <v>32</v>
      </c>
      <c r="G43" s="30" t="s">
        <v>72</v>
      </c>
      <c r="H43" s="30">
        <v>2</v>
      </c>
      <c r="I43" s="30" t="s">
        <v>59</v>
      </c>
      <c r="J43" s="31" t="s">
        <v>34</v>
      </c>
      <c r="K43" s="32">
        <v>30362030</v>
      </c>
      <c r="L43" s="31" t="s">
        <v>78</v>
      </c>
      <c r="M43" s="33">
        <v>47124000</v>
      </c>
      <c r="N43" s="17">
        <v>0</v>
      </c>
      <c r="O43" s="17">
        <v>47124000</v>
      </c>
      <c r="P43" s="17">
        <v>0</v>
      </c>
      <c r="Q43" s="17">
        <v>0</v>
      </c>
      <c r="R43" s="17">
        <f t="shared" si="9"/>
        <v>0</v>
      </c>
      <c r="S43" s="17">
        <f t="shared" si="10"/>
        <v>47124000</v>
      </c>
      <c r="T43" s="17">
        <f t="shared" si="11"/>
        <v>0</v>
      </c>
      <c r="U43" s="18" t="s">
        <v>52</v>
      </c>
      <c r="V43" s="13" t="s">
        <v>706</v>
      </c>
      <c r="W43" s="13" t="s">
        <v>712</v>
      </c>
      <c r="X43" s="12" t="s">
        <v>952</v>
      </c>
    </row>
    <row r="44" spans="1:24" s="12" customFormat="1" ht="18.75" outlineLevel="2">
      <c r="A44" s="30">
        <v>31</v>
      </c>
      <c r="B44" s="30" t="s">
        <v>53</v>
      </c>
      <c r="C44" s="30" t="s">
        <v>29</v>
      </c>
      <c r="D44" s="30" t="s">
        <v>57</v>
      </c>
      <c r="E44" s="30" t="s">
        <v>31</v>
      </c>
      <c r="F44" s="30" t="s">
        <v>32</v>
      </c>
      <c r="G44" s="30" t="s">
        <v>72</v>
      </c>
      <c r="H44" s="30">
        <v>2</v>
      </c>
      <c r="I44" s="30" t="s">
        <v>42</v>
      </c>
      <c r="J44" s="31" t="s">
        <v>34</v>
      </c>
      <c r="K44" s="32">
        <v>40005843</v>
      </c>
      <c r="L44" s="31" t="s">
        <v>79</v>
      </c>
      <c r="M44" s="33">
        <v>500000000</v>
      </c>
      <c r="N44" s="17">
        <v>0</v>
      </c>
      <c r="O44" s="17">
        <v>168000000</v>
      </c>
      <c r="P44" s="17">
        <v>0</v>
      </c>
      <c r="Q44" s="17">
        <v>0</v>
      </c>
      <c r="R44" s="17">
        <f t="shared" si="9"/>
        <v>0</v>
      </c>
      <c r="S44" s="17">
        <f t="shared" si="10"/>
        <v>168000000</v>
      </c>
      <c r="T44" s="17">
        <f t="shared" si="11"/>
        <v>332000000</v>
      </c>
      <c r="U44" s="18" t="s">
        <v>62</v>
      </c>
      <c r="V44" s="13" t="s">
        <v>706</v>
      </c>
      <c r="W44" s="13" t="s">
        <v>712</v>
      </c>
      <c r="X44" s="12" t="s">
        <v>952</v>
      </c>
    </row>
    <row r="45" spans="1:24" s="12" customFormat="1" ht="18.75" outlineLevel="2">
      <c r="A45" s="30">
        <v>31</v>
      </c>
      <c r="B45" s="30" t="s">
        <v>53</v>
      </c>
      <c r="C45" s="30" t="s">
        <v>48</v>
      </c>
      <c r="D45" s="30" t="s">
        <v>57</v>
      </c>
      <c r="E45" s="30" t="s">
        <v>31</v>
      </c>
      <c r="F45" s="30" t="s">
        <v>32</v>
      </c>
      <c r="G45" s="30" t="s">
        <v>72</v>
      </c>
      <c r="H45" s="30">
        <v>2</v>
      </c>
      <c r="I45" s="30" t="s">
        <v>33</v>
      </c>
      <c r="J45" s="31" t="s">
        <v>34</v>
      </c>
      <c r="K45" s="32">
        <v>30478036</v>
      </c>
      <c r="L45" s="31" t="s">
        <v>80</v>
      </c>
      <c r="M45" s="33">
        <v>1229236000</v>
      </c>
      <c r="N45" s="17">
        <v>0</v>
      </c>
      <c r="O45" s="17">
        <v>300000000</v>
      </c>
      <c r="P45" s="17">
        <v>0</v>
      </c>
      <c r="Q45" s="17">
        <v>0</v>
      </c>
      <c r="R45" s="17">
        <f t="shared" si="9"/>
        <v>0</v>
      </c>
      <c r="S45" s="17">
        <f t="shared" si="10"/>
        <v>300000000</v>
      </c>
      <c r="T45" s="17">
        <f t="shared" si="11"/>
        <v>929236000</v>
      </c>
      <c r="U45" s="18" t="s">
        <v>62</v>
      </c>
      <c r="V45" s="13" t="s">
        <v>706</v>
      </c>
      <c r="W45" s="13" t="s">
        <v>712</v>
      </c>
      <c r="X45" s="12" t="s">
        <v>952</v>
      </c>
    </row>
    <row r="46" spans="1:24" s="12" customFormat="1" ht="18.75" outlineLevel="2">
      <c r="A46" s="30">
        <v>31</v>
      </c>
      <c r="B46" s="30" t="s">
        <v>53</v>
      </c>
      <c r="C46" s="30" t="s">
        <v>38</v>
      </c>
      <c r="D46" s="30" t="s">
        <v>57</v>
      </c>
      <c r="E46" s="30" t="s">
        <v>31</v>
      </c>
      <c r="F46" s="30" t="s">
        <v>32</v>
      </c>
      <c r="G46" s="30" t="s">
        <v>72</v>
      </c>
      <c r="H46" s="30">
        <v>2</v>
      </c>
      <c r="I46" s="30" t="s">
        <v>33</v>
      </c>
      <c r="J46" s="31" t="s">
        <v>34</v>
      </c>
      <c r="K46" s="32">
        <v>40008506</v>
      </c>
      <c r="L46" s="34" t="s">
        <v>81</v>
      </c>
      <c r="M46" s="33">
        <v>519418000</v>
      </c>
      <c r="N46" s="17">
        <v>0</v>
      </c>
      <c r="O46" s="17">
        <v>180000000</v>
      </c>
      <c r="P46" s="17">
        <v>0</v>
      </c>
      <c r="Q46" s="17">
        <v>0</v>
      </c>
      <c r="R46" s="17">
        <f t="shared" si="9"/>
        <v>0</v>
      </c>
      <c r="S46" s="17">
        <f t="shared" si="10"/>
        <v>180000000</v>
      </c>
      <c r="T46" s="17">
        <f t="shared" si="11"/>
        <v>339418000</v>
      </c>
      <c r="U46" s="18" t="s">
        <v>66</v>
      </c>
      <c r="V46" s="13" t="s">
        <v>706</v>
      </c>
      <c r="W46" s="13" t="s">
        <v>712</v>
      </c>
      <c r="X46" s="12" t="s">
        <v>952</v>
      </c>
    </row>
    <row r="47" spans="1:24" ht="18.75" outlineLevel="1">
      <c r="A47" s="37"/>
      <c r="B47" s="37"/>
      <c r="C47" s="37"/>
      <c r="D47" s="37"/>
      <c r="E47" s="37"/>
      <c r="F47" s="37"/>
      <c r="G47" s="37"/>
      <c r="H47" s="37"/>
      <c r="I47" s="37"/>
      <c r="J47" s="21"/>
      <c r="K47" s="38"/>
      <c r="L47" s="16" t="s">
        <v>617</v>
      </c>
      <c r="M47" s="51">
        <f t="shared" ref="M47:T47" si="12">SUBTOTAL(9,M41:M46)</f>
        <v>2469778000</v>
      </c>
      <c r="N47" s="51">
        <f t="shared" si="12"/>
        <v>0</v>
      </c>
      <c r="O47" s="51">
        <f t="shared" si="12"/>
        <v>869124000</v>
      </c>
      <c r="P47" s="51">
        <f t="shared" si="12"/>
        <v>0</v>
      </c>
      <c r="Q47" s="51">
        <f t="shared" si="12"/>
        <v>0</v>
      </c>
      <c r="R47" s="51">
        <f t="shared" si="12"/>
        <v>0</v>
      </c>
      <c r="S47" s="51">
        <f t="shared" si="12"/>
        <v>869124000</v>
      </c>
      <c r="T47" s="51">
        <f t="shared" si="12"/>
        <v>1600654000</v>
      </c>
      <c r="U47" s="41"/>
      <c r="V47" s="13"/>
      <c r="W47" s="42" t="s">
        <v>717</v>
      </c>
    </row>
    <row r="48" spans="1:24" ht="18.75" outlineLevel="1">
      <c r="A48" s="37"/>
      <c r="B48" s="37"/>
      <c r="C48" s="37"/>
      <c r="D48" s="37"/>
      <c r="E48" s="37"/>
      <c r="F48" s="37"/>
      <c r="G48" s="37"/>
      <c r="H48" s="37"/>
      <c r="I48" s="37"/>
      <c r="J48" s="21"/>
      <c r="K48" s="38"/>
      <c r="L48" s="19"/>
      <c r="M48" s="39"/>
      <c r="N48" s="40"/>
      <c r="O48" s="40"/>
      <c r="P48" s="40"/>
      <c r="Q48" s="40"/>
      <c r="R48" s="40"/>
      <c r="S48" s="40"/>
      <c r="T48" s="40"/>
      <c r="U48" s="41"/>
      <c r="V48" s="13"/>
      <c r="W48" s="42"/>
    </row>
    <row r="49" spans="1:23" ht="18.75" outlineLevel="1">
      <c r="A49" s="37"/>
      <c r="B49" s="37"/>
      <c r="C49" s="37"/>
      <c r="D49" s="37"/>
      <c r="E49" s="37"/>
      <c r="F49" s="37"/>
      <c r="G49" s="37"/>
      <c r="H49" s="37"/>
      <c r="I49" s="37"/>
      <c r="J49" s="21"/>
      <c r="K49" s="38"/>
      <c r="L49" s="27" t="s">
        <v>619</v>
      </c>
      <c r="M49" s="28">
        <f>M38+M47</f>
        <v>3188764000</v>
      </c>
      <c r="N49" s="28">
        <f t="shared" ref="N49:T49" si="13">N38+N47</f>
        <v>66890854</v>
      </c>
      <c r="O49" s="28">
        <f t="shared" si="13"/>
        <v>1478998000</v>
      </c>
      <c r="P49" s="28">
        <f t="shared" si="13"/>
        <v>0</v>
      </c>
      <c r="Q49" s="28">
        <f t="shared" si="13"/>
        <v>161068698</v>
      </c>
      <c r="R49" s="28">
        <f t="shared" si="13"/>
        <v>161068698</v>
      </c>
      <c r="S49" s="28">
        <f t="shared" si="13"/>
        <v>1317929302</v>
      </c>
      <c r="T49" s="28">
        <f t="shared" si="13"/>
        <v>1642875146</v>
      </c>
      <c r="U49" s="39"/>
      <c r="V49" s="13"/>
      <c r="W49" s="42"/>
    </row>
    <row r="50" spans="1:23" ht="18.75" outlineLevel="1">
      <c r="A50" s="37"/>
      <c r="B50" s="37"/>
      <c r="C50" s="37"/>
      <c r="D50" s="37"/>
      <c r="E50" s="37"/>
      <c r="F50" s="37"/>
      <c r="G50" s="37"/>
      <c r="H50" s="37"/>
      <c r="I50" s="37"/>
      <c r="J50" s="21"/>
      <c r="K50" s="38"/>
      <c r="L50" s="21"/>
      <c r="M50" s="39"/>
      <c r="N50" s="40"/>
      <c r="O50" s="40"/>
      <c r="P50" s="40"/>
      <c r="Q50" s="40"/>
      <c r="R50" s="40"/>
      <c r="S50" s="40"/>
      <c r="T50" s="40"/>
      <c r="U50" s="41"/>
      <c r="V50" s="13"/>
      <c r="W50" s="42"/>
    </row>
    <row r="51" spans="1:23" ht="26.25" outlineLevel="1">
      <c r="A51" s="37"/>
      <c r="B51" s="37"/>
      <c r="C51" s="37"/>
      <c r="D51" s="37"/>
      <c r="E51" s="37"/>
      <c r="F51" s="37"/>
      <c r="G51" s="37"/>
      <c r="H51" s="37"/>
      <c r="I51" s="37"/>
      <c r="J51" s="21"/>
      <c r="K51" s="38"/>
      <c r="L51" s="47" t="s">
        <v>82</v>
      </c>
      <c r="M51" s="39"/>
      <c r="N51" s="40"/>
      <c r="O51" s="40"/>
      <c r="P51" s="40"/>
      <c r="Q51" s="40"/>
      <c r="R51" s="40"/>
      <c r="S51" s="40"/>
      <c r="T51" s="40"/>
      <c r="U51" s="41"/>
      <c r="V51" s="13"/>
      <c r="W51" s="42"/>
    </row>
    <row r="52" spans="1:23" ht="18.75" outlineLevel="1">
      <c r="A52" s="37"/>
      <c r="B52" s="37"/>
      <c r="C52" s="37"/>
      <c r="D52" s="37"/>
      <c r="E52" s="37"/>
      <c r="F52" s="37"/>
      <c r="G52" s="37"/>
      <c r="H52" s="37"/>
      <c r="I52" s="37"/>
      <c r="J52" s="21"/>
      <c r="K52" s="38"/>
      <c r="L52" s="16" t="s">
        <v>607</v>
      </c>
      <c r="M52" s="39"/>
      <c r="N52" s="40"/>
      <c r="O52" s="40"/>
      <c r="P52" s="40"/>
      <c r="Q52" s="40"/>
      <c r="R52" s="40"/>
      <c r="S52" s="40"/>
      <c r="T52" s="40"/>
      <c r="U52" s="41"/>
      <c r="V52" s="13"/>
      <c r="W52" s="42"/>
    </row>
    <row r="53" spans="1:23" s="12" customFormat="1" ht="18.75" outlineLevel="2">
      <c r="A53" s="30">
        <v>31</v>
      </c>
      <c r="B53" s="30" t="s">
        <v>28</v>
      </c>
      <c r="C53" s="30" t="s">
        <v>29</v>
      </c>
      <c r="D53" s="30" t="s">
        <v>57</v>
      </c>
      <c r="E53" s="30" t="s">
        <v>31</v>
      </c>
      <c r="F53" s="30" t="s">
        <v>32</v>
      </c>
      <c r="G53" s="30" t="s">
        <v>83</v>
      </c>
      <c r="H53" s="30">
        <v>3</v>
      </c>
      <c r="I53" s="30" t="s">
        <v>42</v>
      </c>
      <c r="J53" s="31" t="s">
        <v>74</v>
      </c>
      <c r="K53" s="32">
        <v>30171923</v>
      </c>
      <c r="L53" s="31" t="s">
        <v>84</v>
      </c>
      <c r="M53" s="33">
        <v>17905700</v>
      </c>
      <c r="N53" s="17">
        <v>3900000</v>
      </c>
      <c r="O53" s="17">
        <v>14005700</v>
      </c>
      <c r="P53" s="17">
        <v>0</v>
      </c>
      <c r="Q53" s="17">
        <v>0</v>
      </c>
      <c r="R53" s="17">
        <f>P53+Q53</f>
        <v>0</v>
      </c>
      <c r="S53" s="17">
        <f>O53-R53</f>
        <v>14005700</v>
      </c>
      <c r="T53" s="17">
        <f>M53-(N53+S53+R53)</f>
        <v>0</v>
      </c>
      <c r="U53" s="18" t="s">
        <v>37</v>
      </c>
      <c r="V53" s="13" t="s">
        <v>41</v>
      </c>
      <c r="W53" s="13" t="s">
        <v>708</v>
      </c>
    </row>
    <row r="54" spans="1:23" s="12" customFormat="1" ht="18.75" outlineLevel="2">
      <c r="A54" s="30">
        <v>31</v>
      </c>
      <c r="B54" s="30" t="s">
        <v>28</v>
      </c>
      <c r="C54" s="30" t="s">
        <v>56</v>
      </c>
      <c r="D54" s="30" t="s">
        <v>57</v>
      </c>
      <c r="E54" s="30" t="s">
        <v>85</v>
      </c>
      <c r="F54" s="30" t="s">
        <v>32</v>
      </c>
      <c r="G54" s="30" t="s">
        <v>83</v>
      </c>
      <c r="H54" s="30">
        <v>3</v>
      </c>
      <c r="I54" s="30" t="s">
        <v>42</v>
      </c>
      <c r="J54" s="31" t="s">
        <v>34</v>
      </c>
      <c r="K54" s="32">
        <v>30397335</v>
      </c>
      <c r="L54" s="31" t="s">
        <v>86</v>
      </c>
      <c r="M54" s="33">
        <v>529939000</v>
      </c>
      <c r="N54" s="17">
        <v>1500000</v>
      </c>
      <c r="O54" s="17">
        <v>446839000</v>
      </c>
      <c r="P54" s="17">
        <v>0</v>
      </c>
      <c r="Q54" s="17">
        <v>0</v>
      </c>
      <c r="R54" s="17">
        <f>P54+Q54</f>
        <v>0</v>
      </c>
      <c r="S54" s="17">
        <f>O54-R54</f>
        <v>446839000</v>
      </c>
      <c r="T54" s="17">
        <f>M54-(N54+S54+R54)</f>
        <v>81600000</v>
      </c>
      <c r="U54" s="18" t="s">
        <v>37</v>
      </c>
      <c r="V54" s="13" t="s">
        <v>41</v>
      </c>
      <c r="W54" s="13" t="s">
        <v>708</v>
      </c>
    </row>
    <row r="55" spans="1:23" s="12" customFormat="1" ht="18.75" outlineLevel="2">
      <c r="A55" s="30">
        <v>31</v>
      </c>
      <c r="B55" s="30" t="s">
        <v>28</v>
      </c>
      <c r="C55" s="30" t="s">
        <v>29</v>
      </c>
      <c r="D55" s="30" t="s">
        <v>57</v>
      </c>
      <c r="E55" s="30" t="s">
        <v>31</v>
      </c>
      <c r="F55" s="30" t="s">
        <v>32</v>
      </c>
      <c r="G55" s="30" t="s">
        <v>83</v>
      </c>
      <c r="H55" s="30">
        <v>3</v>
      </c>
      <c r="I55" s="30" t="s">
        <v>42</v>
      </c>
      <c r="J55" s="31" t="s">
        <v>74</v>
      </c>
      <c r="K55" s="32">
        <v>30171924</v>
      </c>
      <c r="L55" s="31" t="s">
        <v>89</v>
      </c>
      <c r="M55" s="33">
        <v>17905700</v>
      </c>
      <c r="N55" s="17">
        <v>11161820</v>
      </c>
      <c r="O55" s="17">
        <v>6743880</v>
      </c>
      <c r="P55" s="17">
        <v>0</v>
      </c>
      <c r="Q55" s="17">
        <v>0</v>
      </c>
      <c r="R55" s="17">
        <f>P55+Q55</f>
        <v>0</v>
      </c>
      <c r="S55" s="17">
        <f>O55-R55</f>
        <v>6743880</v>
      </c>
      <c r="T55" s="17">
        <f>M55-(N55+S55+R55)</f>
        <v>0</v>
      </c>
      <c r="U55" s="18" t="s">
        <v>37</v>
      </c>
      <c r="V55" s="13" t="s">
        <v>41</v>
      </c>
      <c r="W55" s="13" t="s">
        <v>708</v>
      </c>
    </row>
    <row r="56" spans="1:23" s="12" customFormat="1" ht="18.75" outlineLevel="2">
      <c r="A56" s="30">
        <v>33</v>
      </c>
      <c r="B56" s="30" t="s">
        <v>53</v>
      </c>
      <c r="C56" s="30" t="s">
        <v>44</v>
      </c>
      <c r="D56" s="30" t="s">
        <v>30</v>
      </c>
      <c r="E56" s="30" t="s">
        <v>31</v>
      </c>
      <c r="F56" s="30" t="s">
        <v>32</v>
      </c>
      <c r="G56" s="30" t="s">
        <v>83</v>
      </c>
      <c r="H56" s="30">
        <v>3</v>
      </c>
      <c r="I56" s="30" t="s">
        <v>68</v>
      </c>
      <c r="J56" s="31" t="s">
        <v>34</v>
      </c>
      <c r="K56" s="32" t="s">
        <v>68</v>
      </c>
      <c r="L56" s="34" t="s">
        <v>69</v>
      </c>
      <c r="M56" s="33">
        <v>200000000</v>
      </c>
      <c r="N56" s="17">
        <v>0</v>
      </c>
      <c r="O56" s="17">
        <v>200000000</v>
      </c>
      <c r="P56" s="17">
        <v>10066656</v>
      </c>
      <c r="Q56" s="17">
        <v>0</v>
      </c>
      <c r="R56" s="17">
        <f>P56+Q56</f>
        <v>10066656</v>
      </c>
      <c r="S56" s="17">
        <f>O56-R56</f>
        <v>189933344</v>
      </c>
      <c r="T56" s="17">
        <f>M56-(N56+S56+R56)</f>
        <v>0</v>
      </c>
      <c r="U56" s="18" t="s">
        <v>70</v>
      </c>
      <c r="V56" s="13" t="s">
        <v>41</v>
      </c>
      <c r="W56" s="13" t="s">
        <v>708</v>
      </c>
    </row>
    <row r="57" spans="1:23" ht="18.75" outlineLevel="1">
      <c r="A57" s="37"/>
      <c r="B57" s="37"/>
      <c r="C57" s="37"/>
      <c r="D57" s="37"/>
      <c r="E57" s="37"/>
      <c r="F57" s="37"/>
      <c r="G57" s="37"/>
      <c r="H57" s="37"/>
      <c r="I57" s="37"/>
      <c r="J57" s="21"/>
      <c r="K57" s="38"/>
      <c r="L57" s="16" t="s">
        <v>609</v>
      </c>
      <c r="M57" s="51">
        <f t="shared" ref="M57:T57" si="14">SUBTOTAL(9,M53:M56)</f>
        <v>765750400</v>
      </c>
      <c r="N57" s="51">
        <f t="shared" si="14"/>
        <v>16561820</v>
      </c>
      <c r="O57" s="51">
        <f t="shared" si="14"/>
        <v>667588580</v>
      </c>
      <c r="P57" s="51">
        <f t="shared" si="14"/>
        <v>10066656</v>
      </c>
      <c r="Q57" s="51">
        <f t="shared" si="14"/>
        <v>0</v>
      </c>
      <c r="R57" s="51">
        <f t="shared" si="14"/>
        <v>10066656</v>
      </c>
      <c r="S57" s="51">
        <f t="shared" si="14"/>
        <v>657521924</v>
      </c>
      <c r="T57" s="51">
        <f t="shared" si="14"/>
        <v>81600000</v>
      </c>
      <c r="U57" s="41"/>
      <c r="V57" s="13"/>
      <c r="W57" s="42" t="s">
        <v>714</v>
      </c>
    </row>
    <row r="58" spans="1:23" ht="18.75" outlineLevel="1">
      <c r="A58" s="37"/>
      <c r="B58" s="37"/>
      <c r="C58" s="37"/>
      <c r="D58" s="37"/>
      <c r="E58" s="37"/>
      <c r="F58" s="37"/>
      <c r="G58" s="37"/>
      <c r="H58" s="37"/>
      <c r="I58" s="37"/>
      <c r="J58" s="21"/>
      <c r="K58" s="38"/>
      <c r="L58" s="21"/>
      <c r="M58" s="39"/>
      <c r="N58" s="40"/>
      <c r="O58" s="40"/>
      <c r="P58" s="40"/>
      <c r="Q58" s="40"/>
      <c r="R58" s="40"/>
      <c r="S58" s="40"/>
      <c r="T58" s="40"/>
      <c r="U58" s="41"/>
      <c r="V58" s="13"/>
      <c r="W58" s="42"/>
    </row>
    <row r="59" spans="1:23" ht="18.75" outlineLevel="1">
      <c r="A59" s="37"/>
      <c r="B59" s="37"/>
      <c r="C59" s="37"/>
      <c r="D59" s="37"/>
      <c r="E59" s="37"/>
      <c r="F59" s="37"/>
      <c r="G59" s="37"/>
      <c r="H59" s="37"/>
      <c r="I59" s="37"/>
      <c r="J59" s="21"/>
      <c r="K59" s="38"/>
      <c r="L59" s="16" t="s">
        <v>614</v>
      </c>
      <c r="M59" s="39"/>
      <c r="N59" s="40"/>
      <c r="O59" s="40"/>
      <c r="P59" s="40"/>
      <c r="Q59" s="40"/>
      <c r="R59" s="40"/>
      <c r="S59" s="40"/>
      <c r="T59" s="40"/>
      <c r="U59" s="41"/>
      <c r="V59" s="13"/>
      <c r="W59" s="42"/>
    </row>
    <row r="60" spans="1:23" s="12" customFormat="1" ht="18.75" outlineLevel="2">
      <c r="A60" s="30">
        <v>31</v>
      </c>
      <c r="B60" s="30" t="s">
        <v>87</v>
      </c>
      <c r="C60" s="30" t="s">
        <v>63</v>
      </c>
      <c r="D60" s="30" t="s">
        <v>57</v>
      </c>
      <c r="E60" s="30" t="s">
        <v>31</v>
      </c>
      <c r="F60" s="30" t="s">
        <v>32</v>
      </c>
      <c r="G60" s="30" t="s">
        <v>83</v>
      </c>
      <c r="H60" s="30">
        <v>3</v>
      </c>
      <c r="I60" s="30" t="s">
        <v>42</v>
      </c>
      <c r="J60" s="31" t="s">
        <v>34</v>
      </c>
      <c r="K60" s="32">
        <v>30134930</v>
      </c>
      <c r="L60" s="31" t="s">
        <v>88</v>
      </c>
      <c r="M60" s="33">
        <v>1004973000</v>
      </c>
      <c r="N60" s="17">
        <v>1800000</v>
      </c>
      <c r="O60" s="17">
        <v>208657707.41999999</v>
      </c>
      <c r="P60" s="17">
        <v>0</v>
      </c>
      <c r="Q60" s="17">
        <v>0</v>
      </c>
      <c r="R60" s="17">
        <f>P60+Q60</f>
        <v>0</v>
      </c>
      <c r="S60" s="17">
        <f>O60-R60</f>
        <v>208657707.41999999</v>
      </c>
      <c r="T60" s="17">
        <f>M60-(N60+S60+R60)</f>
        <v>794515292.58000004</v>
      </c>
      <c r="U60" s="18" t="s">
        <v>37</v>
      </c>
      <c r="V60" s="13" t="s">
        <v>704</v>
      </c>
      <c r="W60" s="13" t="s">
        <v>711</v>
      </c>
    </row>
    <row r="61" spans="1:23" s="12" customFormat="1" ht="18.75" outlineLevel="2">
      <c r="A61" s="30">
        <v>31</v>
      </c>
      <c r="B61" s="30" t="s">
        <v>28</v>
      </c>
      <c r="C61" s="30" t="s">
        <v>44</v>
      </c>
      <c r="D61" s="30" t="s">
        <v>57</v>
      </c>
      <c r="E61" s="30" t="s">
        <v>31</v>
      </c>
      <c r="F61" s="30" t="s">
        <v>32</v>
      </c>
      <c r="G61" s="30" t="s">
        <v>83</v>
      </c>
      <c r="H61" s="30">
        <v>3</v>
      </c>
      <c r="I61" s="30" t="s">
        <v>33</v>
      </c>
      <c r="J61" s="31" t="s">
        <v>34</v>
      </c>
      <c r="K61" s="32">
        <v>40000636</v>
      </c>
      <c r="L61" s="31" t="s">
        <v>90</v>
      </c>
      <c r="M61" s="33">
        <v>139062000</v>
      </c>
      <c r="N61" s="17">
        <v>0</v>
      </c>
      <c r="O61" s="17">
        <v>119062000</v>
      </c>
      <c r="P61" s="17">
        <v>0</v>
      </c>
      <c r="Q61" s="17">
        <v>0</v>
      </c>
      <c r="R61" s="17">
        <f>P61+Q61</f>
        <v>0</v>
      </c>
      <c r="S61" s="17">
        <f>O61-R61</f>
        <v>119062000</v>
      </c>
      <c r="T61" s="17">
        <f>M61-(N61+S61+R61)</f>
        <v>20000000</v>
      </c>
      <c r="U61" s="18" t="s">
        <v>52</v>
      </c>
      <c r="V61" s="13" t="s">
        <v>704</v>
      </c>
      <c r="W61" s="13" t="s">
        <v>711</v>
      </c>
    </row>
    <row r="62" spans="1:23" s="12" customFormat="1" ht="18.75" outlineLevel="2">
      <c r="A62" s="30">
        <v>31</v>
      </c>
      <c r="B62" s="30" t="s">
        <v>28</v>
      </c>
      <c r="C62" s="30" t="s">
        <v>46</v>
      </c>
      <c r="D62" s="30" t="s">
        <v>57</v>
      </c>
      <c r="E62" s="30" t="s">
        <v>31</v>
      </c>
      <c r="F62" s="30" t="s">
        <v>32</v>
      </c>
      <c r="G62" s="30" t="s">
        <v>83</v>
      </c>
      <c r="H62" s="30">
        <v>3</v>
      </c>
      <c r="I62" s="30" t="s">
        <v>33</v>
      </c>
      <c r="J62" s="31" t="s">
        <v>34</v>
      </c>
      <c r="K62" s="32">
        <v>40000611</v>
      </c>
      <c r="L62" s="31" t="s">
        <v>91</v>
      </c>
      <c r="M62" s="33">
        <v>222275000</v>
      </c>
      <c r="N62" s="17">
        <v>0</v>
      </c>
      <c r="O62" s="17">
        <v>172275000</v>
      </c>
      <c r="P62" s="17">
        <v>0</v>
      </c>
      <c r="Q62" s="17">
        <v>0</v>
      </c>
      <c r="R62" s="17">
        <f>P62+Q62</f>
        <v>0</v>
      </c>
      <c r="S62" s="17">
        <f>O62-R62</f>
        <v>172275000</v>
      </c>
      <c r="T62" s="17">
        <f>M62-(N62+S62+R62)</f>
        <v>50000000</v>
      </c>
      <c r="U62" s="18" t="s">
        <v>52</v>
      </c>
      <c r="V62" s="13" t="s">
        <v>704</v>
      </c>
      <c r="W62" s="13" t="s">
        <v>711</v>
      </c>
    </row>
    <row r="63" spans="1:23" s="12" customFormat="1" ht="18.75" outlineLevel="2">
      <c r="A63" s="30">
        <v>31</v>
      </c>
      <c r="B63" s="30" t="s">
        <v>53</v>
      </c>
      <c r="C63" s="30" t="s">
        <v>29</v>
      </c>
      <c r="D63" s="30" t="s">
        <v>57</v>
      </c>
      <c r="E63" s="30" t="s">
        <v>31</v>
      </c>
      <c r="F63" s="30" t="s">
        <v>32</v>
      </c>
      <c r="G63" s="30" t="s">
        <v>83</v>
      </c>
      <c r="H63" s="30">
        <v>3</v>
      </c>
      <c r="I63" s="30" t="s">
        <v>42</v>
      </c>
      <c r="J63" s="31" t="s">
        <v>74</v>
      </c>
      <c r="K63" s="32">
        <v>30171875</v>
      </c>
      <c r="L63" s="34" t="s">
        <v>94</v>
      </c>
      <c r="M63" s="33">
        <v>25140000</v>
      </c>
      <c r="N63" s="17">
        <v>0</v>
      </c>
      <c r="O63" s="17">
        <v>19500000</v>
      </c>
      <c r="P63" s="17">
        <v>0</v>
      </c>
      <c r="Q63" s="17">
        <v>0</v>
      </c>
      <c r="R63" s="17">
        <f>P63+Q63</f>
        <v>0</v>
      </c>
      <c r="S63" s="17">
        <f>O63-R63</f>
        <v>19500000</v>
      </c>
      <c r="T63" s="17">
        <f>M63-(N63+S63+R63)</f>
        <v>5640000</v>
      </c>
      <c r="U63" s="18" t="s">
        <v>37</v>
      </c>
      <c r="V63" s="13" t="s">
        <v>704</v>
      </c>
      <c r="W63" s="13" t="s">
        <v>711</v>
      </c>
    </row>
    <row r="64" spans="1:23" ht="18.75" outlineLevel="1">
      <c r="A64" s="37"/>
      <c r="B64" s="37"/>
      <c r="C64" s="37"/>
      <c r="D64" s="37"/>
      <c r="E64" s="37"/>
      <c r="F64" s="37"/>
      <c r="G64" s="37"/>
      <c r="H64" s="37"/>
      <c r="I64" s="37"/>
      <c r="J64" s="21"/>
      <c r="K64" s="38"/>
      <c r="L64" s="16" t="s">
        <v>615</v>
      </c>
      <c r="M64" s="51">
        <f t="shared" ref="M64:T64" si="15">SUBTOTAL(9,M60:M63)</f>
        <v>1391450000</v>
      </c>
      <c r="N64" s="51">
        <f t="shared" si="15"/>
        <v>1800000</v>
      </c>
      <c r="O64" s="51">
        <f t="shared" si="15"/>
        <v>519494707.41999996</v>
      </c>
      <c r="P64" s="51">
        <f t="shared" si="15"/>
        <v>0</v>
      </c>
      <c r="Q64" s="51">
        <f t="shared" si="15"/>
        <v>0</v>
      </c>
      <c r="R64" s="51">
        <f t="shared" si="15"/>
        <v>0</v>
      </c>
      <c r="S64" s="51">
        <f t="shared" si="15"/>
        <v>519494707.41999996</v>
      </c>
      <c r="T64" s="51">
        <f t="shared" si="15"/>
        <v>870155292.58000004</v>
      </c>
      <c r="U64" s="41"/>
      <c r="V64" s="13"/>
      <c r="W64" s="42" t="s">
        <v>716</v>
      </c>
    </row>
    <row r="65" spans="1:24" ht="18.75" outlineLevel="1">
      <c r="A65" s="37"/>
      <c r="B65" s="37"/>
      <c r="C65" s="37"/>
      <c r="D65" s="37"/>
      <c r="E65" s="37"/>
      <c r="F65" s="37"/>
      <c r="G65" s="37"/>
      <c r="H65" s="37"/>
      <c r="I65" s="37"/>
      <c r="J65" s="21"/>
      <c r="K65" s="38"/>
      <c r="L65" s="21"/>
      <c r="M65" s="39"/>
      <c r="N65" s="40"/>
      <c r="O65" s="40"/>
      <c r="P65" s="40"/>
      <c r="Q65" s="40"/>
      <c r="R65" s="40"/>
      <c r="S65" s="40"/>
      <c r="T65" s="40"/>
      <c r="U65" s="41"/>
      <c r="V65" s="13"/>
      <c r="W65" s="42"/>
    </row>
    <row r="66" spans="1:24" ht="18.75" outlineLevel="1">
      <c r="A66" s="37"/>
      <c r="B66" s="37"/>
      <c r="C66" s="37"/>
      <c r="D66" s="37"/>
      <c r="E66" s="37"/>
      <c r="F66" s="37"/>
      <c r="G66" s="37"/>
      <c r="H66" s="37"/>
      <c r="I66" s="37"/>
      <c r="J66" s="21"/>
      <c r="K66" s="38"/>
      <c r="L66" s="16" t="s">
        <v>616</v>
      </c>
      <c r="M66" s="39"/>
      <c r="N66" s="40"/>
      <c r="O66" s="40"/>
      <c r="P66" s="40"/>
      <c r="Q66" s="40"/>
      <c r="R66" s="40"/>
      <c r="S66" s="40"/>
      <c r="T66" s="40"/>
      <c r="U66" s="41"/>
      <c r="V66" s="13"/>
      <c r="W66" s="42"/>
    </row>
    <row r="67" spans="1:24" s="12" customFormat="1" ht="18.75" outlineLevel="2">
      <c r="A67" s="30">
        <v>31</v>
      </c>
      <c r="B67" s="30" t="s">
        <v>53</v>
      </c>
      <c r="C67" s="30" t="s">
        <v>46</v>
      </c>
      <c r="D67" s="30" t="s">
        <v>57</v>
      </c>
      <c r="E67" s="30" t="s">
        <v>31</v>
      </c>
      <c r="F67" s="30" t="s">
        <v>32</v>
      </c>
      <c r="G67" s="30" t="s">
        <v>83</v>
      </c>
      <c r="H67" s="30">
        <v>3</v>
      </c>
      <c r="I67" s="30" t="s">
        <v>42</v>
      </c>
      <c r="J67" s="31" t="s">
        <v>34</v>
      </c>
      <c r="K67" s="32">
        <v>40005410</v>
      </c>
      <c r="L67" s="31" t="s">
        <v>92</v>
      </c>
      <c r="M67" s="33">
        <v>521481000</v>
      </c>
      <c r="N67" s="17">
        <v>0</v>
      </c>
      <c r="O67" s="17">
        <v>54210200</v>
      </c>
      <c r="P67" s="17">
        <v>0</v>
      </c>
      <c r="Q67" s="17">
        <v>0</v>
      </c>
      <c r="R67" s="17">
        <f>P67+Q67</f>
        <v>0</v>
      </c>
      <c r="S67" s="17">
        <f>O67-R67</f>
        <v>54210200</v>
      </c>
      <c r="T67" s="17">
        <f>M67-(N67+S67+R67)</f>
        <v>467270800</v>
      </c>
      <c r="U67" s="18" t="s">
        <v>52</v>
      </c>
      <c r="V67" s="13" t="s">
        <v>706</v>
      </c>
      <c r="W67" s="13" t="s">
        <v>712</v>
      </c>
      <c r="X67" s="12" t="s">
        <v>952</v>
      </c>
    </row>
    <row r="68" spans="1:24" s="12" customFormat="1" ht="18.75" outlineLevel="2">
      <c r="A68" s="30">
        <v>31</v>
      </c>
      <c r="B68" s="30" t="s">
        <v>53</v>
      </c>
      <c r="C68" s="30" t="s">
        <v>29</v>
      </c>
      <c r="D68" s="30" t="s">
        <v>57</v>
      </c>
      <c r="E68" s="30" t="s">
        <v>31</v>
      </c>
      <c r="F68" s="30" t="s">
        <v>32</v>
      </c>
      <c r="G68" s="30" t="s">
        <v>83</v>
      </c>
      <c r="H68" s="30">
        <v>3</v>
      </c>
      <c r="I68" s="30" t="s">
        <v>42</v>
      </c>
      <c r="J68" s="31" t="s">
        <v>34</v>
      </c>
      <c r="K68" s="32">
        <v>30068433</v>
      </c>
      <c r="L68" s="31" t="s">
        <v>93</v>
      </c>
      <c r="M68" s="33">
        <v>574818000</v>
      </c>
      <c r="N68" s="17">
        <v>0</v>
      </c>
      <c r="O68" s="17">
        <v>50000000</v>
      </c>
      <c r="P68" s="17">
        <v>0</v>
      </c>
      <c r="Q68" s="17">
        <v>0</v>
      </c>
      <c r="R68" s="17">
        <f>P68+Q68</f>
        <v>0</v>
      </c>
      <c r="S68" s="17">
        <f>O68-R68</f>
        <v>50000000</v>
      </c>
      <c r="T68" s="17">
        <f>M68-(N68+S68+R68)</f>
        <v>524818000</v>
      </c>
      <c r="U68" s="18" t="s">
        <v>37</v>
      </c>
      <c r="V68" s="13" t="s">
        <v>706</v>
      </c>
      <c r="W68" s="13" t="s">
        <v>712</v>
      </c>
      <c r="X68" s="12" t="s">
        <v>952</v>
      </c>
    </row>
    <row r="69" spans="1:24" s="12" customFormat="1" ht="18.75" outlineLevel="2">
      <c r="A69" s="30">
        <v>31</v>
      </c>
      <c r="B69" s="30" t="s">
        <v>53</v>
      </c>
      <c r="C69" s="30" t="s">
        <v>95</v>
      </c>
      <c r="D69" s="30" t="s">
        <v>57</v>
      </c>
      <c r="E69" s="30" t="s">
        <v>95</v>
      </c>
      <c r="F69" s="30" t="s">
        <v>32</v>
      </c>
      <c r="G69" s="30" t="s">
        <v>83</v>
      </c>
      <c r="H69" s="30">
        <v>3</v>
      </c>
      <c r="I69" s="30" t="s">
        <v>42</v>
      </c>
      <c r="J69" s="31" t="s">
        <v>34</v>
      </c>
      <c r="K69" s="32">
        <v>30426925</v>
      </c>
      <c r="L69" s="31" t="s">
        <v>96</v>
      </c>
      <c r="M69" s="33">
        <v>246139000</v>
      </c>
      <c r="N69" s="17">
        <v>0</v>
      </c>
      <c r="O69" s="17">
        <v>24613900</v>
      </c>
      <c r="P69" s="17">
        <v>0</v>
      </c>
      <c r="Q69" s="17">
        <v>0</v>
      </c>
      <c r="R69" s="17">
        <f>P69+Q69</f>
        <v>0</v>
      </c>
      <c r="S69" s="17">
        <f>O69-R69</f>
        <v>24613900</v>
      </c>
      <c r="T69" s="17">
        <f>M69-(N69+S69+R69)</f>
        <v>221525100</v>
      </c>
      <c r="U69" s="18" t="s">
        <v>62</v>
      </c>
      <c r="V69" s="13" t="s">
        <v>706</v>
      </c>
      <c r="W69" s="13" t="s">
        <v>712</v>
      </c>
      <c r="X69" s="12" t="s">
        <v>952</v>
      </c>
    </row>
    <row r="70" spans="1:24" s="12" customFormat="1" ht="18.75" outlineLevel="2">
      <c r="A70" s="30">
        <v>31</v>
      </c>
      <c r="B70" s="30" t="s">
        <v>53</v>
      </c>
      <c r="C70" s="30" t="s">
        <v>38</v>
      </c>
      <c r="D70" s="30" t="s">
        <v>57</v>
      </c>
      <c r="E70" s="30" t="s">
        <v>31</v>
      </c>
      <c r="F70" s="30" t="s">
        <v>32</v>
      </c>
      <c r="G70" s="30" t="s">
        <v>83</v>
      </c>
      <c r="H70" s="30">
        <v>3</v>
      </c>
      <c r="I70" s="30" t="s">
        <v>33</v>
      </c>
      <c r="J70" s="31" t="s">
        <v>34</v>
      </c>
      <c r="K70" s="32">
        <v>40005409</v>
      </c>
      <c r="L70" s="31" t="s">
        <v>97</v>
      </c>
      <c r="M70" s="33">
        <v>358631000</v>
      </c>
      <c r="N70" s="17">
        <v>0</v>
      </c>
      <c r="O70" s="17">
        <v>40117607.300000004</v>
      </c>
      <c r="P70" s="17">
        <v>0</v>
      </c>
      <c r="Q70" s="17">
        <v>0</v>
      </c>
      <c r="R70" s="17">
        <f>P70+Q70</f>
        <v>0</v>
      </c>
      <c r="S70" s="17">
        <f>O70-R70</f>
        <v>40117607.300000004</v>
      </c>
      <c r="T70" s="17">
        <f>M70-(N70+S70+R70)</f>
        <v>318513392.69999999</v>
      </c>
      <c r="U70" s="18" t="s">
        <v>66</v>
      </c>
      <c r="V70" s="13" t="s">
        <v>706</v>
      </c>
      <c r="W70" s="13" t="s">
        <v>712</v>
      </c>
      <c r="X70" s="12" t="s">
        <v>952</v>
      </c>
    </row>
    <row r="71" spans="1:24" s="12" customFormat="1" ht="18.75" outlineLevel="2">
      <c r="A71" s="30">
        <v>29</v>
      </c>
      <c r="B71" s="30" t="s">
        <v>53</v>
      </c>
      <c r="C71" s="30" t="s">
        <v>50</v>
      </c>
      <c r="D71" s="30" t="s">
        <v>30</v>
      </c>
      <c r="E71" s="30" t="s">
        <v>31</v>
      </c>
      <c r="F71" s="30" t="s">
        <v>32</v>
      </c>
      <c r="G71" s="30" t="s">
        <v>83</v>
      </c>
      <c r="H71" s="30">
        <v>3</v>
      </c>
      <c r="I71" s="30" t="s">
        <v>42</v>
      </c>
      <c r="J71" s="31" t="s">
        <v>34</v>
      </c>
      <c r="K71" s="32">
        <v>40005408</v>
      </c>
      <c r="L71" s="34" t="s">
        <v>98</v>
      </c>
      <c r="M71" s="33">
        <v>782217000</v>
      </c>
      <c r="N71" s="17">
        <v>0</v>
      </c>
      <c r="O71" s="17">
        <v>39110850</v>
      </c>
      <c r="P71" s="17">
        <v>0</v>
      </c>
      <c r="Q71" s="17">
        <v>0</v>
      </c>
      <c r="R71" s="17">
        <f>P71+Q71</f>
        <v>0</v>
      </c>
      <c r="S71" s="17">
        <f>O71-R71</f>
        <v>39110850</v>
      </c>
      <c r="T71" s="17">
        <f>M71-(N71+S71+R71)</f>
        <v>743106150</v>
      </c>
      <c r="U71" s="18" t="s">
        <v>66</v>
      </c>
      <c r="V71" s="13" t="s">
        <v>706</v>
      </c>
      <c r="W71" s="13" t="s">
        <v>712</v>
      </c>
      <c r="X71" s="12" t="s">
        <v>952</v>
      </c>
    </row>
    <row r="72" spans="1:24" ht="18.75" outlineLevel="1">
      <c r="A72" s="37"/>
      <c r="B72" s="37"/>
      <c r="C72" s="37"/>
      <c r="D72" s="37"/>
      <c r="E72" s="37"/>
      <c r="F72" s="37"/>
      <c r="G72" s="37"/>
      <c r="H72" s="37"/>
      <c r="I72" s="37"/>
      <c r="J72" s="21"/>
      <c r="K72" s="38"/>
      <c r="L72" s="16" t="s">
        <v>617</v>
      </c>
      <c r="M72" s="51">
        <f t="shared" ref="M72:T72" si="16">SUBTOTAL(9,M67:M71)</f>
        <v>2483286000</v>
      </c>
      <c r="N72" s="51">
        <f t="shared" si="16"/>
        <v>0</v>
      </c>
      <c r="O72" s="51">
        <f t="shared" si="16"/>
        <v>208052557.30000001</v>
      </c>
      <c r="P72" s="51">
        <f t="shared" si="16"/>
        <v>0</v>
      </c>
      <c r="Q72" s="51">
        <f t="shared" si="16"/>
        <v>0</v>
      </c>
      <c r="R72" s="51">
        <f t="shared" si="16"/>
        <v>0</v>
      </c>
      <c r="S72" s="51">
        <f t="shared" si="16"/>
        <v>208052557.30000001</v>
      </c>
      <c r="T72" s="51">
        <f t="shared" si="16"/>
        <v>2275233442.6999998</v>
      </c>
      <c r="U72" s="41"/>
      <c r="V72" s="13"/>
      <c r="W72" s="42" t="s">
        <v>717</v>
      </c>
    </row>
    <row r="73" spans="1:24" ht="18.75" outlineLevel="1">
      <c r="A73" s="37"/>
      <c r="B73" s="37"/>
      <c r="C73" s="37"/>
      <c r="D73" s="37"/>
      <c r="E73" s="37"/>
      <c r="F73" s="37"/>
      <c r="G73" s="37"/>
      <c r="H73" s="37"/>
      <c r="I73" s="37"/>
      <c r="J73" s="21"/>
      <c r="K73" s="38"/>
      <c r="L73" s="21"/>
      <c r="M73" s="39"/>
      <c r="N73" s="40"/>
      <c r="O73" s="40"/>
      <c r="P73" s="40"/>
      <c r="Q73" s="40"/>
      <c r="R73" s="40"/>
      <c r="S73" s="40"/>
      <c r="T73" s="40"/>
      <c r="U73" s="41"/>
      <c r="V73" s="13"/>
      <c r="W73" s="42"/>
    </row>
    <row r="74" spans="1:24" ht="18.75" outlineLevel="1">
      <c r="A74" s="37"/>
      <c r="B74" s="37"/>
      <c r="C74" s="37"/>
      <c r="D74" s="37"/>
      <c r="E74" s="37"/>
      <c r="F74" s="37"/>
      <c r="G74" s="37"/>
      <c r="H74" s="37"/>
      <c r="I74" s="37"/>
      <c r="J74" s="21"/>
      <c r="K74" s="38"/>
      <c r="L74" s="27" t="s">
        <v>620</v>
      </c>
      <c r="M74" s="28">
        <f>M72+M64+M57</f>
        <v>4640486400</v>
      </c>
      <c r="N74" s="28">
        <f t="shared" ref="N74:T74" si="17">N72+N64+N57</f>
        <v>18361820</v>
      </c>
      <c r="O74" s="28">
        <f t="shared" si="17"/>
        <v>1395135844.72</v>
      </c>
      <c r="P74" s="28">
        <f t="shared" si="17"/>
        <v>10066656</v>
      </c>
      <c r="Q74" s="28">
        <f t="shared" si="17"/>
        <v>0</v>
      </c>
      <c r="R74" s="28">
        <f t="shared" si="17"/>
        <v>10066656</v>
      </c>
      <c r="S74" s="28">
        <f t="shared" si="17"/>
        <v>1385069188.72</v>
      </c>
      <c r="T74" s="28">
        <f t="shared" si="17"/>
        <v>3226988735.2799997</v>
      </c>
      <c r="U74" s="41"/>
      <c r="V74" s="13"/>
      <c r="W74" s="42"/>
    </row>
    <row r="75" spans="1:24" ht="18.75" outlineLevel="1">
      <c r="A75" s="37"/>
      <c r="B75" s="37"/>
      <c r="C75" s="37"/>
      <c r="D75" s="37"/>
      <c r="E75" s="37"/>
      <c r="F75" s="37"/>
      <c r="G75" s="37"/>
      <c r="H75" s="37"/>
      <c r="I75" s="37"/>
      <c r="J75" s="21"/>
      <c r="K75" s="38"/>
      <c r="L75" s="21"/>
      <c r="M75" s="39"/>
      <c r="N75" s="40"/>
      <c r="O75" s="40"/>
      <c r="P75" s="40"/>
      <c r="Q75" s="40"/>
      <c r="R75" s="40"/>
      <c r="S75" s="40"/>
      <c r="T75" s="40"/>
      <c r="U75" s="41"/>
      <c r="V75" s="13"/>
      <c r="W75" s="42"/>
    </row>
    <row r="76" spans="1:24" ht="26.25" outlineLevel="1">
      <c r="A76" s="37"/>
      <c r="B76" s="37"/>
      <c r="C76" s="37"/>
      <c r="D76" s="37"/>
      <c r="E76" s="37"/>
      <c r="F76" s="37"/>
      <c r="G76" s="37"/>
      <c r="H76" s="37"/>
      <c r="I76" s="37"/>
      <c r="J76" s="21"/>
      <c r="K76" s="38"/>
      <c r="L76" s="47" t="s">
        <v>99</v>
      </c>
      <c r="M76" s="39"/>
      <c r="N76" s="40"/>
      <c r="O76" s="40"/>
      <c r="P76" s="40"/>
      <c r="Q76" s="40"/>
      <c r="R76" s="40"/>
      <c r="S76" s="40"/>
      <c r="T76" s="40"/>
      <c r="U76" s="41"/>
      <c r="V76" s="13"/>
      <c r="W76" s="42"/>
    </row>
    <row r="77" spans="1:24" ht="18.75" outlineLevel="1">
      <c r="A77" s="37"/>
      <c r="B77" s="37"/>
      <c r="C77" s="37"/>
      <c r="D77" s="37"/>
      <c r="E77" s="37"/>
      <c r="F77" s="37"/>
      <c r="G77" s="37"/>
      <c r="H77" s="37"/>
      <c r="I77" s="37"/>
      <c r="J77" s="21"/>
      <c r="K77" s="38"/>
      <c r="L77" s="16" t="s">
        <v>607</v>
      </c>
      <c r="M77" s="39"/>
      <c r="N77" s="40"/>
      <c r="O77" s="40"/>
      <c r="P77" s="40"/>
      <c r="Q77" s="40"/>
      <c r="R77" s="40"/>
      <c r="S77" s="40"/>
      <c r="T77" s="40"/>
      <c r="U77" s="41"/>
      <c r="V77" s="13"/>
      <c r="W77" s="42"/>
    </row>
    <row r="78" spans="1:24" s="12" customFormat="1" ht="18.75" outlineLevel="2">
      <c r="A78" s="30">
        <v>31</v>
      </c>
      <c r="B78" s="30" t="s">
        <v>28</v>
      </c>
      <c r="C78" s="30" t="s">
        <v>48</v>
      </c>
      <c r="D78" s="30" t="s">
        <v>57</v>
      </c>
      <c r="E78" s="30" t="s">
        <v>31</v>
      </c>
      <c r="F78" s="30" t="s">
        <v>32</v>
      </c>
      <c r="G78" s="30" t="s">
        <v>100</v>
      </c>
      <c r="H78" s="30">
        <v>4</v>
      </c>
      <c r="I78" s="30" t="s">
        <v>101</v>
      </c>
      <c r="J78" s="31" t="s">
        <v>34</v>
      </c>
      <c r="K78" s="32">
        <v>30067012</v>
      </c>
      <c r="L78" s="31" t="s">
        <v>102</v>
      </c>
      <c r="M78" s="33">
        <v>2959919000</v>
      </c>
      <c r="N78" s="17">
        <v>2785450663</v>
      </c>
      <c r="O78" s="17">
        <v>174468337</v>
      </c>
      <c r="P78" s="17">
        <v>0</v>
      </c>
      <c r="Q78" s="17">
        <v>0</v>
      </c>
      <c r="R78" s="17">
        <f>P78+Q78</f>
        <v>0</v>
      </c>
      <c r="S78" s="17">
        <f>O78-R78</f>
        <v>174468337</v>
      </c>
      <c r="T78" s="17">
        <f>M78-(N78+S78+R78)</f>
        <v>0</v>
      </c>
      <c r="U78" s="18" t="s">
        <v>103</v>
      </c>
      <c r="V78" s="13" t="s">
        <v>41</v>
      </c>
      <c r="W78" s="13" t="s">
        <v>708</v>
      </c>
    </row>
    <row r="79" spans="1:24" s="12" customFormat="1" ht="18.75" outlineLevel="2">
      <c r="A79" s="30">
        <v>33</v>
      </c>
      <c r="B79" s="30" t="s">
        <v>53</v>
      </c>
      <c r="C79" s="30" t="s">
        <v>44</v>
      </c>
      <c r="D79" s="30" t="s">
        <v>30</v>
      </c>
      <c r="E79" s="30" t="s">
        <v>31</v>
      </c>
      <c r="F79" s="30" t="s">
        <v>32</v>
      </c>
      <c r="G79" s="30" t="s">
        <v>100</v>
      </c>
      <c r="H79" s="30">
        <v>4</v>
      </c>
      <c r="I79" s="30" t="s">
        <v>68</v>
      </c>
      <c r="J79" s="31" t="s">
        <v>34</v>
      </c>
      <c r="K79" s="32" t="s">
        <v>68</v>
      </c>
      <c r="L79" s="34" t="s">
        <v>69</v>
      </c>
      <c r="M79" s="33">
        <v>200000000</v>
      </c>
      <c r="N79" s="17">
        <v>0</v>
      </c>
      <c r="O79" s="17">
        <v>200000000</v>
      </c>
      <c r="P79" s="17">
        <v>10022104</v>
      </c>
      <c r="Q79" s="17">
        <v>6477795</v>
      </c>
      <c r="R79" s="17">
        <f>P79+Q79</f>
        <v>16499899</v>
      </c>
      <c r="S79" s="17">
        <f>O79-R79</f>
        <v>183500101</v>
      </c>
      <c r="T79" s="17">
        <f>M79-(N79+S79+R79)</f>
        <v>0</v>
      </c>
      <c r="U79" s="18" t="s">
        <v>70</v>
      </c>
      <c r="V79" s="13" t="s">
        <v>41</v>
      </c>
      <c r="W79" s="13" t="s">
        <v>708</v>
      </c>
    </row>
    <row r="80" spans="1:24" ht="18.75" outlineLevel="1">
      <c r="A80" s="37"/>
      <c r="B80" s="37"/>
      <c r="C80" s="37"/>
      <c r="D80" s="37"/>
      <c r="E80" s="37"/>
      <c r="F80" s="37"/>
      <c r="G80" s="37"/>
      <c r="H80" s="37"/>
      <c r="I80" s="37"/>
      <c r="J80" s="21"/>
      <c r="K80" s="38"/>
      <c r="L80" s="16" t="s">
        <v>609</v>
      </c>
      <c r="M80" s="51">
        <f t="shared" ref="M80:T80" si="18">SUBTOTAL(9,M78:M79)</f>
        <v>3159919000</v>
      </c>
      <c r="N80" s="51">
        <f t="shared" si="18"/>
        <v>2785450663</v>
      </c>
      <c r="O80" s="51">
        <f t="shared" si="18"/>
        <v>374468337</v>
      </c>
      <c r="P80" s="51">
        <f t="shared" si="18"/>
        <v>10022104</v>
      </c>
      <c r="Q80" s="51">
        <f t="shared" si="18"/>
        <v>6477795</v>
      </c>
      <c r="R80" s="51">
        <f t="shared" si="18"/>
        <v>16499899</v>
      </c>
      <c r="S80" s="51">
        <f t="shared" si="18"/>
        <v>357968438</v>
      </c>
      <c r="T80" s="51">
        <f t="shared" si="18"/>
        <v>0</v>
      </c>
      <c r="U80" s="41"/>
      <c r="V80" s="13"/>
      <c r="W80" s="42" t="s">
        <v>714</v>
      </c>
    </row>
    <row r="81" spans="1:24" ht="18.75" outlineLevel="1">
      <c r="A81" s="37"/>
      <c r="B81" s="37"/>
      <c r="C81" s="37"/>
      <c r="D81" s="37"/>
      <c r="E81" s="37"/>
      <c r="F81" s="37"/>
      <c r="G81" s="37"/>
      <c r="H81" s="37"/>
      <c r="I81" s="37"/>
      <c r="J81" s="21"/>
      <c r="K81" s="38"/>
      <c r="L81" s="21"/>
      <c r="M81" s="39"/>
      <c r="N81" s="40"/>
      <c r="O81" s="40"/>
      <c r="P81" s="40"/>
      <c r="Q81" s="40"/>
      <c r="R81" s="40"/>
      <c r="S81" s="40"/>
      <c r="T81" s="40"/>
      <c r="U81" s="41"/>
      <c r="V81" s="13"/>
      <c r="W81" s="42"/>
    </row>
    <row r="82" spans="1:24" ht="18.75" outlineLevel="1">
      <c r="A82" s="37"/>
      <c r="B82" s="37"/>
      <c r="C82" s="37"/>
      <c r="D82" s="37"/>
      <c r="E82" s="37"/>
      <c r="F82" s="37"/>
      <c r="G82" s="37"/>
      <c r="H82" s="37"/>
      <c r="I82" s="37"/>
      <c r="J82" s="21"/>
      <c r="K82" s="38"/>
      <c r="L82" s="16" t="s">
        <v>616</v>
      </c>
      <c r="M82" s="39"/>
      <c r="N82" s="40"/>
      <c r="O82" s="40"/>
      <c r="P82" s="40"/>
      <c r="Q82" s="40"/>
      <c r="R82" s="40"/>
      <c r="S82" s="40"/>
      <c r="T82" s="40"/>
      <c r="U82" s="41"/>
      <c r="V82" s="13"/>
      <c r="W82" s="42"/>
    </row>
    <row r="83" spans="1:24" s="12" customFormat="1" ht="18.75" outlineLevel="2">
      <c r="A83" s="30">
        <v>31</v>
      </c>
      <c r="B83" s="30" t="s">
        <v>53</v>
      </c>
      <c r="C83" s="30" t="s">
        <v>56</v>
      </c>
      <c r="D83" s="30" t="s">
        <v>57</v>
      </c>
      <c r="E83" s="30" t="s">
        <v>104</v>
      </c>
      <c r="F83" s="30" t="s">
        <v>32</v>
      </c>
      <c r="G83" s="30" t="s">
        <v>100</v>
      </c>
      <c r="H83" s="30">
        <v>4</v>
      </c>
      <c r="I83" s="30" t="s">
        <v>42</v>
      </c>
      <c r="J83" s="31" t="s">
        <v>34</v>
      </c>
      <c r="K83" s="32">
        <v>30043578</v>
      </c>
      <c r="L83" s="31" t="s">
        <v>105</v>
      </c>
      <c r="M83" s="33">
        <v>3501500000</v>
      </c>
      <c r="N83" s="17">
        <v>0</v>
      </c>
      <c r="O83" s="17">
        <v>359667945</v>
      </c>
      <c r="P83" s="17">
        <v>0</v>
      </c>
      <c r="Q83" s="17">
        <v>0</v>
      </c>
      <c r="R83" s="17">
        <f>P83+Q83</f>
        <v>0</v>
      </c>
      <c r="S83" s="17">
        <f>O83-R83</f>
        <v>359667945</v>
      </c>
      <c r="T83" s="17">
        <f>M83-(N83+S83+R83)</f>
        <v>3141832055</v>
      </c>
      <c r="U83" s="18" t="s">
        <v>62</v>
      </c>
      <c r="V83" s="13" t="s">
        <v>706</v>
      </c>
      <c r="W83" s="13" t="s">
        <v>712</v>
      </c>
      <c r="X83" s="12" t="s">
        <v>952</v>
      </c>
    </row>
    <row r="84" spans="1:24" s="12" customFormat="1" ht="18.75" outlineLevel="2">
      <c r="A84" s="30">
        <v>31</v>
      </c>
      <c r="B84" s="30" t="s">
        <v>53</v>
      </c>
      <c r="C84" s="30" t="s">
        <v>48</v>
      </c>
      <c r="D84" s="30" t="s">
        <v>57</v>
      </c>
      <c r="E84" s="30" t="s">
        <v>31</v>
      </c>
      <c r="F84" s="30" t="s">
        <v>32</v>
      </c>
      <c r="G84" s="30" t="s">
        <v>100</v>
      </c>
      <c r="H84" s="30">
        <v>4</v>
      </c>
      <c r="I84" s="30" t="s">
        <v>42</v>
      </c>
      <c r="J84" s="31" t="s">
        <v>74</v>
      </c>
      <c r="K84" s="32">
        <v>30070314</v>
      </c>
      <c r="L84" s="31" t="s">
        <v>106</v>
      </c>
      <c r="M84" s="33">
        <v>145486000</v>
      </c>
      <c r="N84" s="17">
        <v>0</v>
      </c>
      <c r="O84" s="17">
        <v>62500000</v>
      </c>
      <c r="P84" s="17">
        <v>0</v>
      </c>
      <c r="Q84" s="17">
        <v>0</v>
      </c>
      <c r="R84" s="17">
        <f>P84+Q84</f>
        <v>0</v>
      </c>
      <c r="S84" s="17">
        <f>O84-R84</f>
        <v>62500000</v>
      </c>
      <c r="T84" s="17">
        <f>M84-(N84+S84+R84)</f>
        <v>82986000</v>
      </c>
      <c r="U84" s="18" t="s">
        <v>117</v>
      </c>
      <c r="V84" s="13" t="s">
        <v>706</v>
      </c>
      <c r="W84" s="13" t="s">
        <v>712</v>
      </c>
      <c r="X84" s="12" t="s">
        <v>952</v>
      </c>
    </row>
    <row r="85" spans="1:24" s="12" customFormat="1" ht="18.75" outlineLevel="2">
      <c r="A85" s="30">
        <v>29</v>
      </c>
      <c r="B85" s="30" t="s">
        <v>53</v>
      </c>
      <c r="C85" s="30" t="s">
        <v>44</v>
      </c>
      <c r="D85" s="30" t="s">
        <v>57</v>
      </c>
      <c r="E85" s="30" t="s">
        <v>39</v>
      </c>
      <c r="F85" s="30" t="s">
        <v>32</v>
      </c>
      <c r="G85" s="30" t="s">
        <v>100</v>
      </c>
      <c r="H85" s="30">
        <v>4</v>
      </c>
      <c r="I85" s="30" t="s">
        <v>42</v>
      </c>
      <c r="J85" s="31" t="s">
        <v>34</v>
      </c>
      <c r="K85" s="32">
        <v>40001354</v>
      </c>
      <c r="L85" s="31" t="s">
        <v>107</v>
      </c>
      <c r="M85" s="33">
        <v>243145000</v>
      </c>
      <c r="N85" s="17">
        <v>0</v>
      </c>
      <c r="O85" s="17">
        <v>243145000</v>
      </c>
      <c r="P85" s="17">
        <v>0</v>
      </c>
      <c r="Q85" s="17">
        <v>0</v>
      </c>
      <c r="R85" s="17">
        <f>P85+Q85</f>
        <v>0</v>
      </c>
      <c r="S85" s="17">
        <f>O85-R85</f>
        <v>243145000</v>
      </c>
      <c r="T85" s="17">
        <f>M85-(N85+S85+R85)</f>
        <v>0</v>
      </c>
      <c r="U85" s="18" t="s">
        <v>52</v>
      </c>
      <c r="V85" s="13" t="s">
        <v>706</v>
      </c>
      <c r="W85" s="13" t="s">
        <v>712</v>
      </c>
      <c r="X85" s="12" t="s">
        <v>952</v>
      </c>
    </row>
    <row r="86" spans="1:24" s="12" customFormat="1" ht="18.75" outlineLevel="2">
      <c r="A86" s="30">
        <v>29</v>
      </c>
      <c r="B86" s="30" t="s">
        <v>53</v>
      </c>
      <c r="C86" s="30" t="s">
        <v>44</v>
      </c>
      <c r="D86" s="30" t="s">
        <v>57</v>
      </c>
      <c r="E86" s="30" t="s">
        <v>31</v>
      </c>
      <c r="F86" s="30" t="s">
        <v>32</v>
      </c>
      <c r="G86" s="30" t="s">
        <v>100</v>
      </c>
      <c r="H86" s="30">
        <v>4</v>
      </c>
      <c r="I86" s="30" t="s">
        <v>42</v>
      </c>
      <c r="J86" s="31" t="s">
        <v>34</v>
      </c>
      <c r="K86" s="32">
        <v>30358322</v>
      </c>
      <c r="L86" s="31" t="s">
        <v>108</v>
      </c>
      <c r="M86" s="33">
        <v>51534000</v>
      </c>
      <c r="N86" s="17">
        <v>0</v>
      </c>
      <c r="O86" s="17">
        <v>51534000</v>
      </c>
      <c r="P86" s="17">
        <v>0</v>
      </c>
      <c r="Q86" s="17">
        <v>0</v>
      </c>
      <c r="R86" s="17">
        <f>P86+Q86</f>
        <v>0</v>
      </c>
      <c r="S86" s="17">
        <f>O86-R86</f>
        <v>51534000</v>
      </c>
      <c r="T86" s="17">
        <f>M86-(N86+S86+R86)</f>
        <v>0</v>
      </c>
      <c r="U86" s="18" t="s">
        <v>66</v>
      </c>
      <c r="V86" s="13" t="s">
        <v>706</v>
      </c>
      <c r="W86" s="13" t="s">
        <v>712</v>
      </c>
      <c r="X86" s="12" t="s">
        <v>952</v>
      </c>
    </row>
    <row r="87" spans="1:24" s="12" customFormat="1" ht="18.75" outlineLevel="2">
      <c r="A87" s="30">
        <v>31</v>
      </c>
      <c r="B87" s="30" t="s">
        <v>53</v>
      </c>
      <c r="C87" s="30" t="s">
        <v>38</v>
      </c>
      <c r="D87" s="30" t="s">
        <v>57</v>
      </c>
      <c r="E87" s="30" t="s">
        <v>39</v>
      </c>
      <c r="F87" s="30" t="s">
        <v>32</v>
      </c>
      <c r="G87" s="30" t="s">
        <v>100</v>
      </c>
      <c r="H87" s="30">
        <v>4</v>
      </c>
      <c r="I87" s="30" t="s">
        <v>33</v>
      </c>
      <c r="J87" s="31" t="s">
        <v>34</v>
      </c>
      <c r="K87" s="32">
        <v>30359222</v>
      </c>
      <c r="L87" s="34" t="s">
        <v>109</v>
      </c>
      <c r="M87" s="33">
        <v>284119000</v>
      </c>
      <c r="N87" s="17">
        <v>0</v>
      </c>
      <c r="O87" s="17">
        <v>142059500</v>
      </c>
      <c r="P87" s="17">
        <v>0</v>
      </c>
      <c r="Q87" s="17">
        <v>0</v>
      </c>
      <c r="R87" s="17">
        <f>P87+Q87</f>
        <v>0</v>
      </c>
      <c r="S87" s="17">
        <f>O87-R87</f>
        <v>142059500</v>
      </c>
      <c r="T87" s="17">
        <f>M87-(N87+S87+R87)</f>
        <v>142059500</v>
      </c>
      <c r="U87" s="18" t="s">
        <v>66</v>
      </c>
      <c r="V87" s="13" t="s">
        <v>706</v>
      </c>
      <c r="W87" s="13" t="s">
        <v>712</v>
      </c>
      <c r="X87" s="12" t="s">
        <v>952</v>
      </c>
    </row>
    <row r="88" spans="1:24" ht="18.75" outlineLevel="1">
      <c r="A88" s="37"/>
      <c r="B88" s="37"/>
      <c r="C88" s="37"/>
      <c r="D88" s="37"/>
      <c r="E88" s="37"/>
      <c r="F88" s="37"/>
      <c r="G88" s="37"/>
      <c r="H88" s="37"/>
      <c r="I88" s="37"/>
      <c r="J88" s="21"/>
      <c r="K88" s="38"/>
      <c r="L88" s="16" t="s">
        <v>617</v>
      </c>
      <c r="M88" s="51">
        <f t="shared" ref="M88:T88" si="19">SUBTOTAL(9,M83:M87)</f>
        <v>4225784000</v>
      </c>
      <c r="N88" s="51">
        <f t="shared" si="19"/>
        <v>0</v>
      </c>
      <c r="O88" s="51">
        <f t="shared" si="19"/>
        <v>858906445</v>
      </c>
      <c r="P88" s="51">
        <f t="shared" si="19"/>
        <v>0</v>
      </c>
      <c r="Q88" s="51">
        <f t="shared" si="19"/>
        <v>0</v>
      </c>
      <c r="R88" s="51">
        <f t="shared" si="19"/>
        <v>0</v>
      </c>
      <c r="S88" s="51">
        <f t="shared" si="19"/>
        <v>858906445</v>
      </c>
      <c r="T88" s="51">
        <f t="shared" si="19"/>
        <v>3366877555</v>
      </c>
      <c r="U88" s="41"/>
      <c r="V88" s="13"/>
      <c r="W88" s="42" t="s">
        <v>717</v>
      </c>
    </row>
    <row r="89" spans="1:24" ht="18.75" outlineLevel="1">
      <c r="A89" s="37"/>
      <c r="B89" s="37"/>
      <c r="C89" s="37"/>
      <c r="D89" s="37"/>
      <c r="E89" s="37"/>
      <c r="F89" s="37"/>
      <c r="G89" s="37"/>
      <c r="H89" s="37"/>
      <c r="I89" s="37"/>
      <c r="J89" s="21"/>
      <c r="K89" s="38"/>
      <c r="L89" s="21"/>
      <c r="M89" s="39"/>
      <c r="N89" s="40"/>
      <c r="O89" s="40"/>
      <c r="P89" s="40"/>
      <c r="Q89" s="40"/>
      <c r="R89" s="40"/>
      <c r="S89" s="40"/>
      <c r="T89" s="40"/>
      <c r="U89" s="41"/>
      <c r="V89" s="13"/>
      <c r="W89" s="42"/>
    </row>
    <row r="90" spans="1:24" ht="18.75" outlineLevel="1">
      <c r="A90" s="37"/>
      <c r="B90" s="37"/>
      <c r="C90" s="37"/>
      <c r="D90" s="37"/>
      <c r="E90" s="37"/>
      <c r="F90" s="37"/>
      <c r="G90" s="37"/>
      <c r="H90" s="37"/>
      <c r="I90" s="37"/>
      <c r="J90" s="21"/>
      <c r="K90" s="38"/>
      <c r="L90" s="27" t="s">
        <v>621</v>
      </c>
      <c r="M90" s="28">
        <f>M88+M80</f>
        <v>7385703000</v>
      </c>
      <c r="N90" s="28">
        <f t="shared" ref="N90:T90" si="20">N88+N80</f>
        <v>2785450663</v>
      </c>
      <c r="O90" s="28">
        <f t="shared" si="20"/>
        <v>1233374782</v>
      </c>
      <c r="P90" s="28">
        <f t="shared" si="20"/>
        <v>10022104</v>
      </c>
      <c r="Q90" s="28">
        <f t="shared" si="20"/>
        <v>6477795</v>
      </c>
      <c r="R90" s="28">
        <f t="shared" si="20"/>
        <v>16499899</v>
      </c>
      <c r="S90" s="28">
        <f t="shared" si="20"/>
        <v>1216874883</v>
      </c>
      <c r="T90" s="28">
        <f t="shared" si="20"/>
        <v>3366877555</v>
      </c>
      <c r="U90" s="41"/>
      <c r="V90" s="13"/>
      <c r="W90" s="42"/>
    </row>
    <row r="91" spans="1:24" ht="18.75" outlineLevel="1">
      <c r="A91" s="37"/>
      <c r="B91" s="37"/>
      <c r="C91" s="37"/>
      <c r="D91" s="37"/>
      <c r="E91" s="37"/>
      <c r="F91" s="37"/>
      <c r="G91" s="37"/>
      <c r="H91" s="37"/>
      <c r="I91" s="37"/>
      <c r="J91" s="21"/>
      <c r="K91" s="38"/>
      <c r="L91" s="21"/>
      <c r="M91" s="39"/>
      <c r="N91" s="40"/>
      <c r="O91" s="40"/>
      <c r="P91" s="40"/>
      <c r="Q91" s="40"/>
      <c r="R91" s="40"/>
      <c r="S91" s="40"/>
      <c r="T91" s="40"/>
      <c r="U91" s="41"/>
      <c r="V91" s="13"/>
      <c r="W91" s="42"/>
    </row>
    <row r="92" spans="1:24" ht="26.25" outlineLevel="1">
      <c r="A92" s="37"/>
      <c r="B92" s="37"/>
      <c r="C92" s="37"/>
      <c r="D92" s="37"/>
      <c r="E92" s="37"/>
      <c r="F92" s="37"/>
      <c r="G92" s="37"/>
      <c r="H92" s="37"/>
      <c r="I92" s="37"/>
      <c r="J92" s="21"/>
      <c r="K92" s="38"/>
      <c r="L92" s="47" t="s">
        <v>110</v>
      </c>
      <c r="M92" s="39"/>
      <c r="N92" s="40"/>
      <c r="O92" s="40"/>
      <c r="P92" s="40"/>
      <c r="Q92" s="40"/>
      <c r="R92" s="40"/>
      <c r="S92" s="40"/>
      <c r="T92" s="40"/>
      <c r="U92" s="41"/>
      <c r="V92" s="13"/>
      <c r="W92" s="42"/>
    </row>
    <row r="93" spans="1:24" ht="18.75" outlineLevel="1">
      <c r="A93" s="37"/>
      <c r="B93" s="37"/>
      <c r="C93" s="37"/>
      <c r="D93" s="37"/>
      <c r="E93" s="37"/>
      <c r="F93" s="37"/>
      <c r="G93" s="37"/>
      <c r="H93" s="37"/>
      <c r="I93" s="37"/>
      <c r="J93" s="21"/>
      <c r="K93" s="38"/>
      <c r="L93" s="16" t="s">
        <v>607</v>
      </c>
      <c r="M93" s="39"/>
      <c r="N93" s="40"/>
      <c r="O93" s="40"/>
      <c r="P93" s="40"/>
      <c r="Q93" s="40"/>
      <c r="R93" s="40"/>
      <c r="S93" s="40"/>
      <c r="T93" s="40"/>
      <c r="U93" s="41"/>
      <c r="V93" s="13"/>
      <c r="W93" s="42"/>
    </row>
    <row r="94" spans="1:24" s="12" customFormat="1" ht="18.75" outlineLevel="2">
      <c r="A94" s="30">
        <v>31</v>
      </c>
      <c r="B94" s="30" t="s">
        <v>28</v>
      </c>
      <c r="C94" s="30" t="s">
        <v>48</v>
      </c>
      <c r="D94" s="30" t="s">
        <v>57</v>
      </c>
      <c r="E94" s="30" t="s">
        <v>31</v>
      </c>
      <c r="F94" s="30" t="s">
        <v>32</v>
      </c>
      <c r="G94" s="30" t="s">
        <v>111</v>
      </c>
      <c r="H94" s="30">
        <v>5</v>
      </c>
      <c r="I94" s="30" t="s">
        <v>42</v>
      </c>
      <c r="J94" s="31" t="s">
        <v>74</v>
      </c>
      <c r="K94" s="32">
        <v>30088194</v>
      </c>
      <c r="L94" s="31" t="s">
        <v>112</v>
      </c>
      <c r="M94" s="33">
        <v>168868000</v>
      </c>
      <c r="N94" s="17">
        <v>32463865</v>
      </c>
      <c r="O94" s="17">
        <v>136404135</v>
      </c>
      <c r="P94" s="17">
        <v>0</v>
      </c>
      <c r="Q94" s="17">
        <v>0</v>
      </c>
      <c r="R94" s="17">
        <f>P94+Q94</f>
        <v>0</v>
      </c>
      <c r="S94" s="17">
        <f>O94-R94</f>
        <v>136404135</v>
      </c>
      <c r="T94" s="17">
        <f>M94-(N94+S94+R94)</f>
        <v>0</v>
      </c>
      <c r="U94" s="18" t="s">
        <v>37</v>
      </c>
      <c r="V94" s="13" t="s">
        <v>41</v>
      </c>
      <c r="W94" s="13" t="s">
        <v>708</v>
      </c>
    </row>
    <row r="95" spans="1:24" s="12" customFormat="1" ht="18.75" outlineLevel="2">
      <c r="A95" s="30">
        <v>31</v>
      </c>
      <c r="B95" s="30" t="s">
        <v>28</v>
      </c>
      <c r="C95" s="30" t="s">
        <v>63</v>
      </c>
      <c r="D95" s="30" t="s">
        <v>113</v>
      </c>
      <c r="E95" s="30" t="s">
        <v>31</v>
      </c>
      <c r="F95" s="30" t="s">
        <v>32</v>
      </c>
      <c r="G95" s="30" t="s">
        <v>111</v>
      </c>
      <c r="H95" s="30">
        <v>5</v>
      </c>
      <c r="I95" s="30" t="s">
        <v>42</v>
      </c>
      <c r="J95" s="31" t="s">
        <v>34</v>
      </c>
      <c r="K95" s="32">
        <v>30102235</v>
      </c>
      <c r="L95" s="31" t="s">
        <v>114</v>
      </c>
      <c r="M95" s="33">
        <v>373536000</v>
      </c>
      <c r="N95" s="17">
        <v>318610870</v>
      </c>
      <c r="O95" s="17">
        <v>46000000</v>
      </c>
      <c r="P95" s="17">
        <v>0</v>
      </c>
      <c r="Q95" s="17">
        <v>4550000</v>
      </c>
      <c r="R95" s="17">
        <f>P95+Q95</f>
        <v>4550000</v>
      </c>
      <c r="S95" s="17">
        <f>O95-R95</f>
        <v>41450000</v>
      </c>
      <c r="T95" s="17">
        <f>M95-(N95+S95+R95)</f>
        <v>8925130</v>
      </c>
      <c r="U95" s="18" t="s">
        <v>52</v>
      </c>
      <c r="V95" s="13" t="s">
        <v>41</v>
      </c>
      <c r="W95" s="13" t="s">
        <v>708</v>
      </c>
    </row>
    <row r="96" spans="1:24" s="12" customFormat="1" ht="18.75" outlineLevel="2">
      <c r="A96" s="30">
        <v>33</v>
      </c>
      <c r="B96" s="30" t="s">
        <v>53</v>
      </c>
      <c r="C96" s="30" t="s">
        <v>44</v>
      </c>
      <c r="D96" s="30" t="s">
        <v>30</v>
      </c>
      <c r="E96" s="30" t="s">
        <v>31</v>
      </c>
      <c r="F96" s="30" t="s">
        <v>32</v>
      </c>
      <c r="G96" s="30" t="s">
        <v>111</v>
      </c>
      <c r="H96" s="30">
        <v>5</v>
      </c>
      <c r="I96" s="30" t="s">
        <v>68</v>
      </c>
      <c r="J96" s="31" t="s">
        <v>34</v>
      </c>
      <c r="K96" s="32" t="s">
        <v>68</v>
      </c>
      <c r="L96" s="34" t="s">
        <v>69</v>
      </c>
      <c r="M96" s="33">
        <v>200000000</v>
      </c>
      <c r="N96" s="17">
        <v>0</v>
      </c>
      <c r="O96" s="17">
        <v>200000000</v>
      </c>
      <c r="P96" s="17">
        <v>4343500</v>
      </c>
      <c r="Q96" s="17">
        <v>0</v>
      </c>
      <c r="R96" s="17">
        <f>P96+Q96</f>
        <v>4343500</v>
      </c>
      <c r="S96" s="17">
        <f>O96-R96</f>
        <v>195656500</v>
      </c>
      <c r="T96" s="17">
        <f>M96-(N96+S96+R96)</f>
        <v>0</v>
      </c>
      <c r="U96" s="18" t="s">
        <v>70</v>
      </c>
      <c r="V96" s="13" t="s">
        <v>41</v>
      </c>
      <c r="W96" s="13" t="s">
        <v>708</v>
      </c>
    </row>
    <row r="97" spans="1:24" ht="18.75" outlineLevel="1">
      <c r="A97" s="37"/>
      <c r="B97" s="37"/>
      <c r="C97" s="37"/>
      <c r="D97" s="37"/>
      <c r="E97" s="37"/>
      <c r="F97" s="37"/>
      <c r="G97" s="37"/>
      <c r="H97" s="37"/>
      <c r="I97" s="37"/>
      <c r="J97" s="21"/>
      <c r="K97" s="38"/>
      <c r="L97" s="16" t="s">
        <v>609</v>
      </c>
      <c r="M97" s="51">
        <f t="shared" ref="M97:T97" si="21">SUBTOTAL(9,M94:M96)</f>
        <v>742404000</v>
      </c>
      <c r="N97" s="51">
        <f t="shared" si="21"/>
        <v>351074735</v>
      </c>
      <c r="O97" s="51">
        <f t="shared" si="21"/>
        <v>382404135</v>
      </c>
      <c r="P97" s="51">
        <f t="shared" si="21"/>
        <v>4343500</v>
      </c>
      <c r="Q97" s="51">
        <f t="shared" si="21"/>
        <v>4550000</v>
      </c>
      <c r="R97" s="51">
        <f t="shared" si="21"/>
        <v>8893500</v>
      </c>
      <c r="S97" s="51">
        <f t="shared" si="21"/>
        <v>373510635</v>
      </c>
      <c r="T97" s="51">
        <f t="shared" si="21"/>
        <v>8925130</v>
      </c>
      <c r="U97" s="41"/>
      <c r="V97" s="13"/>
      <c r="W97" s="42" t="s">
        <v>714</v>
      </c>
    </row>
    <row r="98" spans="1:24" ht="18.75" outlineLevel="1">
      <c r="A98" s="37"/>
      <c r="B98" s="37"/>
      <c r="C98" s="37"/>
      <c r="D98" s="37"/>
      <c r="E98" s="37"/>
      <c r="F98" s="37"/>
      <c r="G98" s="37"/>
      <c r="H98" s="37"/>
      <c r="I98" s="37"/>
      <c r="J98" s="21"/>
      <c r="K98" s="38"/>
      <c r="L98" s="21"/>
      <c r="M98" s="39"/>
      <c r="N98" s="40"/>
      <c r="O98" s="40"/>
      <c r="P98" s="40"/>
      <c r="Q98" s="40"/>
      <c r="R98" s="40"/>
      <c r="S98" s="40"/>
      <c r="T98" s="40"/>
      <c r="U98" s="41"/>
      <c r="V98" s="13"/>
      <c r="W98" s="42"/>
    </row>
    <row r="99" spans="1:24" ht="18.75" outlineLevel="1">
      <c r="A99" s="37"/>
      <c r="B99" s="37"/>
      <c r="C99" s="37"/>
      <c r="D99" s="37"/>
      <c r="E99" s="37"/>
      <c r="F99" s="37"/>
      <c r="G99" s="37"/>
      <c r="H99" s="37"/>
      <c r="I99" s="37"/>
      <c r="J99" s="21"/>
      <c r="K99" s="38"/>
      <c r="L99" s="16" t="s">
        <v>616</v>
      </c>
      <c r="M99" s="39"/>
      <c r="N99" s="40"/>
      <c r="O99" s="40"/>
      <c r="P99" s="40"/>
      <c r="Q99" s="40"/>
      <c r="R99" s="40"/>
      <c r="S99" s="40"/>
      <c r="T99" s="40"/>
      <c r="U99" s="41"/>
      <c r="V99" s="13"/>
      <c r="W99" s="42"/>
    </row>
    <row r="100" spans="1:24" s="12" customFormat="1" ht="18.75" outlineLevel="2">
      <c r="A100" s="30">
        <v>31</v>
      </c>
      <c r="B100" s="30" t="s">
        <v>53</v>
      </c>
      <c r="C100" s="30" t="s">
        <v>44</v>
      </c>
      <c r="D100" s="30" t="s">
        <v>30</v>
      </c>
      <c r="E100" s="30" t="s">
        <v>31</v>
      </c>
      <c r="F100" s="30" t="s">
        <v>32</v>
      </c>
      <c r="G100" s="30" t="s">
        <v>111</v>
      </c>
      <c r="H100" s="30">
        <v>5</v>
      </c>
      <c r="I100" s="30" t="s">
        <v>42</v>
      </c>
      <c r="J100" s="31" t="s">
        <v>74</v>
      </c>
      <c r="K100" s="32">
        <v>30485764</v>
      </c>
      <c r="L100" s="31" t="s">
        <v>115</v>
      </c>
      <c r="M100" s="33">
        <v>90000000</v>
      </c>
      <c r="N100" s="17">
        <v>0</v>
      </c>
      <c r="O100" s="17">
        <v>15000000</v>
      </c>
      <c r="P100" s="17">
        <v>0</v>
      </c>
      <c r="Q100" s="17">
        <v>0</v>
      </c>
      <c r="R100" s="17">
        <f t="shared" ref="R100:R111" si="22">P100+Q100</f>
        <v>0</v>
      </c>
      <c r="S100" s="17">
        <f t="shared" ref="S100:S111" si="23">O100-R100</f>
        <v>15000000</v>
      </c>
      <c r="T100" s="17">
        <f t="shared" ref="T100:T111" si="24">M100-(N100+S100+R100)</f>
        <v>75000000</v>
      </c>
      <c r="U100" s="18" t="s">
        <v>37</v>
      </c>
      <c r="V100" s="13" t="s">
        <v>706</v>
      </c>
      <c r="W100" s="13" t="s">
        <v>712</v>
      </c>
      <c r="X100" s="12" t="s">
        <v>952</v>
      </c>
    </row>
    <row r="101" spans="1:24" s="12" customFormat="1" ht="18.75" outlineLevel="2">
      <c r="A101" s="30">
        <v>31</v>
      </c>
      <c r="B101" s="30" t="s">
        <v>53</v>
      </c>
      <c r="C101" s="30" t="s">
        <v>44</v>
      </c>
      <c r="D101" s="30" t="s">
        <v>30</v>
      </c>
      <c r="E101" s="30" t="s">
        <v>31</v>
      </c>
      <c r="F101" s="30" t="s">
        <v>32</v>
      </c>
      <c r="G101" s="30" t="s">
        <v>111</v>
      </c>
      <c r="H101" s="30">
        <v>5</v>
      </c>
      <c r="I101" s="30" t="s">
        <v>42</v>
      </c>
      <c r="J101" s="31" t="s">
        <v>34</v>
      </c>
      <c r="K101" s="32">
        <v>30284622</v>
      </c>
      <c r="L101" s="31" t="s">
        <v>116</v>
      </c>
      <c r="M101" s="33">
        <v>692739000</v>
      </c>
      <c r="N101" s="17">
        <v>0</v>
      </c>
      <c r="O101" s="17">
        <v>20000000</v>
      </c>
      <c r="P101" s="17">
        <v>0</v>
      </c>
      <c r="Q101" s="17">
        <v>0</v>
      </c>
      <c r="R101" s="17">
        <f t="shared" si="22"/>
        <v>0</v>
      </c>
      <c r="S101" s="17">
        <f t="shared" si="23"/>
        <v>20000000</v>
      </c>
      <c r="T101" s="17">
        <f t="shared" si="24"/>
        <v>672739000</v>
      </c>
      <c r="U101" s="18" t="s">
        <v>117</v>
      </c>
      <c r="V101" s="13" t="s">
        <v>706</v>
      </c>
      <c r="W101" s="13" t="s">
        <v>712</v>
      </c>
      <c r="X101" s="12" t="s">
        <v>952</v>
      </c>
    </row>
    <row r="102" spans="1:24" s="12" customFormat="1" ht="18.75" outlineLevel="2">
      <c r="A102" s="30">
        <v>31</v>
      </c>
      <c r="B102" s="30" t="s">
        <v>53</v>
      </c>
      <c r="C102" s="30" t="s">
        <v>29</v>
      </c>
      <c r="D102" s="30" t="s">
        <v>57</v>
      </c>
      <c r="E102" s="30" t="s">
        <v>31</v>
      </c>
      <c r="F102" s="30" t="s">
        <v>32</v>
      </c>
      <c r="G102" s="30" t="s">
        <v>111</v>
      </c>
      <c r="H102" s="30">
        <v>5</v>
      </c>
      <c r="I102" s="30" t="s">
        <v>42</v>
      </c>
      <c r="J102" s="31" t="s">
        <v>34</v>
      </c>
      <c r="K102" s="32">
        <v>30280673</v>
      </c>
      <c r="L102" s="31" t="s">
        <v>118</v>
      </c>
      <c r="M102" s="33">
        <v>334439000</v>
      </c>
      <c r="N102" s="17">
        <v>0</v>
      </c>
      <c r="O102" s="17">
        <v>10000000</v>
      </c>
      <c r="P102" s="17">
        <v>0</v>
      </c>
      <c r="Q102" s="17">
        <v>0</v>
      </c>
      <c r="R102" s="17">
        <f t="shared" si="22"/>
        <v>0</v>
      </c>
      <c r="S102" s="17">
        <f t="shared" si="23"/>
        <v>10000000</v>
      </c>
      <c r="T102" s="17">
        <f t="shared" si="24"/>
        <v>324439000</v>
      </c>
      <c r="U102" s="18" t="s">
        <v>62</v>
      </c>
      <c r="V102" s="13" t="s">
        <v>706</v>
      </c>
      <c r="W102" s="13" t="s">
        <v>712</v>
      </c>
      <c r="X102" s="12" t="s">
        <v>952</v>
      </c>
    </row>
    <row r="103" spans="1:24" s="12" customFormat="1" ht="18.75" outlineLevel="2">
      <c r="A103" s="30">
        <v>31</v>
      </c>
      <c r="B103" s="30" t="s">
        <v>53</v>
      </c>
      <c r="C103" s="30" t="s">
        <v>44</v>
      </c>
      <c r="D103" s="30" t="s">
        <v>57</v>
      </c>
      <c r="E103" s="30" t="s">
        <v>31</v>
      </c>
      <c r="F103" s="30" t="s">
        <v>32</v>
      </c>
      <c r="G103" s="30" t="s">
        <v>111</v>
      </c>
      <c r="H103" s="30">
        <v>5</v>
      </c>
      <c r="I103" s="30" t="s">
        <v>42</v>
      </c>
      <c r="J103" s="31" t="s">
        <v>74</v>
      </c>
      <c r="K103" s="32">
        <v>30102226</v>
      </c>
      <c r="L103" s="31" t="s">
        <v>119</v>
      </c>
      <c r="M103" s="33">
        <v>161494000</v>
      </c>
      <c r="N103" s="17">
        <v>0</v>
      </c>
      <c r="O103" s="17">
        <v>5000000</v>
      </c>
      <c r="P103" s="17">
        <v>0</v>
      </c>
      <c r="Q103" s="17">
        <v>0</v>
      </c>
      <c r="R103" s="17">
        <f t="shared" si="22"/>
        <v>0</v>
      </c>
      <c r="S103" s="17">
        <f t="shared" si="23"/>
        <v>5000000</v>
      </c>
      <c r="T103" s="17">
        <f t="shared" si="24"/>
        <v>156494000</v>
      </c>
      <c r="U103" s="18" t="s">
        <v>62</v>
      </c>
      <c r="V103" s="13" t="s">
        <v>706</v>
      </c>
      <c r="W103" s="13" t="s">
        <v>712</v>
      </c>
      <c r="X103" s="12" t="s">
        <v>952</v>
      </c>
    </row>
    <row r="104" spans="1:24" s="12" customFormat="1" ht="18.75" outlineLevel="2">
      <c r="A104" s="30">
        <v>31</v>
      </c>
      <c r="B104" s="30" t="s">
        <v>53</v>
      </c>
      <c r="C104" s="30" t="s">
        <v>95</v>
      </c>
      <c r="D104" s="30" t="s">
        <v>57</v>
      </c>
      <c r="E104" s="30" t="s">
        <v>95</v>
      </c>
      <c r="F104" s="30" t="s">
        <v>32</v>
      </c>
      <c r="G104" s="30" t="s">
        <v>111</v>
      </c>
      <c r="H104" s="30">
        <v>5</v>
      </c>
      <c r="I104" s="30" t="s">
        <v>120</v>
      </c>
      <c r="J104" s="31" t="s">
        <v>34</v>
      </c>
      <c r="K104" s="32">
        <v>30003897</v>
      </c>
      <c r="L104" s="31" t="s">
        <v>121</v>
      </c>
      <c r="M104" s="33">
        <v>443550000</v>
      </c>
      <c r="N104" s="17">
        <v>0</v>
      </c>
      <c r="O104" s="17">
        <v>57237150</v>
      </c>
      <c r="P104" s="17">
        <v>0</v>
      </c>
      <c r="Q104" s="17">
        <v>0</v>
      </c>
      <c r="R104" s="17">
        <f t="shared" si="22"/>
        <v>0</v>
      </c>
      <c r="S104" s="17">
        <f t="shared" si="23"/>
        <v>57237150</v>
      </c>
      <c r="T104" s="17">
        <f t="shared" si="24"/>
        <v>386312850</v>
      </c>
      <c r="U104" s="18" t="s">
        <v>62</v>
      </c>
      <c r="V104" s="13" t="s">
        <v>706</v>
      </c>
      <c r="W104" s="13" t="s">
        <v>712</v>
      </c>
      <c r="X104" s="12" t="s">
        <v>952</v>
      </c>
    </row>
    <row r="105" spans="1:24" s="12" customFormat="1" ht="18.75" outlineLevel="2">
      <c r="A105" s="30">
        <v>31</v>
      </c>
      <c r="B105" s="30" t="s">
        <v>53</v>
      </c>
      <c r="C105" s="30" t="s">
        <v>95</v>
      </c>
      <c r="D105" s="30" t="s">
        <v>57</v>
      </c>
      <c r="E105" s="30" t="s">
        <v>95</v>
      </c>
      <c r="F105" s="30" t="s">
        <v>32</v>
      </c>
      <c r="G105" s="30" t="s">
        <v>111</v>
      </c>
      <c r="H105" s="30">
        <v>5</v>
      </c>
      <c r="I105" s="30" t="s">
        <v>120</v>
      </c>
      <c r="J105" s="31" t="s">
        <v>34</v>
      </c>
      <c r="K105" s="32">
        <v>20056291</v>
      </c>
      <c r="L105" s="31" t="s">
        <v>122</v>
      </c>
      <c r="M105" s="33">
        <v>121772000</v>
      </c>
      <c r="N105" s="17">
        <v>0</v>
      </c>
      <c r="O105" s="17">
        <v>36531600</v>
      </c>
      <c r="P105" s="17">
        <v>0</v>
      </c>
      <c r="Q105" s="17">
        <v>0</v>
      </c>
      <c r="R105" s="17">
        <f t="shared" si="22"/>
        <v>0</v>
      </c>
      <c r="S105" s="17">
        <f t="shared" si="23"/>
        <v>36531600</v>
      </c>
      <c r="T105" s="17">
        <f t="shared" si="24"/>
        <v>85240400</v>
      </c>
      <c r="U105" s="18" t="s">
        <v>62</v>
      </c>
      <c r="V105" s="13" t="s">
        <v>706</v>
      </c>
      <c r="W105" s="13" t="s">
        <v>712</v>
      </c>
      <c r="X105" s="12" t="s">
        <v>952</v>
      </c>
    </row>
    <row r="106" spans="1:24" s="12" customFormat="1" ht="18.75" outlineLevel="2">
      <c r="A106" s="30">
        <v>31</v>
      </c>
      <c r="B106" s="30" t="s">
        <v>53</v>
      </c>
      <c r="C106" s="30" t="s">
        <v>95</v>
      </c>
      <c r="D106" s="30" t="s">
        <v>57</v>
      </c>
      <c r="E106" s="30" t="s">
        <v>95</v>
      </c>
      <c r="F106" s="30" t="s">
        <v>32</v>
      </c>
      <c r="G106" s="30" t="s">
        <v>111</v>
      </c>
      <c r="H106" s="30">
        <v>5</v>
      </c>
      <c r="I106" s="30" t="s">
        <v>120</v>
      </c>
      <c r="J106" s="31" t="s">
        <v>34</v>
      </c>
      <c r="K106" s="32">
        <v>30084476</v>
      </c>
      <c r="L106" s="31" t="s">
        <v>123</v>
      </c>
      <c r="M106" s="33">
        <v>195331000</v>
      </c>
      <c r="N106" s="17">
        <v>0</v>
      </c>
      <c r="O106" s="17">
        <v>97665500</v>
      </c>
      <c r="P106" s="17">
        <v>0</v>
      </c>
      <c r="Q106" s="17">
        <v>0</v>
      </c>
      <c r="R106" s="17">
        <f t="shared" si="22"/>
        <v>0</v>
      </c>
      <c r="S106" s="17">
        <f t="shared" si="23"/>
        <v>97665500</v>
      </c>
      <c r="T106" s="17">
        <f t="shared" si="24"/>
        <v>97665500</v>
      </c>
      <c r="U106" s="18" t="s">
        <v>62</v>
      </c>
      <c r="V106" s="13" t="s">
        <v>706</v>
      </c>
      <c r="W106" s="13" t="s">
        <v>712</v>
      </c>
      <c r="X106" s="12" t="s">
        <v>952</v>
      </c>
    </row>
    <row r="107" spans="1:24" s="12" customFormat="1" ht="18.75" outlineLevel="2">
      <c r="A107" s="30">
        <v>31</v>
      </c>
      <c r="B107" s="30" t="s">
        <v>53</v>
      </c>
      <c r="C107" s="30" t="s">
        <v>95</v>
      </c>
      <c r="D107" s="30" t="s">
        <v>57</v>
      </c>
      <c r="E107" s="30" t="s">
        <v>95</v>
      </c>
      <c r="F107" s="30" t="s">
        <v>32</v>
      </c>
      <c r="G107" s="30" t="s">
        <v>111</v>
      </c>
      <c r="H107" s="30">
        <v>5</v>
      </c>
      <c r="I107" s="30" t="s">
        <v>120</v>
      </c>
      <c r="J107" s="31" t="s">
        <v>34</v>
      </c>
      <c r="K107" s="32">
        <v>40008794</v>
      </c>
      <c r="L107" s="31" t="s">
        <v>124</v>
      </c>
      <c r="M107" s="33">
        <v>207361000</v>
      </c>
      <c r="N107" s="17">
        <v>0</v>
      </c>
      <c r="O107" s="17">
        <v>51840250</v>
      </c>
      <c r="P107" s="17">
        <v>0</v>
      </c>
      <c r="Q107" s="17">
        <v>0</v>
      </c>
      <c r="R107" s="17">
        <f t="shared" si="22"/>
        <v>0</v>
      </c>
      <c r="S107" s="17">
        <f t="shared" si="23"/>
        <v>51840250</v>
      </c>
      <c r="T107" s="17">
        <f t="shared" si="24"/>
        <v>155520750</v>
      </c>
      <c r="U107" s="18" t="s">
        <v>62</v>
      </c>
      <c r="V107" s="13" t="s">
        <v>706</v>
      </c>
      <c r="W107" s="13" t="s">
        <v>712</v>
      </c>
      <c r="X107" s="12" t="s">
        <v>952</v>
      </c>
    </row>
    <row r="108" spans="1:24" s="12" customFormat="1" ht="18.75" outlineLevel="2">
      <c r="A108" s="30">
        <v>31</v>
      </c>
      <c r="B108" s="30" t="s">
        <v>53</v>
      </c>
      <c r="C108" s="30" t="s">
        <v>95</v>
      </c>
      <c r="D108" s="30" t="s">
        <v>57</v>
      </c>
      <c r="E108" s="30" t="s">
        <v>95</v>
      </c>
      <c r="F108" s="30" t="s">
        <v>32</v>
      </c>
      <c r="G108" s="30" t="s">
        <v>111</v>
      </c>
      <c r="H108" s="30">
        <v>5</v>
      </c>
      <c r="I108" s="30" t="s">
        <v>42</v>
      </c>
      <c r="J108" s="31" t="s">
        <v>34</v>
      </c>
      <c r="K108" s="32">
        <v>20077076</v>
      </c>
      <c r="L108" s="31" t="s">
        <v>125</v>
      </c>
      <c r="M108" s="33">
        <v>184755000</v>
      </c>
      <c r="N108" s="17">
        <v>0</v>
      </c>
      <c r="O108" s="17">
        <v>92377500</v>
      </c>
      <c r="P108" s="17">
        <v>0</v>
      </c>
      <c r="Q108" s="17">
        <v>0</v>
      </c>
      <c r="R108" s="17">
        <f t="shared" si="22"/>
        <v>0</v>
      </c>
      <c r="S108" s="17">
        <f t="shared" si="23"/>
        <v>92377500</v>
      </c>
      <c r="T108" s="17">
        <f t="shared" si="24"/>
        <v>92377500</v>
      </c>
      <c r="U108" s="18" t="s">
        <v>62</v>
      </c>
      <c r="V108" s="13" t="s">
        <v>706</v>
      </c>
      <c r="W108" s="13" t="s">
        <v>712</v>
      </c>
      <c r="X108" s="12" t="s">
        <v>952</v>
      </c>
    </row>
    <row r="109" spans="1:24" s="12" customFormat="1" ht="18.75" outlineLevel="2">
      <c r="A109" s="30">
        <v>31</v>
      </c>
      <c r="B109" s="30" t="s">
        <v>53</v>
      </c>
      <c r="C109" s="30" t="s">
        <v>29</v>
      </c>
      <c r="D109" s="30" t="s">
        <v>57</v>
      </c>
      <c r="E109" s="30" t="s">
        <v>31</v>
      </c>
      <c r="F109" s="30" t="s">
        <v>32</v>
      </c>
      <c r="G109" s="30" t="s">
        <v>111</v>
      </c>
      <c r="H109" s="30">
        <v>5</v>
      </c>
      <c r="I109" s="30" t="s">
        <v>42</v>
      </c>
      <c r="J109" s="31" t="s">
        <v>74</v>
      </c>
      <c r="K109" s="32">
        <v>40008370</v>
      </c>
      <c r="L109" s="31" t="s">
        <v>126</v>
      </c>
      <c r="M109" s="33">
        <v>26000000</v>
      </c>
      <c r="N109" s="17">
        <v>0</v>
      </c>
      <c r="O109" s="17">
        <v>5000000</v>
      </c>
      <c r="P109" s="17">
        <v>0</v>
      </c>
      <c r="Q109" s="17">
        <v>0</v>
      </c>
      <c r="R109" s="17">
        <f t="shared" si="22"/>
        <v>0</v>
      </c>
      <c r="S109" s="17">
        <f t="shared" si="23"/>
        <v>5000000</v>
      </c>
      <c r="T109" s="17">
        <f t="shared" si="24"/>
        <v>21000000</v>
      </c>
      <c r="U109" s="18" t="s">
        <v>62</v>
      </c>
      <c r="V109" s="13" t="s">
        <v>706</v>
      </c>
      <c r="W109" s="13" t="s">
        <v>712</v>
      </c>
      <c r="X109" s="12" t="s">
        <v>952</v>
      </c>
    </row>
    <row r="110" spans="1:24" s="12" customFormat="1" ht="18.75" outlineLevel="2">
      <c r="A110" s="30">
        <v>29</v>
      </c>
      <c r="B110" s="30" t="s">
        <v>53</v>
      </c>
      <c r="C110" s="30" t="s">
        <v>38</v>
      </c>
      <c r="D110" s="30" t="s">
        <v>57</v>
      </c>
      <c r="E110" s="30" t="s">
        <v>39</v>
      </c>
      <c r="F110" s="30" t="s">
        <v>32</v>
      </c>
      <c r="G110" s="30" t="s">
        <v>111</v>
      </c>
      <c r="H110" s="30">
        <v>5</v>
      </c>
      <c r="I110" s="30" t="s">
        <v>33</v>
      </c>
      <c r="J110" s="31" t="s">
        <v>34</v>
      </c>
      <c r="K110" s="32">
        <v>40008792</v>
      </c>
      <c r="L110" s="31" t="s">
        <v>127</v>
      </c>
      <c r="M110" s="33">
        <v>457500000</v>
      </c>
      <c r="N110" s="17">
        <v>0</v>
      </c>
      <c r="O110" s="17">
        <v>457500000</v>
      </c>
      <c r="P110" s="17">
        <v>0</v>
      </c>
      <c r="Q110" s="17">
        <v>0</v>
      </c>
      <c r="R110" s="17">
        <f t="shared" si="22"/>
        <v>0</v>
      </c>
      <c r="S110" s="17">
        <f t="shared" si="23"/>
        <v>457500000</v>
      </c>
      <c r="T110" s="17">
        <f t="shared" si="24"/>
        <v>0</v>
      </c>
      <c r="U110" s="18" t="s">
        <v>66</v>
      </c>
      <c r="V110" s="13" t="s">
        <v>706</v>
      </c>
      <c r="W110" s="13" t="s">
        <v>712</v>
      </c>
      <c r="X110" s="12" t="s">
        <v>952</v>
      </c>
    </row>
    <row r="111" spans="1:24" s="12" customFormat="1" ht="18.75" outlineLevel="2">
      <c r="A111" s="30">
        <v>29</v>
      </c>
      <c r="B111" s="30" t="s">
        <v>53</v>
      </c>
      <c r="C111" s="30" t="s">
        <v>128</v>
      </c>
      <c r="D111" s="30" t="s">
        <v>57</v>
      </c>
      <c r="E111" s="30" t="s">
        <v>129</v>
      </c>
      <c r="F111" s="30" t="s">
        <v>32</v>
      </c>
      <c r="G111" s="30" t="s">
        <v>111</v>
      </c>
      <c r="H111" s="30">
        <v>5</v>
      </c>
      <c r="I111" s="30" t="s">
        <v>42</v>
      </c>
      <c r="J111" s="31" t="s">
        <v>34</v>
      </c>
      <c r="K111" s="32">
        <v>30287173</v>
      </c>
      <c r="L111" s="34" t="s">
        <v>130</v>
      </c>
      <c r="M111" s="33">
        <v>338411000</v>
      </c>
      <c r="N111" s="17">
        <v>0</v>
      </c>
      <c r="O111" s="17">
        <v>16920550</v>
      </c>
      <c r="P111" s="17">
        <v>0</v>
      </c>
      <c r="Q111" s="17">
        <v>0</v>
      </c>
      <c r="R111" s="17">
        <f t="shared" si="22"/>
        <v>0</v>
      </c>
      <c r="S111" s="17">
        <f t="shared" si="23"/>
        <v>16920550</v>
      </c>
      <c r="T111" s="17">
        <f t="shared" si="24"/>
        <v>321490450</v>
      </c>
      <c r="U111" s="18" t="s">
        <v>66</v>
      </c>
      <c r="V111" s="13" t="s">
        <v>706</v>
      </c>
      <c r="W111" s="13" t="s">
        <v>712</v>
      </c>
      <c r="X111" s="12" t="s">
        <v>952</v>
      </c>
    </row>
    <row r="112" spans="1:24" ht="18.75" outlineLevel="1">
      <c r="A112" s="37"/>
      <c r="B112" s="37"/>
      <c r="C112" s="37"/>
      <c r="D112" s="37"/>
      <c r="E112" s="37"/>
      <c r="F112" s="37"/>
      <c r="G112" s="37"/>
      <c r="H112" s="37"/>
      <c r="I112" s="37"/>
      <c r="J112" s="21"/>
      <c r="K112" s="38"/>
      <c r="L112" s="16" t="s">
        <v>617</v>
      </c>
      <c r="M112" s="51">
        <f t="shared" ref="M112:T112" si="25">SUBTOTAL(9,M100:M111)</f>
        <v>3253352000</v>
      </c>
      <c r="N112" s="51">
        <f t="shared" si="25"/>
        <v>0</v>
      </c>
      <c r="O112" s="51">
        <f t="shared" si="25"/>
        <v>865072550</v>
      </c>
      <c r="P112" s="51">
        <f t="shared" si="25"/>
        <v>0</v>
      </c>
      <c r="Q112" s="51">
        <f t="shared" si="25"/>
        <v>0</v>
      </c>
      <c r="R112" s="51">
        <f t="shared" si="25"/>
        <v>0</v>
      </c>
      <c r="S112" s="51">
        <f t="shared" si="25"/>
        <v>865072550</v>
      </c>
      <c r="T112" s="51">
        <f t="shared" si="25"/>
        <v>2388279450</v>
      </c>
      <c r="U112" s="41"/>
      <c r="V112" s="13"/>
      <c r="W112" s="42" t="s">
        <v>717</v>
      </c>
    </row>
    <row r="113" spans="1:24" ht="18.75" outlineLevel="1">
      <c r="A113" s="37"/>
      <c r="B113" s="37"/>
      <c r="C113" s="37"/>
      <c r="D113" s="37"/>
      <c r="E113" s="37"/>
      <c r="F113" s="37"/>
      <c r="G113" s="37"/>
      <c r="H113" s="37"/>
      <c r="I113" s="37"/>
      <c r="J113" s="21"/>
      <c r="K113" s="38"/>
      <c r="L113" s="21"/>
      <c r="M113" s="39"/>
      <c r="N113" s="40"/>
      <c r="O113" s="40"/>
      <c r="P113" s="40"/>
      <c r="Q113" s="40"/>
      <c r="R113" s="40"/>
      <c r="S113" s="40"/>
      <c r="T113" s="40"/>
      <c r="U113" s="41"/>
      <c r="V113" s="13"/>
      <c r="W113" s="42"/>
    </row>
    <row r="114" spans="1:24" ht="18.75" outlineLevel="1">
      <c r="A114" s="37"/>
      <c r="B114" s="37"/>
      <c r="C114" s="37"/>
      <c r="D114" s="37"/>
      <c r="E114" s="37"/>
      <c r="F114" s="37"/>
      <c r="G114" s="37"/>
      <c r="H114" s="37"/>
      <c r="I114" s="37"/>
      <c r="J114" s="21"/>
      <c r="K114" s="38"/>
      <c r="L114" s="27" t="s">
        <v>622</v>
      </c>
      <c r="M114" s="28">
        <f>M112+M97</f>
        <v>3995756000</v>
      </c>
      <c r="N114" s="28">
        <f t="shared" ref="N114:T114" si="26">N112+N97</f>
        <v>351074735</v>
      </c>
      <c r="O114" s="28">
        <f t="shared" si="26"/>
        <v>1247476685</v>
      </c>
      <c r="P114" s="28">
        <f t="shared" si="26"/>
        <v>4343500</v>
      </c>
      <c r="Q114" s="28">
        <f t="shared" si="26"/>
        <v>4550000</v>
      </c>
      <c r="R114" s="28">
        <f t="shared" si="26"/>
        <v>8893500</v>
      </c>
      <c r="S114" s="28">
        <f t="shared" si="26"/>
        <v>1238583185</v>
      </c>
      <c r="T114" s="28">
        <f t="shared" si="26"/>
        <v>2397204580</v>
      </c>
      <c r="U114" s="41"/>
      <c r="V114" s="13"/>
      <c r="W114" s="42"/>
    </row>
    <row r="115" spans="1:24" ht="18.75" outlineLevel="1">
      <c r="A115" s="37"/>
      <c r="B115" s="37"/>
      <c r="C115" s="37"/>
      <c r="D115" s="37"/>
      <c r="E115" s="37"/>
      <c r="F115" s="37"/>
      <c r="G115" s="37"/>
      <c r="H115" s="37"/>
      <c r="I115" s="37"/>
      <c r="J115" s="21"/>
      <c r="K115" s="38"/>
      <c r="L115" s="21"/>
      <c r="M115" s="39"/>
      <c r="N115" s="40"/>
      <c r="O115" s="40"/>
      <c r="P115" s="40"/>
      <c r="Q115" s="40"/>
      <c r="R115" s="40"/>
      <c r="S115" s="40"/>
      <c r="T115" s="40"/>
      <c r="U115" s="41"/>
      <c r="V115" s="13"/>
      <c r="W115" s="42"/>
    </row>
    <row r="116" spans="1:24" ht="26.25" outlineLevel="1">
      <c r="A116" s="37"/>
      <c r="B116" s="37"/>
      <c r="C116" s="37"/>
      <c r="D116" s="37"/>
      <c r="E116" s="37"/>
      <c r="F116" s="37"/>
      <c r="G116" s="37"/>
      <c r="H116" s="37"/>
      <c r="I116" s="37"/>
      <c r="J116" s="21"/>
      <c r="K116" s="38"/>
      <c r="L116" s="47" t="s">
        <v>131</v>
      </c>
      <c r="M116" s="39"/>
      <c r="N116" s="40"/>
      <c r="O116" s="40"/>
      <c r="P116" s="40"/>
      <c r="Q116" s="40"/>
      <c r="R116" s="40"/>
      <c r="S116" s="40"/>
      <c r="T116" s="40"/>
      <c r="U116" s="41"/>
      <c r="V116" s="13"/>
      <c r="W116" s="42"/>
    </row>
    <row r="117" spans="1:24" ht="18.75" outlineLevel="1">
      <c r="A117" s="37"/>
      <c r="B117" s="37"/>
      <c r="C117" s="37"/>
      <c r="D117" s="37"/>
      <c r="E117" s="37"/>
      <c r="F117" s="37"/>
      <c r="G117" s="37"/>
      <c r="H117" s="37"/>
      <c r="I117" s="37"/>
      <c r="J117" s="21"/>
      <c r="K117" s="38"/>
      <c r="L117" s="16" t="s">
        <v>607</v>
      </c>
      <c r="M117" s="39"/>
      <c r="N117" s="40"/>
      <c r="O117" s="40"/>
      <c r="P117" s="40"/>
      <c r="Q117" s="40"/>
      <c r="R117" s="40"/>
      <c r="S117" s="40"/>
      <c r="T117" s="40"/>
      <c r="U117" s="41"/>
      <c r="V117" s="13"/>
      <c r="W117" s="42"/>
    </row>
    <row r="118" spans="1:24" s="12" customFormat="1" ht="18.75" outlineLevel="2">
      <c r="A118" s="30">
        <v>31</v>
      </c>
      <c r="B118" s="30" t="s">
        <v>28</v>
      </c>
      <c r="C118" s="30" t="s">
        <v>48</v>
      </c>
      <c r="D118" s="30" t="s">
        <v>57</v>
      </c>
      <c r="E118" s="30" t="s">
        <v>31</v>
      </c>
      <c r="F118" s="30" t="s">
        <v>32</v>
      </c>
      <c r="G118" s="30" t="s">
        <v>132</v>
      </c>
      <c r="H118" s="30">
        <v>6</v>
      </c>
      <c r="I118" s="30" t="s">
        <v>101</v>
      </c>
      <c r="J118" s="31" t="s">
        <v>34</v>
      </c>
      <c r="K118" s="32">
        <v>30110580</v>
      </c>
      <c r="L118" s="31" t="s">
        <v>133</v>
      </c>
      <c r="M118" s="33">
        <v>3406943000</v>
      </c>
      <c r="N118" s="17">
        <v>306644898</v>
      </c>
      <c r="O118" s="17">
        <v>578447500</v>
      </c>
      <c r="P118" s="17">
        <v>0</v>
      </c>
      <c r="Q118" s="17">
        <v>0</v>
      </c>
      <c r="R118" s="17">
        <f>P118+Q118</f>
        <v>0</v>
      </c>
      <c r="S118" s="17">
        <f>O118-R118</f>
        <v>578447500</v>
      </c>
      <c r="T118" s="17">
        <f>M118-(N118+S118+R118)</f>
        <v>2521850602</v>
      </c>
      <c r="U118" s="18" t="s">
        <v>37</v>
      </c>
      <c r="V118" s="13" t="s">
        <v>41</v>
      </c>
      <c r="W118" s="13" t="s">
        <v>708</v>
      </c>
    </row>
    <row r="119" spans="1:24" s="12" customFormat="1" ht="18.75" outlineLevel="2">
      <c r="A119" s="30">
        <v>33</v>
      </c>
      <c r="B119" s="30" t="s">
        <v>53</v>
      </c>
      <c r="C119" s="30" t="s">
        <v>44</v>
      </c>
      <c r="D119" s="30" t="s">
        <v>30</v>
      </c>
      <c r="E119" s="30" t="s">
        <v>31</v>
      </c>
      <c r="F119" s="30" t="s">
        <v>32</v>
      </c>
      <c r="G119" s="30" t="s">
        <v>132</v>
      </c>
      <c r="H119" s="30">
        <v>6</v>
      </c>
      <c r="I119" s="30" t="s">
        <v>68</v>
      </c>
      <c r="J119" s="31" t="s">
        <v>34</v>
      </c>
      <c r="K119" s="32" t="s">
        <v>68</v>
      </c>
      <c r="L119" s="34" t="s">
        <v>69</v>
      </c>
      <c r="M119" s="33">
        <v>200000000</v>
      </c>
      <c r="N119" s="17">
        <v>0</v>
      </c>
      <c r="O119" s="17">
        <v>200000000</v>
      </c>
      <c r="P119" s="17">
        <v>0</v>
      </c>
      <c r="Q119" s="17">
        <v>0</v>
      </c>
      <c r="R119" s="17">
        <f>P119+Q119</f>
        <v>0</v>
      </c>
      <c r="S119" s="17">
        <f>O119-R119</f>
        <v>200000000</v>
      </c>
      <c r="T119" s="17">
        <f>M119-(N119+S119+R119)</f>
        <v>0</v>
      </c>
      <c r="U119" s="18" t="s">
        <v>70</v>
      </c>
      <c r="V119" s="13" t="s">
        <v>41</v>
      </c>
      <c r="W119" s="13" t="s">
        <v>708</v>
      </c>
    </row>
    <row r="120" spans="1:24" ht="18.75" outlineLevel="1">
      <c r="A120" s="37"/>
      <c r="B120" s="37"/>
      <c r="C120" s="37"/>
      <c r="D120" s="37"/>
      <c r="E120" s="37"/>
      <c r="F120" s="37"/>
      <c r="G120" s="37"/>
      <c r="H120" s="37"/>
      <c r="I120" s="37"/>
      <c r="J120" s="21"/>
      <c r="K120" s="38"/>
      <c r="L120" s="16" t="s">
        <v>609</v>
      </c>
      <c r="M120" s="51">
        <f t="shared" ref="M120:T120" si="27">SUBTOTAL(9,M118:M119)</f>
        <v>3606943000</v>
      </c>
      <c r="N120" s="51">
        <f t="shared" si="27"/>
        <v>306644898</v>
      </c>
      <c r="O120" s="51">
        <f t="shared" si="27"/>
        <v>778447500</v>
      </c>
      <c r="P120" s="51">
        <f t="shared" si="27"/>
        <v>0</v>
      </c>
      <c r="Q120" s="51">
        <f t="shared" si="27"/>
        <v>0</v>
      </c>
      <c r="R120" s="51">
        <f t="shared" si="27"/>
        <v>0</v>
      </c>
      <c r="S120" s="51">
        <f t="shared" si="27"/>
        <v>778447500</v>
      </c>
      <c r="T120" s="51">
        <f t="shared" si="27"/>
        <v>2521850602</v>
      </c>
      <c r="U120" s="41"/>
      <c r="V120" s="13"/>
      <c r="W120" s="42" t="s">
        <v>714</v>
      </c>
    </row>
    <row r="121" spans="1:24" ht="18.75" outlineLevel="1">
      <c r="A121" s="37"/>
      <c r="B121" s="37"/>
      <c r="C121" s="37"/>
      <c r="D121" s="37"/>
      <c r="E121" s="37"/>
      <c r="F121" s="37"/>
      <c r="G121" s="37"/>
      <c r="H121" s="37"/>
      <c r="I121" s="37"/>
      <c r="J121" s="21"/>
      <c r="K121" s="38"/>
      <c r="L121" s="21"/>
      <c r="M121" s="39"/>
      <c r="N121" s="40"/>
      <c r="O121" s="40"/>
      <c r="P121" s="40"/>
      <c r="Q121" s="40"/>
      <c r="R121" s="40"/>
      <c r="S121" s="40"/>
      <c r="T121" s="40"/>
      <c r="U121" s="41"/>
      <c r="V121" s="13"/>
      <c r="W121" s="42"/>
    </row>
    <row r="122" spans="1:24" ht="18.75" outlineLevel="1">
      <c r="A122" s="37"/>
      <c r="B122" s="37"/>
      <c r="C122" s="37"/>
      <c r="D122" s="37"/>
      <c r="E122" s="37"/>
      <c r="F122" s="37"/>
      <c r="G122" s="37"/>
      <c r="H122" s="37"/>
      <c r="I122" s="37"/>
      <c r="J122" s="21"/>
      <c r="K122" s="38"/>
      <c r="L122" s="16" t="s">
        <v>614</v>
      </c>
      <c r="M122" s="39"/>
      <c r="N122" s="40"/>
      <c r="O122" s="40"/>
      <c r="P122" s="40"/>
      <c r="Q122" s="40"/>
      <c r="R122" s="40"/>
      <c r="S122" s="40"/>
      <c r="T122" s="40"/>
      <c r="U122" s="41"/>
      <c r="V122" s="13"/>
      <c r="W122" s="42"/>
    </row>
    <row r="123" spans="1:24" s="12" customFormat="1" ht="18.75" outlineLevel="2">
      <c r="A123" s="30">
        <v>29</v>
      </c>
      <c r="B123" s="30" t="s">
        <v>53</v>
      </c>
      <c r="C123" s="30" t="s">
        <v>44</v>
      </c>
      <c r="D123" s="30" t="s">
        <v>57</v>
      </c>
      <c r="E123" s="30" t="s">
        <v>31</v>
      </c>
      <c r="F123" s="30" t="s">
        <v>32</v>
      </c>
      <c r="G123" s="30" t="s">
        <v>132</v>
      </c>
      <c r="H123" s="30">
        <v>6</v>
      </c>
      <c r="I123" s="30" t="s">
        <v>42</v>
      </c>
      <c r="J123" s="31" t="s">
        <v>34</v>
      </c>
      <c r="K123" s="32">
        <v>40008836</v>
      </c>
      <c r="L123" s="34" t="s">
        <v>135</v>
      </c>
      <c r="M123" s="33">
        <v>120429931</v>
      </c>
      <c r="N123" s="17">
        <v>22982000</v>
      </c>
      <c r="O123" s="17">
        <v>97447931</v>
      </c>
      <c r="P123" s="17">
        <v>0</v>
      </c>
      <c r="Q123" s="17">
        <v>0</v>
      </c>
      <c r="R123" s="17">
        <f>P123+Q123</f>
        <v>0</v>
      </c>
      <c r="S123" s="17">
        <f>O123-R123</f>
        <v>97447931</v>
      </c>
      <c r="T123" s="17">
        <f>M123-(N123+S123+R123)</f>
        <v>0</v>
      </c>
      <c r="U123" s="18" t="s">
        <v>52</v>
      </c>
      <c r="V123" s="13" t="s">
        <v>704</v>
      </c>
      <c r="W123" s="13" t="s">
        <v>711</v>
      </c>
    </row>
    <row r="124" spans="1:24" s="12" customFormat="1" ht="18.75" outlineLevel="2">
      <c r="A124" s="30">
        <v>29</v>
      </c>
      <c r="B124" s="30" t="s">
        <v>53</v>
      </c>
      <c r="C124" s="30" t="s">
        <v>44</v>
      </c>
      <c r="D124" s="30" t="s">
        <v>57</v>
      </c>
      <c r="E124" s="30" t="s">
        <v>31</v>
      </c>
      <c r="F124" s="30" t="s">
        <v>32</v>
      </c>
      <c r="G124" s="30" t="s">
        <v>132</v>
      </c>
      <c r="H124" s="30">
        <v>6</v>
      </c>
      <c r="I124" s="30" t="s">
        <v>42</v>
      </c>
      <c r="J124" s="31" t="s">
        <v>34</v>
      </c>
      <c r="K124" s="32">
        <v>40007649</v>
      </c>
      <c r="L124" s="31" t="s">
        <v>136</v>
      </c>
      <c r="M124" s="33">
        <v>47235000</v>
      </c>
      <c r="N124" s="17">
        <v>0</v>
      </c>
      <c r="O124" s="17">
        <v>47235000</v>
      </c>
      <c r="P124" s="17">
        <v>0</v>
      </c>
      <c r="Q124" s="17">
        <v>0</v>
      </c>
      <c r="R124" s="17">
        <f>P124+Q124</f>
        <v>0</v>
      </c>
      <c r="S124" s="17">
        <f>O124-R124</f>
        <v>47235000</v>
      </c>
      <c r="T124" s="17">
        <f>M124-(N124+S124+R124)</f>
        <v>0</v>
      </c>
      <c r="U124" s="18" t="s">
        <v>52</v>
      </c>
      <c r="V124" s="13" t="s">
        <v>706</v>
      </c>
      <c r="W124" s="13" t="s">
        <v>712</v>
      </c>
    </row>
    <row r="125" spans="1:24" ht="18.75" outlineLevel="1">
      <c r="A125" s="37"/>
      <c r="B125" s="37"/>
      <c r="C125" s="37"/>
      <c r="D125" s="37"/>
      <c r="E125" s="37"/>
      <c r="F125" s="37"/>
      <c r="G125" s="37"/>
      <c r="H125" s="37"/>
      <c r="I125" s="37"/>
      <c r="J125" s="21"/>
      <c r="K125" s="38"/>
      <c r="L125" s="16" t="s">
        <v>615</v>
      </c>
      <c r="M125" s="51">
        <f>SUBTOTAL(9,M123:M124)</f>
        <v>167664931</v>
      </c>
      <c r="N125" s="51">
        <f t="shared" ref="N125:T125" si="28">SUBTOTAL(9,N123:N124)</f>
        <v>22982000</v>
      </c>
      <c r="O125" s="51">
        <f t="shared" si="28"/>
        <v>144682931</v>
      </c>
      <c r="P125" s="51">
        <f t="shared" si="28"/>
        <v>0</v>
      </c>
      <c r="Q125" s="51">
        <f t="shared" si="28"/>
        <v>0</v>
      </c>
      <c r="R125" s="51">
        <f t="shared" si="28"/>
        <v>0</v>
      </c>
      <c r="S125" s="51">
        <f t="shared" si="28"/>
        <v>144682931</v>
      </c>
      <c r="T125" s="51">
        <f t="shared" si="28"/>
        <v>0</v>
      </c>
      <c r="U125" s="41"/>
      <c r="V125" s="13"/>
      <c r="W125" s="42" t="s">
        <v>716</v>
      </c>
    </row>
    <row r="126" spans="1:24" ht="18.75" outlineLevel="1">
      <c r="A126" s="37"/>
      <c r="B126" s="37"/>
      <c r="C126" s="37"/>
      <c r="D126" s="37"/>
      <c r="E126" s="37"/>
      <c r="F126" s="37"/>
      <c r="G126" s="37"/>
      <c r="H126" s="37"/>
      <c r="I126" s="37"/>
      <c r="J126" s="21"/>
      <c r="K126" s="38"/>
      <c r="L126" s="21"/>
      <c r="M126" s="39"/>
      <c r="N126" s="40"/>
      <c r="O126" s="40"/>
      <c r="P126" s="40"/>
      <c r="Q126" s="40"/>
      <c r="R126" s="40"/>
      <c r="S126" s="40"/>
      <c r="T126" s="40"/>
      <c r="U126" s="41"/>
      <c r="V126" s="13"/>
      <c r="W126" s="42"/>
    </row>
    <row r="127" spans="1:24" ht="18.75" outlineLevel="1">
      <c r="A127" s="37"/>
      <c r="B127" s="37"/>
      <c r="C127" s="37"/>
      <c r="D127" s="37"/>
      <c r="E127" s="37"/>
      <c r="F127" s="37"/>
      <c r="G127" s="37"/>
      <c r="H127" s="37"/>
      <c r="I127" s="37"/>
      <c r="J127" s="21"/>
      <c r="K127" s="38"/>
      <c r="L127" s="16" t="s">
        <v>616</v>
      </c>
      <c r="M127" s="39"/>
      <c r="N127" s="40"/>
      <c r="O127" s="40"/>
      <c r="P127" s="40"/>
      <c r="Q127" s="40"/>
      <c r="R127" s="40"/>
      <c r="S127" s="40"/>
      <c r="T127" s="40"/>
      <c r="U127" s="41"/>
      <c r="V127" s="13"/>
      <c r="W127" s="42"/>
    </row>
    <row r="128" spans="1:24" s="12" customFormat="1" ht="18.75" outlineLevel="2">
      <c r="A128" s="30">
        <v>31</v>
      </c>
      <c r="B128" s="30" t="s">
        <v>53</v>
      </c>
      <c r="C128" s="30" t="s">
        <v>29</v>
      </c>
      <c r="D128" s="30" t="s">
        <v>57</v>
      </c>
      <c r="E128" s="30" t="s">
        <v>31</v>
      </c>
      <c r="F128" s="30" t="s">
        <v>32</v>
      </c>
      <c r="G128" s="30" t="s">
        <v>132</v>
      </c>
      <c r="H128" s="30">
        <v>6</v>
      </c>
      <c r="I128" s="30" t="s">
        <v>33</v>
      </c>
      <c r="J128" s="31" t="s">
        <v>34</v>
      </c>
      <c r="K128" s="32">
        <v>30071878</v>
      </c>
      <c r="L128" s="31" t="s">
        <v>134</v>
      </c>
      <c r="M128" s="33">
        <v>2587228000</v>
      </c>
      <c r="N128" s="17">
        <v>0</v>
      </c>
      <c r="O128" s="17">
        <v>262617900</v>
      </c>
      <c r="P128" s="17">
        <v>0</v>
      </c>
      <c r="Q128" s="17">
        <v>0</v>
      </c>
      <c r="R128" s="17">
        <f>P128+Q128</f>
        <v>0</v>
      </c>
      <c r="S128" s="17">
        <f>O128-R128</f>
        <v>262617900</v>
      </c>
      <c r="T128" s="17">
        <f>M128-(N128+S128+R128)</f>
        <v>2324610100</v>
      </c>
      <c r="U128" s="18" t="s">
        <v>37</v>
      </c>
      <c r="V128" s="13" t="s">
        <v>706</v>
      </c>
      <c r="W128" s="13" t="s">
        <v>712</v>
      </c>
      <c r="X128" s="12" t="s">
        <v>952</v>
      </c>
    </row>
    <row r="129" spans="1:24" s="12" customFormat="1" ht="18.75" outlineLevel="2">
      <c r="A129" s="30">
        <v>31</v>
      </c>
      <c r="B129" s="30" t="s">
        <v>53</v>
      </c>
      <c r="C129" s="30" t="s">
        <v>95</v>
      </c>
      <c r="D129" s="30" t="s">
        <v>57</v>
      </c>
      <c r="E129" s="30" t="s">
        <v>95</v>
      </c>
      <c r="F129" s="30" t="s">
        <v>32</v>
      </c>
      <c r="G129" s="30" t="s">
        <v>132</v>
      </c>
      <c r="H129" s="30">
        <v>6</v>
      </c>
      <c r="I129" s="30" t="s">
        <v>120</v>
      </c>
      <c r="J129" s="31" t="s">
        <v>34</v>
      </c>
      <c r="K129" s="32">
        <v>30124368</v>
      </c>
      <c r="L129" s="32" t="s">
        <v>137</v>
      </c>
      <c r="M129" s="33">
        <v>320540000</v>
      </c>
      <c r="N129" s="17">
        <v>0</v>
      </c>
      <c r="O129" s="17">
        <v>54802200</v>
      </c>
      <c r="P129" s="17">
        <v>0</v>
      </c>
      <c r="Q129" s="17">
        <v>0</v>
      </c>
      <c r="R129" s="17">
        <f>P129+Q129</f>
        <v>0</v>
      </c>
      <c r="S129" s="17">
        <f>O129-R129</f>
        <v>54802200</v>
      </c>
      <c r="T129" s="17">
        <f>M129-(N129+S129+R129)</f>
        <v>265737800</v>
      </c>
      <c r="U129" s="18" t="s">
        <v>55</v>
      </c>
      <c r="V129" s="13" t="s">
        <v>706</v>
      </c>
      <c r="W129" s="13" t="s">
        <v>712</v>
      </c>
      <c r="X129" s="12" t="s">
        <v>952</v>
      </c>
    </row>
    <row r="130" spans="1:24" s="12" customFormat="1" ht="18.75" outlineLevel="2">
      <c r="A130" s="30">
        <v>31</v>
      </c>
      <c r="B130" s="30" t="s">
        <v>53</v>
      </c>
      <c r="C130" s="30" t="s">
        <v>29</v>
      </c>
      <c r="D130" s="30" t="s">
        <v>57</v>
      </c>
      <c r="E130" s="30" t="s">
        <v>31</v>
      </c>
      <c r="F130" s="30" t="s">
        <v>32</v>
      </c>
      <c r="G130" s="30" t="s">
        <v>132</v>
      </c>
      <c r="H130" s="30">
        <v>6</v>
      </c>
      <c r="I130" s="30" t="s">
        <v>42</v>
      </c>
      <c r="J130" s="31" t="s">
        <v>34</v>
      </c>
      <c r="K130" s="32">
        <v>30291073</v>
      </c>
      <c r="L130" s="31" t="s">
        <v>138</v>
      </c>
      <c r="M130" s="33">
        <v>453570000</v>
      </c>
      <c r="N130" s="17">
        <v>0</v>
      </c>
      <c r="O130" s="17">
        <v>22678500</v>
      </c>
      <c r="P130" s="17">
        <v>0</v>
      </c>
      <c r="Q130" s="17">
        <v>0</v>
      </c>
      <c r="R130" s="17">
        <f>P130+Q130</f>
        <v>0</v>
      </c>
      <c r="S130" s="17">
        <f>O130-R130</f>
        <v>22678500</v>
      </c>
      <c r="T130" s="17">
        <f>M130-(N130+S130+R130)</f>
        <v>430891500</v>
      </c>
      <c r="U130" s="18" t="s">
        <v>62</v>
      </c>
      <c r="V130" s="13" t="s">
        <v>706</v>
      </c>
      <c r="W130" s="13" t="s">
        <v>712</v>
      </c>
      <c r="X130" s="12" t="s">
        <v>952</v>
      </c>
    </row>
    <row r="131" spans="1:24" s="12" customFormat="1" ht="18.75" outlineLevel="2">
      <c r="A131" s="30">
        <v>31</v>
      </c>
      <c r="B131" s="30" t="s">
        <v>53</v>
      </c>
      <c r="C131" s="30" t="s">
        <v>56</v>
      </c>
      <c r="D131" s="30" t="s">
        <v>57</v>
      </c>
      <c r="E131" s="30" t="s">
        <v>85</v>
      </c>
      <c r="F131" s="30" t="s">
        <v>32</v>
      </c>
      <c r="G131" s="30" t="s">
        <v>132</v>
      </c>
      <c r="H131" s="30">
        <v>6</v>
      </c>
      <c r="I131" s="30" t="s">
        <v>42</v>
      </c>
      <c r="J131" s="31" t="s">
        <v>34</v>
      </c>
      <c r="K131" s="32">
        <v>40001660</v>
      </c>
      <c r="L131" s="31" t="s">
        <v>139</v>
      </c>
      <c r="M131" s="33">
        <v>690756000</v>
      </c>
      <c r="N131" s="17">
        <v>0</v>
      </c>
      <c r="O131" s="17">
        <v>22701529</v>
      </c>
      <c r="P131" s="17">
        <v>0</v>
      </c>
      <c r="Q131" s="17">
        <v>0</v>
      </c>
      <c r="R131" s="17">
        <f>P131+Q131</f>
        <v>0</v>
      </c>
      <c r="S131" s="17">
        <f>O131-R131</f>
        <v>22701529</v>
      </c>
      <c r="T131" s="17">
        <f>M131-(N131+S131+R131)</f>
        <v>668054471</v>
      </c>
      <c r="U131" s="18" t="s">
        <v>62</v>
      </c>
      <c r="V131" s="13" t="s">
        <v>706</v>
      </c>
      <c r="W131" s="13" t="s">
        <v>712</v>
      </c>
      <c r="X131" s="12" t="s">
        <v>952</v>
      </c>
    </row>
    <row r="132" spans="1:24" s="12" customFormat="1" ht="18.75" outlineLevel="2">
      <c r="A132" s="30">
        <v>29</v>
      </c>
      <c r="B132" s="30" t="s">
        <v>53</v>
      </c>
      <c r="C132" s="30" t="s">
        <v>50</v>
      </c>
      <c r="D132" s="30" t="s">
        <v>57</v>
      </c>
      <c r="E132" s="30" t="s">
        <v>31</v>
      </c>
      <c r="F132" s="30" t="s">
        <v>32</v>
      </c>
      <c r="G132" s="30" t="s">
        <v>132</v>
      </c>
      <c r="H132" s="30">
        <v>6</v>
      </c>
      <c r="I132" s="30" t="s">
        <v>42</v>
      </c>
      <c r="J132" s="31" t="s">
        <v>34</v>
      </c>
      <c r="K132" s="32">
        <v>30393323</v>
      </c>
      <c r="L132" s="34" t="s">
        <v>140</v>
      </c>
      <c r="M132" s="33">
        <v>225580800</v>
      </c>
      <c r="N132" s="17">
        <v>0</v>
      </c>
      <c r="O132" s="17">
        <v>11279040</v>
      </c>
      <c r="P132" s="17">
        <v>0</v>
      </c>
      <c r="Q132" s="17">
        <v>0</v>
      </c>
      <c r="R132" s="17">
        <f>P132+Q132</f>
        <v>0</v>
      </c>
      <c r="S132" s="17">
        <f>O132-R132</f>
        <v>11279040</v>
      </c>
      <c r="T132" s="17">
        <f>M132-(N132+S132+R132)</f>
        <v>214301760</v>
      </c>
      <c r="U132" s="18" t="s">
        <v>66</v>
      </c>
      <c r="V132" s="13" t="s">
        <v>706</v>
      </c>
      <c r="W132" s="13" t="s">
        <v>712</v>
      </c>
      <c r="X132" s="12" t="s">
        <v>952</v>
      </c>
    </row>
    <row r="133" spans="1:24" ht="18.75" outlineLevel="1">
      <c r="A133" s="37"/>
      <c r="B133" s="37"/>
      <c r="C133" s="37"/>
      <c r="D133" s="37"/>
      <c r="E133" s="37"/>
      <c r="F133" s="37"/>
      <c r="G133" s="37"/>
      <c r="H133" s="37"/>
      <c r="I133" s="37"/>
      <c r="J133" s="21"/>
      <c r="K133" s="38"/>
      <c r="L133" s="16" t="s">
        <v>617</v>
      </c>
      <c r="M133" s="51">
        <f t="shared" ref="M133:T133" si="29">SUBTOTAL(9,M128:M132)</f>
        <v>4277674800</v>
      </c>
      <c r="N133" s="51">
        <f t="shared" si="29"/>
        <v>0</v>
      </c>
      <c r="O133" s="51">
        <f t="shared" si="29"/>
        <v>374079169</v>
      </c>
      <c r="P133" s="51">
        <f t="shared" si="29"/>
        <v>0</v>
      </c>
      <c r="Q133" s="51">
        <f t="shared" si="29"/>
        <v>0</v>
      </c>
      <c r="R133" s="51">
        <f t="shared" si="29"/>
        <v>0</v>
      </c>
      <c r="S133" s="51">
        <f t="shared" si="29"/>
        <v>374079169</v>
      </c>
      <c r="T133" s="51">
        <f t="shared" si="29"/>
        <v>3903595631</v>
      </c>
      <c r="U133" s="41"/>
      <c r="V133" s="13"/>
      <c r="W133" s="42" t="s">
        <v>717</v>
      </c>
    </row>
    <row r="134" spans="1:24" ht="18.75" outlineLevel="1">
      <c r="A134" s="37"/>
      <c r="B134" s="37"/>
      <c r="C134" s="37"/>
      <c r="D134" s="37"/>
      <c r="E134" s="37"/>
      <c r="F134" s="37"/>
      <c r="G134" s="37"/>
      <c r="H134" s="37"/>
      <c r="I134" s="37"/>
      <c r="J134" s="21"/>
      <c r="K134" s="38"/>
      <c r="L134" s="21"/>
      <c r="M134" s="39"/>
      <c r="N134" s="40"/>
      <c r="O134" s="40"/>
      <c r="P134" s="40"/>
      <c r="Q134" s="40"/>
      <c r="R134" s="40"/>
      <c r="S134" s="40"/>
      <c r="T134" s="40"/>
      <c r="U134" s="41"/>
      <c r="V134" s="13"/>
      <c r="W134" s="42"/>
    </row>
    <row r="135" spans="1:24" ht="18.75" outlineLevel="1">
      <c r="A135" s="37"/>
      <c r="B135" s="37"/>
      <c r="C135" s="37"/>
      <c r="D135" s="37"/>
      <c r="E135" s="37"/>
      <c r="F135" s="37"/>
      <c r="G135" s="37"/>
      <c r="H135" s="37"/>
      <c r="I135" s="37"/>
      <c r="J135" s="21"/>
      <c r="K135" s="38"/>
      <c r="L135" s="27" t="s">
        <v>623</v>
      </c>
      <c r="M135" s="28">
        <f t="shared" ref="M135:T135" si="30">M133+M125+M120</f>
        <v>8052282731</v>
      </c>
      <c r="N135" s="28">
        <f t="shared" si="30"/>
        <v>329626898</v>
      </c>
      <c r="O135" s="28">
        <f t="shared" si="30"/>
        <v>1297209600</v>
      </c>
      <c r="P135" s="28">
        <f t="shared" si="30"/>
        <v>0</v>
      </c>
      <c r="Q135" s="28">
        <f t="shared" si="30"/>
        <v>0</v>
      </c>
      <c r="R135" s="28">
        <f t="shared" si="30"/>
        <v>0</v>
      </c>
      <c r="S135" s="28">
        <f t="shared" si="30"/>
        <v>1297209600</v>
      </c>
      <c r="T135" s="28">
        <f t="shared" si="30"/>
        <v>6425446233</v>
      </c>
      <c r="U135" s="41"/>
      <c r="V135" s="13"/>
      <c r="W135" s="42"/>
    </row>
    <row r="136" spans="1:24" ht="18.75" outlineLevel="1">
      <c r="A136" s="37"/>
      <c r="B136" s="37"/>
      <c r="C136" s="37"/>
      <c r="D136" s="37"/>
      <c r="E136" s="37"/>
      <c r="F136" s="37"/>
      <c r="G136" s="37"/>
      <c r="H136" s="37"/>
      <c r="I136" s="37"/>
      <c r="J136" s="21"/>
      <c r="K136" s="38"/>
      <c r="L136" s="21"/>
      <c r="M136" s="39"/>
      <c r="N136" s="40"/>
      <c r="O136" s="40"/>
      <c r="P136" s="40"/>
      <c r="Q136" s="40"/>
      <c r="R136" s="40"/>
      <c r="S136" s="40"/>
      <c r="T136" s="40"/>
      <c r="U136" s="41"/>
      <c r="V136" s="13"/>
      <c r="W136" s="42"/>
    </row>
    <row r="137" spans="1:24" ht="26.25" outlineLevel="1">
      <c r="A137" s="37"/>
      <c r="B137" s="37"/>
      <c r="C137" s="37"/>
      <c r="D137" s="37"/>
      <c r="E137" s="37"/>
      <c r="F137" s="37"/>
      <c r="G137" s="37"/>
      <c r="H137" s="37"/>
      <c r="I137" s="37"/>
      <c r="J137" s="21"/>
      <c r="K137" s="38"/>
      <c r="L137" s="47" t="s">
        <v>141</v>
      </c>
      <c r="M137" s="39"/>
      <c r="N137" s="40"/>
      <c r="O137" s="40"/>
      <c r="P137" s="40"/>
      <c r="Q137" s="40"/>
      <c r="R137" s="40"/>
      <c r="S137" s="40"/>
      <c r="T137" s="40"/>
      <c r="U137" s="41"/>
      <c r="V137" s="13"/>
      <c r="W137" s="42"/>
    </row>
    <row r="138" spans="1:24" ht="18.75" outlineLevel="1">
      <c r="A138" s="37"/>
      <c r="B138" s="37"/>
      <c r="C138" s="37"/>
      <c r="D138" s="37"/>
      <c r="E138" s="37"/>
      <c r="F138" s="37"/>
      <c r="G138" s="37"/>
      <c r="H138" s="37"/>
      <c r="I138" s="37"/>
      <c r="J138" s="21"/>
      <c r="K138" s="38"/>
      <c r="L138" s="16" t="s">
        <v>607</v>
      </c>
      <c r="M138" s="39"/>
      <c r="N138" s="40"/>
      <c r="O138" s="40"/>
      <c r="P138" s="40"/>
      <c r="Q138" s="40"/>
      <c r="R138" s="40"/>
      <c r="S138" s="40"/>
      <c r="T138" s="40"/>
      <c r="U138" s="41"/>
      <c r="V138" s="13"/>
      <c r="W138" s="42"/>
    </row>
    <row r="139" spans="1:24" s="12" customFormat="1" ht="18.75" outlineLevel="2">
      <c r="A139" s="30">
        <v>31</v>
      </c>
      <c r="B139" s="30" t="s">
        <v>28</v>
      </c>
      <c r="C139" s="30" t="s">
        <v>38</v>
      </c>
      <c r="D139" s="30" t="s">
        <v>57</v>
      </c>
      <c r="E139" s="30" t="s">
        <v>39</v>
      </c>
      <c r="F139" s="30" t="s">
        <v>32</v>
      </c>
      <c r="G139" s="30" t="s">
        <v>142</v>
      </c>
      <c r="H139" s="30">
        <v>7</v>
      </c>
      <c r="I139" s="30" t="s">
        <v>33</v>
      </c>
      <c r="J139" s="31" t="s">
        <v>74</v>
      </c>
      <c r="K139" s="32">
        <v>30247072</v>
      </c>
      <c r="L139" s="31" t="s">
        <v>143</v>
      </c>
      <c r="M139" s="33">
        <v>74800000</v>
      </c>
      <c r="N139" s="17">
        <v>28273000</v>
      </c>
      <c r="O139" s="17">
        <v>46527000</v>
      </c>
      <c r="P139" s="17">
        <v>0</v>
      </c>
      <c r="Q139" s="17">
        <v>0</v>
      </c>
      <c r="R139" s="17">
        <f>P139+Q139</f>
        <v>0</v>
      </c>
      <c r="S139" s="17">
        <f>O139-R139</f>
        <v>46527000</v>
      </c>
      <c r="T139" s="17">
        <f>M139-(N139+S139+R139)</f>
        <v>0</v>
      </c>
      <c r="U139" s="18" t="s">
        <v>37</v>
      </c>
      <c r="V139" s="13" t="s">
        <v>41</v>
      </c>
      <c r="W139" s="13" t="s">
        <v>708</v>
      </c>
    </row>
    <row r="140" spans="1:24" s="12" customFormat="1" ht="18.75" outlineLevel="2">
      <c r="A140" s="30">
        <v>33</v>
      </c>
      <c r="B140" s="30" t="s">
        <v>53</v>
      </c>
      <c r="C140" s="30" t="s">
        <v>44</v>
      </c>
      <c r="D140" s="30" t="s">
        <v>30</v>
      </c>
      <c r="E140" s="30" t="s">
        <v>31</v>
      </c>
      <c r="F140" s="30" t="s">
        <v>32</v>
      </c>
      <c r="G140" s="30" t="s">
        <v>142</v>
      </c>
      <c r="H140" s="30">
        <v>7</v>
      </c>
      <c r="I140" s="30" t="s">
        <v>68</v>
      </c>
      <c r="J140" s="31" t="s">
        <v>34</v>
      </c>
      <c r="K140" s="32" t="s">
        <v>68</v>
      </c>
      <c r="L140" s="34" t="s">
        <v>69</v>
      </c>
      <c r="M140" s="33">
        <v>200000000</v>
      </c>
      <c r="N140" s="17">
        <v>0</v>
      </c>
      <c r="O140" s="17">
        <v>200000000</v>
      </c>
      <c r="P140" s="17">
        <v>0</v>
      </c>
      <c r="Q140" s="17">
        <v>18799501</v>
      </c>
      <c r="R140" s="17">
        <f>P140+Q140</f>
        <v>18799501</v>
      </c>
      <c r="S140" s="17">
        <f>O140-R140</f>
        <v>181200499</v>
      </c>
      <c r="T140" s="17">
        <f>M140-(N140+S140+R140)</f>
        <v>0</v>
      </c>
      <c r="U140" s="18" t="s">
        <v>70</v>
      </c>
      <c r="V140" s="13" t="s">
        <v>41</v>
      </c>
      <c r="W140" s="13" t="s">
        <v>708</v>
      </c>
    </row>
    <row r="141" spans="1:24" ht="18.75" outlineLevel="1">
      <c r="A141" s="37"/>
      <c r="B141" s="37"/>
      <c r="C141" s="37"/>
      <c r="D141" s="37"/>
      <c r="E141" s="37"/>
      <c r="F141" s="37"/>
      <c r="G141" s="37"/>
      <c r="H141" s="37"/>
      <c r="I141" s="37"/>
      <c r="J141" s="21"/>
      <c r="K141" s="38"/>
      <c r="L141" s="16" t="s">
        <v>609</v>
      </c>
      <c r="M141" s="51">
        <f t="shared" ref="M141:T141" si="31">SUBTOTAL(9,M139:M140)</f>
        <v>274800000</v>
      </c>
      <c r="N141" s="51">
        <f t="shared" si="31"/>
        <v>28273000</v>
      </c>
      <c r="O141" s="51">
        <f t="shared" si="31"/>
        <v>246527000</v>
      </c>
      <c r="P141" s="51">
        <f t="shared" si="31"/>
        <v>0</v>
      </c>
      <c r="Q141" s="51">
        <f t="shared" si="31"/>
        <v>18799501</v>
      </c>
      <c r="R141" s="51">
        <f t="shared" si="31"/>
        <v>18799501</v>
      </c>
      <c r="S141" s="51">
        <f t="shared" si="31"/>
        <v>227727499</v>
      </c>
      <c r="T141" s="51">
        <f t="shared" si="31"/>
        <v>0</v>
      </c>
      <c r="U141" s="41"/>
      <c r="V141" s="13"/>
      <c r="W141" s="42" t="s">
        <v>714</v>
      </c>
    </row>
    <row r="142" spans="1:24" ht="18.75" outlineLevel="1">
      <c r="A142" s="37"/>
      <c r="B142" s="37"/>
      <c r="C142" s="37"/>
      <c r="D142" s="37"/>
      <c r="E142" s="37"/>
      <c r="F142" s="37"/>
      <c r="G142" s="37"/>
      <c r="H142" s="37"/>
      <c r="I142" s="37"/>
      <c r="J142" s="21"/>
      <c r="K142" s="38"/>
      <c r="L142" s="21"/>
      <c r="M142" s="39"/>
      <c r="N142" s="40"/>
      <c r="O142" s="40"/>
      <c r="P142" s="40"/>
      <c r="Q142" s="40"/>
      <c r="R142" s="40"/>
      <c r="S142" s="40"/>
      <c r="T142" s="40"/>
      <c r="U142" s="41"/>
      <c r="V142" s="13"/>
      <c r="W142" s="42"/>
    </row>
    <row r="143" spans="1:24" ht="18.75" outlineLevel="1">
      <c r="A143" s="37"/>
      <c r="B143" s="37"/>
      <c r="C143" s="37"/>
      <c r="D143" s="37"/>
      <c r="E143" s="37"/>
      <c r="F143" s="37"/>
      <c r="G143" s="37"/>
      <c r="H143" s="37"/>
      <c r="I143" s="37"/>
      <c r="J143" s="21"/>
      <c r="K143" s="38"/>
      <c r="L143" s="16" t="s">
        <v>614</v>
      </c>
      <c r="M143" s="39"/>
      <c r="N143" s="40"/>
      <c r="O143" s="40"/>
      <c r="P143" s="40"/>
      <c r="Q143" s="40"/>
      <c r="R143" s="40"/>
      <c r="S143" s="40"/>
      <c r="T143" s="40"/>
      <c r="U143" s="41"/>
      <c r="V143" s="13"/>
      <c r="W143" s="42"/>
    </row>
    <row r="144" spans="1:24" s="12" customFormat="1" ht="18.75" outlineLevel="2">
      <c r="A144" s="30">
        <v>29</v>
      </c>
      <c r="B144" s="30" t="s">
        <v>53</v>
      </c>
      <c r="C144" s="30" t="s">
        <v>48</v>
      </c>
      <c r="D144" s="30" t="s">
        <v>57</v>
      </c>
      <c r="E144" s="30" t="s">
        <v>31</v>
      </c>
      <c r="F144" s="30" t="s">
        <v>32</v>
      </c>
      <c r="G144" s="30" t="s">
        <v>142</v>
      </c>
      <c r="H144" s="30">
        <v>7</v>
      </c>
      <c r="I144" s="30" t="s">
        <v>101</v>
      </c>
      <c r="J144" s="31" t="s">
        <v>34</v>
      </c>
      <c r="K144" s="32">
        <v>40000984</v>
      </c>
      <c r="L144" s="34" t="s">
        <v>148</v>
      </c>
      <c r="M144" s="33">
        <v>301762000</v>
      </c>
      <c r="N144" s="17">
        <v>0</v>
      </c>
      <c r="O144" s="17">
        <v>301762000</v>
      </c>
      <c r="P144" s="17">
        <v>0</v>
      </c>
      <c r="Q144" s="17">
        <v>0</v>
      </c>
      <c r="R144" s="17">
        <f>P144+Q144</f>
        <v>0</v>
      </c>
      <c r="S144" s="17">
        <f>O144-R144</f>
        <v>301762000</v>
      </c>
      <c r="T144" s="17">
        <f>M144-(N144+S144+R144)</f>
        <v>0</v>
      </c>
      <c r="U144" s="18" t="s">
        <v>52</v>
      </c>
      <c r="V144" s="13" t="s">
        <v>704</v>
      </c>
      <c r="W144" s="13" t="s">
        <v>711</v>
      </c>
    </row>
    <row r="145" spans="1:24" ht="18.75" outlineLevel="1">
      <c r="A145" s="37"/>
      <c r="B145" s="37"/>
      <c r="C145" s="37"/>
      <c r="D145" s="37"/>
      <c r="E145" s="37"/>
      <c r="F145" s="37"/>
      <c r="G145" s="37"/>
      <c r="H145" s="37"/>
      <c r="I145" s="37"/>
      <c r="J145" s="21"/>
      <c r="K145" s="38"/>
      <c r="L145" s="16" t="s">
        <v>615</v>
      </c>
      <c r="M145" s="51">
        <f t="shared" ref="M145:T145" si="32">SUBTOTAL(9,M144:M144)</f>
        <v>301762000</v>
      </c>
      <c r="N145" s="51">
        <f t="shared" si="32"/>
        <v>0</v>
      </c>
      <c r="O145" s="51">
        <f t="shared" si="32"/>
        <v>301762000</v>
      </c>
      <c r="P145" s="51">
        <f t="shared" si="32"/>
        <v>0</v>
      </c>
      <c r="Q145" s="51">
        <f t="shared" si="32"/>
        <v>0</v>
      </c>
      <c r="R145" s="51">
        <f t="shared" si="32"/>
        <v>0</v>
      </c>
      <c r="S145" s="51">
        <f t="shared" si="32"/>
        <v>301762000</v>
      </c>
      <c r="T145" s="51">
        <f t="shared" si="32"/>
        <v>0</v>
      </c>
      <c r="U145" s="41"/>
      <c r="V145" s="13"/>
      <c r="W145" s="42" t="s">
        <v>716</v>
      </c>
    </row>
    <row r="146" spans="1:24" ht="18.75" outlineLevel="1">
      <c r="A146" s="37"/>
      <c r="B146" s="37"/>
      <c r="C146" s="37"/>
      <c r="D146" s="37"/>
      <c r="E146" s="37"/>
      <c r="F146" s="37"/>
      <c r="G146" s="37"/>
      <c r="H146" s="37"/>
      <c r="I146" s="37"/>
      <c r="J146" s="21"/>
      <c r="K146" s="38"/>
      <c r="L146" s="21"/>
      <c r="M146" s="39"/>
      <c r="N146" s="40"/>
      <c r="O146" s="40"/>
      <c r="P146" s="40"/>
      <c r="Q146" s="40"/>
      <c r="R146" s="40"/>
      <c r="S146" s="40"/>
      <c r="T146" s="40"/>
      <c r="U146" s="41"/>
      <c r="V146" s="13"/>
      <c r="W146" s="42"/>
    </row>
    <row r="147" spans="1:24" ht="18.75" outlineLevel="1">
      <c r="A147" s="37"/>
      <c r="B147" s="37"/>
      <c r="C147" s="37"/>
      <c r="D147" s="37"/>
      <c r="E147" s="37"/>
      <c r="F147" s="37"/>
      <c r="G147" s="37"/>
      <c r="H147" s="37"/>
      <c r="I147" s="37"/>
      <c r="J147" s="21"/>
      <c r="K147" s="38"/>
      <c r="L147" s="16" t="s">
        <v>616</v>
      </c>
      <c r="M147" s="39"/>
      <c r="N147" s="40"/>
      <c r="O147" s="40"/>
      <c r="P147" s="40"/>
      <c r="Q147" s="40"/>
      <c r="R147" s="40"/>
      <c r="S147" s="40"/>
      <c r="T147" s="40"/>
      <c r="U147" s="41"/>
      <c r="V147" s="13"/>
      <c r="W147" s="42"/>
    </row>
    <row r="148" spans="1:24" s="12" customFormat="1" ht="18.75" outlineLevel="2">
      <c r="A148" s="30">
        <v>31</v>
      </c>
      <c r="B148" s="30" t="s">
        <v>87</v>
      </c>
      <c r="C148" s="30" t="s">
        <v>95</v>
      </c>
      <c r="D148" s="30" t="s">
        <v>57</v>
      </c>
      <c r="E148" s="30" t="s">
        <v>95</v>
      </c>
      <c r="F148" s="30" t="s">
        <v>32</v>
      </c>
      <c r="G148" s="30" t="s">
        <v>142</v>
      </c>
      <c r="H148" s="30">
        <v>7</v>
      </c>
      <c r="I148" s="30" t="s">
        <v>120</v>
      </c>
      <c r="J148" s="31" t="s">
        <v>34</v>
      </c>
      <c r="K148" s="32">
        <v>30465145</v>
      </c>
      <c r="L148" s="31" t="s">
        <v>144</v>
      </c>
      <c r="M148" s="33">
        <v>300333000</v>
      </c>
      <c r="N148" s="17">
        <v>0</v>
      </c>
      <c r="O148" s="17">
        <v>300333000</v>
      </c>
      <c r="P148" s="17">
        <v>0</v>
      </c>
      <c r="Q148" s="17">
        <v>0</v>
      </c>
      <c r="R148" s="17">
        <f>P148+Q148</f>
        <v>0</v>
      </c>
      <c r="S148" s="17">
        <f>O148-R148</f>
        <v>300333000</v>
      </c>
      <c r="T148" s="17">
        <f>M148-(N148+S148+R148)</f>
        <v>0</v>
      </c>
      <c r="U148" s="18" t="s">
        <v>37</v>
      </c>
      <c r="V148" s="13" t="s">
        <v>706</v>
      </c>
      <c r="W148" s="13" t="s">
        <v>712</v>
      </c>
      <c r="X148" s="12" t="s">
        <v>952</v>
      </c>
    </row>
    <row r="149" spans="1:24" s="12" customFormat="1" ht="18.75" outlineLevel="2">
      <c r="A149" s="30">
        <v>31</v>
      </c>
      <c r="B149" s="30" t="s">
        <v>53</v>
      </c>
      <c r="C149" s="30" t="s">
        <v>29</v>
      </c>
      <c r="D149" s="30" t="s">
        <v>57</v>
      </c>
      <c r="E149" s="30" t="s">
        <v>31</v>
      </c>
      <c r="F149" s="30" t="s">
        <v>32</v>
      </c>
      <c r="G149" s="30" t="s">
        <v>142</v>
      </c>
      <c r="H149" s="30">
        <v>7</v>
      </c>
      <c r="I149" s="30" t="s">
        <v>42</v>
      </c>
      <c r="J149" s="31" t="s">
        <v>74</v>
      </c>
      <c r="K149" s="32">
        <v>30405773</v>
      </c>
      <c r="L149" s="31" t="s">
        <v>145</v>
      </c>
      <c r="M149" s="33">
        <v>24900000</v>
      </c>
      <c r="N149" s="17">
        <v>0</v>
      </c>
      <c r="O149" s="17">
        <v>24900000</v>
      </c>
      <c r="P149" s="17">
        <v>0</v>
      </c>
      <c r="Q149" s="17">
        <v>0</v>
      </c>
      <c r="R149" s="17">
        <f>P149+Q149</f>
        <v>0</v>
      </c>
      <c r="S149" s="17">
        <f>O149-R149</f>
        <v>24900000</v>
      </c>
      <c r="T149" s="17">
        <f>M149-(N149+S149+R149)</f>
        <v>0</v>
      </c>
      <c r="U149" s="18" t="s">
        <v>37</v>
      </c>
      <c r="V149" s="13" t="s">
        <v>706</v>
      </c>
      <c r="W149" s="13" t="s">
        <v>712</v>
      </c>
      <c r="X149" s="12" t="s">
        <v>952</v>
      </c>
    </row>
    <row r="150" spans="1:24" s="12" customFormat="1" ht="18.75" outlineLevel="2">
      <c r="A150" s="30">
        <v>31</v>
      </c>
      <c r="B150" s="30" t="s">
        <v>53</v>
      </c>
      <c r="C150" s="30" t="s">
        <v>95</v>
      </c>
      <c r="D150" s="30" t="s">
        <v>57</v>
      </c>
      <c r="E150" s="30" t="s">
        <v>95</v>
      </c>
      <c r="F150" s="30" t="s">
        <v>32</v>
      </c>
      <c r="G150" s="30" t="s">
        <v>142</v>
      </c>
      <c r="H150" s="30">
        <v>7</v>
      </c>
      <c r="I150" s="30" t="s">
        <v>120</v>
      </c>
      <c r="J150" s="31" t="s">
        <v>34</v>
      </c>
      <c r="K150" s="32">
        <v>30176872</v>
      </c>
      <c r="L150" s="31" t="s">
        <v>146</v>
      </c>
      <c r="M150" s="33">
        <v>279299000</v>
      </c>
      <c r="N150" s="17">
        <v>0</v>
      </c>
      <c r="O150" s="17">
        <v>279299000</v>
      </c>
      <c r="P150" s="17">
        <v>0</v>
      </c>
      <c r="Q150" s="17">
        <v>0</v>
      </c>
      <c r="R150" s="17">
        <f>P150+Q150</f>
        <v>0</v>
      </c>
      <c r="S150" s="17">
        <f>O150-R150</f>
        <v>279299000</v>
      </c>
      <c r="T150" s="17">
        <f>M150-(N150+S150+R150)</f>
        <v>0</v>
      </c>
      <c r="U150" s="18" t="s">
        <v>37</v>
      </c>
      <c r="V150" s="13" t="s">
        <v>706</v>
      </c>
      <c r="W150" s="13" t="s">
        <v>712</v>
      </c>
      <c r="X150" s="12" t="s">
        <v>952</v>
      </c>
    </row>
    <row r="151" spans="1:24" s="12" customFormat="1" ht="18.75" outlineLevel="2">
      <c r="A151" s="30">
        <v>31</v>
      </c>
      <c r="B151" s="30" t="s">
        <v>53</v>
      </c>
      <c r="C151" s="30" t="s">
        <v>44</v>
      </c>
      <c r="D151" s="30" t="s">
        <v>57</v>
      </c>
      <c r="E151" s="30" t="s">
        <v>31</v>
      </c>
      <c r="F151" s="30" t="s">
        <v>32</v>
      </c>
      <c r="G151" s="30" t="s">
        <v>142</v>
      </c>
      <c r="H151" s="30">
        <v>7</v>
      </c>
      <c r="I151" s="30" t="s">
        <v>42</v>
      </c>
      <c r="J151" s="31" t="s">
        <v>74</v>
      </c>
      <c r="K151" s="32">
        <v>40002474</v>
      </c>
      <c r="L151" s="34" t="s">
        <v>147</v>
      </c>
      <c r="M151" s="33">
        <v>41635000</v>
      </c>
      <c r="N151" s="17">
        <v>0</v>
      </c>
      <c r="O151" s="17">
        <v>41635000</v>
      </c>
      <c r="P151" s="17">
        <v>0</v>
      </c>
      <c r="Q151" s="17">
        <v>0</v>
      </c>
      <c r="R151" s="17">
        <f>P151+Q151</f>
        <v>0</v>
      </c>
      <c r="S151" s="17">
        <f>O151-R151</f>
        <v>41635000</v>
      </c>
      <c r="T151" s="17">
        <f>M151-(N151+S151+R151)</f>
        <v>0</v>
      </c>
      <c r="U151" s="18" t="s">
        <v>117</v>
      </c>
      <c r="V151" s="13" t="s">
        <v>706</v>
      </c>
      <c r="W151" s="13" t="s">
        <v>712</v>
      </c>
      <c r="X151" s="12" t="s">
        <v>952</v>
      </c>
    </row>
    <row r="152" spans="1:24" ht="18.75" outlineLevel="1">
      <c r="A152" s="37"/>
      <c r="B152" s="37"/>
      <c r="C152" s="37"/>
      <c r="D152" s="37"/>
      <c r="E152" s="37"/>
      <c r="F152" s="37"/>
      <c r="G152" s="37"/>
      <c r="H152" s="37"/>
      <c r="I152" s="37"/>
      <c r="J152" s="21"/>
      <c r="K152" s="38"/>
      <c r="L152" s="16" t="s">
        <v>617</v>
      </c>
      <c r="M152" s="51">
        <f t="shared" ref="M152:T152" si="33">SUBTOTAL(9,M148:M151)</f>
        <v>646167000</v>
      </c>
      <c r="N152" s="51">
        <f t="shared" si="33"/>
        <v>0</v>
      </c>
      <c r="O152" s="51">
        <f t="shared" si="33"/>
        <v>646167000</v>
      </c>
      <c r="P152" s="51">
        <f t="shared" si="33"/>
        <v>0</v>
      </c>
      <c r="Q152" s="51">
        <f t="shared" si="33"/>
        <v>0</v>
      </c>
      <c r="R152" s="51">
        <f t="shared" si="33"/>
        <v>0</v>
      </c>
      <c r="S152" s="51">
        <f t="shared" si="33"/>
        <v>646167000</v>
      </c>
      <c r="T152" s="51">
        <f t="shared" si="33"/>
        <v>0</v>
      </c>
      <c r="U152" s="41"/>
      <c r="V152" s="13"/>
      <c r="W152" s="42" t="s">
        <v>717</v>
      </c>
    </row>
    <row r="153" spans="1:24" ht="18.75" outlineLevel="1">
      <c r="A153" s="37"/>
      <c r="B153" s="37"/>
      <c r="C153" s="37"/>
      <c r="D153" s="37"/>
      <c r="E153" s="37"/>
      <c r="F153" s="37"/>
      <c r="G153" s="37"/>
      <c r="H153" s="37"/>
      <c r="I153" s="37"/>
      <c r="J153" s="21"/>
      <c r="K153" s="38"/>
      <c r="L153" s="21"/>
      <c r="M153" s="39"/>
      <c r="N153" s="40"/>
      <c r="O153" s="40"/>
      <c r="P153" s="40"/>
      <c r="Q153" s="40"/>
      <c r="R153" s="40"/>
      <c r="S153" s="40"/>
      <c r="T153" s="40"/>
      <c r="U153" s="41"/>
      <c r="V153" s="13"/>
      <c r="W153" s="42"/>
    </row>
    <row r="154" spans="1:24" ht="18.75" outlineLevel="1">
      <c r="A154" s="37"/>
      <c r="B154" s="37"/>
      <c r="C154" s="37"/>
      <c r="D154" s="37"/>
      <c r="E154" s="37"/>
      <c r="F154" s="37"/>
      <c r="G154" s="37"/>
      <c r="H154" s="37"/>
      <c r="I154" s="37"/>
      <c r="J154" s="21"/>
      <c r="K154" s="38"/>
      <c r="L154" s="27" t="s">
        <v>624</v>
      </c>
      <c r="M154" s="28">
        <f>M152+M145+M141</f>
        <v>1222729000</v>
      </c>
      <c r="N154" s="28">
        <f t="shared" ref="N154:T154" si="34">N152+N145+N141</f>
        <v>28273000</v>
      </c>
      <c r="O154" s="28">
        <f t="shared" si="34"/>
        <v>1194456000</v>
      </c>
      <c r="P154" s="28">
        <f t="shared" si="34"/>
        <v>0</v>
      </c>
      <c r="Q154" s="28">
        <f t="shared" si="34"/>
        <v>18799501</v>
      </c>
      <c r="R154" s="28">
        <f t="shared" si="34"/>
        <v>18799501</v>
      </c>
      <c r="S154" s="28">
        <f t="shared" si="34"/>
        <v>1175656499</v>
      </c>
      <c r="T154" s="28">
        <f t="shared" si="34"/>
        <v>0</v>
      </c>
      <c r="U154" s="41"/>
      <c r="V154" s="13"/>
      <c r="W154" s="42"/>
    </row>
    <row r="155" spans="1:24" ht="18.75" outlineLevel="1">
      <c r="A155" s="37"/>
      <c r="B155" s="37"/>
      <c r="C155" s="37"/>
      <c r="D155" s="37"/>
      <c r="E155" s="37"/>
      <c r="F155" s="37"/>
      <c r="G155" s="37"/>
      <c r="H155" s="37"/>
      <c r="I155" s="37"/>
      <c r="J155" s="21"/>
      <c r="K155" s="38"/>
      <c r="L155" s="21"/>
      <c r="M155" s="39"/>
      <c r="N155" s="40"/>
      <c r="O155" s="40"/>
      <c r="P155" s="40"/>
      <c r="Q155" s="40"/>
      <c r="R155" s="40"/>
      <c r="S155" s="40"/>
      <c r="T155" s="40"/>
      <c r="U155" s="41"/>
      <c r="V155" s="13"/>
      <c r="W155" s="42"/>
    </row>
    <row r="156" spans="1:24" ht="21" outlineLevel="1">
      <c r="A156" s="37"/>
      <c r="B156" s="37"/>
      <c r="C156" s="37"/>
      <c r="D156" s="37"/>
      <c r="E156" s="37"/>
      <c r="F156" s="37"/>
      <c r="G156" s="37"/>
      <c r="H156" s="37"/>
      <c r="I156" s="37"/>
      <c r="J156" s="21"/>
      <c r="K156" s="38"/>
      <c r="L156" s="48" t="s">
        <v>149</v>
      </c>
      <c r="M156" s="39"/>
      <c r="N156" s="40"/>
      <c r="O156" s="40"/>
      <c r="P156" s="40"/>
      <c r="Q156" s="40"/>
      <c r="R156" s="40"/>
      <c r="S156" s="40"/>
      <c r="T156" s="40"/>
      <c r="U156" s="41"/>
      <c r="V156" s="13"/>
      <c r="W156" s="42"/>
    </row>
    <row r="157" spans="1:24" ht="18.75" outlineLevel="1">
      <c r="A157" s="37"/>
      <c r="B157" s="37"/>
      <c r="C157" s="37"/>
      <c r="D157" s="37"/>
      <c r="E157" s="37"/>
      <c r="F157" s="37"/>
      <c r="G157" s="37"/>
      <c r="H157" s="37"/>
      <c r="I157" s="37"/>
      <c r="J157" s="21"/>
      <c r="K157" s="38"/>
      <c r="L157" s="16" t="s">
        <v>607</v>
      </c>
      <c r="M157" s="39"/>
      <c r="N157" s="40"/>
      <c r="O157" s="40"/>
      <c r="P157" s="40"/>
      <c r="Q157" s="40"/>
      <c r="R157" s="40"/>
      <c r="S157" s="40"/>
      <c r="T157" s="40"/>
      <c r="U157" s="41"/>
      <c r="V157" s="13"/>
      <c r="W157" s="42"/>
    </row>
    <row r="158" spans="1:24" s="12" customFormat="1" ht="18.75" outlineLevel="2">
      <c r="A158" s="30">
        <v>31</v>
      </c>
      <c r="B158" s="30" t="s">
        <v>28</v>
      </c>
      <c r="C158" s="30" t="s">
        <v>44</v>
      </c>
      <c r="D158" s="30" t="s">
        <v>57</v>
      </c>
      <c r="E158" s="30" t="s">
        <v>31</v>
      </c>
      <c r="F158" s="30" t="s">
        <v>32</v>
      </c>
      <c r="G158" s="30" t="s">
        <v>150</v>
      </c>
      <c r="H158" s="30">
        <v>8</v>
      </c>
      <c r="I158" s="30" t="s">
        <v>59</v>
      </c>
      <c r="J158" s="31" t="s">
        <v>34</v>
      </c>
      <c r="K158" s="32">
        <v>30086815</v>
      </c>
      <c r="L158" s="31" t="s">
        <v>151</v>
      </c>
      <c r="M158" s="33">
        <v>15318985549</v>
      </c>
      <c r="N158" s="17">
        <v>4736606083</v>
      </c>
      <c r="O158" s="17">
        <v>1856195337</v>
      </c>
      <c r="P158" s="17">
        <v>0</v>
      </c>
      <c r="Q158" s="17">
        <v>0</v>
      </c>
      <c r="R158" s="17">
        <f>P158+Q158</f>
        <v>0</v>
      </c>
      <c r="S158" s="17">
        <f>O158-R158</f>
        <v>1856195337</v>
      </c>
      <c r="T158" s="17">
        <f>M158-(N158+S158+R158)</f>
        <v>8726184129</v>
      </c>
      <c r="U158" s="18" t="s">
        <v>37</v>
      </c>
      <c r="V158" s="13" t="s">
        <v>41</v>
      </c>
      <c r="W158" s="13" t="s">
        <v>708</v>
      </c>
    </row>
    <row r="159" spans="1:24" s="12" customFormat="1" ht="18.75" outlineLevel="2">
      <c r="A159" s="30">
        <v>31</v>
      </c>
      <c r="B159" s="30" t="s">
        <v>28</v>
      </c>
      <c r="C159" s="30" t="s">
        <v>29</v>
      </c>
      <c r="D159" s="30" t="s">
        <v>57</v>
      </c>
      <c r="E159" s="30" t="s">
        <v>31</v>
      </c>
      <c r="F159" s="30" t="s">
        <v>32</v>
      </c>
      <c r="G159" s="30" t="s">
        <v>150</v>
      </c>
      <c r="H159" s="30">
        <v>8</v>
      </c>
      <c r="I159" s="30" t="s">
        <v>42</v>
      </c>
      <c r="J159" s="31" t="s">
        <v>34</v>
      </c>
      <c r="K159" s="32">
        <v>30158072</v>
      </c>
      <c r="L159" s="31" t="s">
        <v>152</v>
      </c>
      <c r="M159" s="33">
        <v>3257705000</v>
      </c>
      <c r="N159" s="17">
        <v>1197599796</v>
      </c>
      <c r="O159" s="17">
        <v>850000000</v>
      </c>
      <c r="P159" s="17">
        <v>0</v>
      </c>
      <c r="Q159" s="17">
        <v>61157079</v>
      </c>
      <c r="R159" s="17">
        <f>P159+Q159</f>
        <v>61157079</v>
      </c>
      <c r="S159" s="17">
        <f>O159-R159</f>
        <v>788842921</v>
      </c>
      <c r="T159" s="17">
        <f>M159-(N159+S159+R159)</f>
        <v>1210105204</v>
      </c>
      <c r="U159" s="18" t="s">
        <v>37</v>
      </c>
      <c r="V159" s="13" t="s">
        <v>41</v>
      </c>
      <c r="W159" s="13" t="s">
        <v>708</v>
      </c>
    </row>
    <row r="160" spans="1:24" s="12" customFormat="1" ht="18.75" outlineLevel="2">
      <c r="A160" s="30">
        <v>31</v>
      </c>
      <c r="B160" s="30" t="s">
        <v>28</v>
      </c>
      <c r="C160" s="30" t="s">
        <v>38</v>
      </c>
      <c r="D160" s="30" t="s">
        <v>57</v>
      </c>
      <c r="E160" s="30" t="s">
        <v>39</v>
      </c>
      <c r="F160" s="30" t="s">
        <v>32</v>
      </c>
      <c r="G160" s="30" t="s">
        <v>150</v>
      </c>
      <c r="H160" s="30">
        <v>8</v>
      </c>
      <c r="I160" s="30" t="s">
        <v>33</v>
      </c>
      <c r="J160" s="31" t="s">
        <v>74</v>
      </c>
      <c r="K160" s="32">
        <v>30465788</v>
      </c>
      <c r="L160" s="31" t="s">
        <v>155</v>
      </c>
      <c r="M160" s="33">
        <v>329072800</v>
      </c>
      <c r="N160" s="17">
        <v>66933094</v>
      </c>
      <c r="O160" s="17">
        <v>262139706</v>
      </c>
      <c r="P160" s="17">
        <v>0</v>
      </c>
      <c r="Q160" s="17">
        <v>0</v>
      </c>
      <c r="R160" s="17">
        <f>P160+Q160</f>
        <v>0</v>
      </c>
      <c r="S160" s="17">
        <f>O160-R160</f>
        <v>262139706</v>
      </c>
      <c r="T160" s="17">
        <f>M160-(N160+S160+R160)</f>
        <v>0</v>
      </c>
      <c r="U160" s="18" t="s">
        <v>37</v>
      </c>
      <c r="V160" s="13" t="s">
        <v>41</v>
      </c>
      <c r="W160" s="13" t="s">
        <v>708</v>
      </c>
    </row>
    <row r="161" spans="1:23" s="12" customFormat="1" ht="18.75" outlineLevel="2">
      <c r="A161" s="30">
        <v>31</v>
      </c>
      <c r="B161" s="30" t="s">
        <v>28</v>
      </c>
      <c r="C161" s="30" t="s">
        <v>29</v>
      </c>
      <c r="D161" s="30" t="s">
        <v>30</v>
      </c>
      <c r="E161" s="30" t="s">
        <v>31</v>
      </c>
      <c r="F161" s="30" t="s">
        <v>32</v>
      </c>
      <c r="G161" s="30" t="s">
        <v>150</v>
      </c>
      <c r="H161" s="30">
        <v>8</v>
      </c>
      <c r="I161" s="30" t="s">
        <v>42</v>
      </c>
      <c r="J161" s="31" t="s">
        <v>34</v>
      </c>
      <c r="K161" s="32">
        <v>30126279</v>
      </c>
      <c r="L161" s="31" t="s">
        <v>157</v>
      </c>
      <c r="M161" s="33">
        <v>1887501000</v>
      </c>
      <c r="N161" s="17">
        <v>452623678</v>
      </c>
      <c r="O161" s="17">
        <v>800000000</v>
      </c>
      <c r="P161" s="17">
        <v>0</v>
      </c>
      <c r="Q161" s="17">
        <v>52710257</v>
      </c>
      <c r="R161" s="17">
        <f>P161+Q161</f>
        <v>52710257</v>
      </c>
      <c r="S161" s="17">
        <f>O161-R161</f>
        <v>747289743</v>
      </c>
      <c r="T161" s="17">
        <f>M161-(N161+S161+R161)</f>
        <v>634877322</v>
      </c>
      <c r="U161" s="18" t="s">
        <v>37</v>
      </c>
      <c r="V161" s="13" t="s">
        <v>41</v>
      </c>
      <c r="W161" s="13" t="s">
        <v>708</v>
      </c>
    </row>
    <row r="162" spans="1:23" s="12" customFormat="1" ht="18.75" outlineLevel="2">
      <c r="A162" s="30">
        <v>29</v>
      </c>
      <c r="B162" s="30" t="s">
        <v>28</v>
      </c>
      <c r="C162" s="30" t="s">
        <v>50</v>
      </c>
      <c r="D162" s="30" t="s">
        <v>57</v>
      </c>
      <c r="E162" s="30" t="s">
        <v>31</v>
      </c>
      <c r="F162" s="30" t="s">
        <v>32</v>
      </c>
      <c r="G162" s="30" t="s">
        <v>150</v>
      </c>
      <c r="H162" s="30">
        <v>8</v>
      </c>
      <c r="I162" s="30" t="s">
        <v>42</v>
      </c>
      <c r="J162" s="31" t="s">
        <v>34</v>
      </c>
      <c r="K162" s="32">
        <v>40001457</v>
      </c>
      <c r="L162" s="34" t="s">
        <v>159</v>
      </c>
      <c r="M162" s="33">
        <v>249575000</v>
      </c>
      <c r="N162" s="17">
        <v>0</v>
      </c>
      <c r="O162" s="17">
        <v>249575000</v>
      </c>
      <c r="P162" s="17">
        <v>94043652</v>
      </c>
      <c r="Q162" s="17">
        <v>0</v>
      </c>
      <c r="R162" s="17">
        <f>P162+Q162</f>
        <v>94043652</v>
      </c>
      <c r="S162" s="17">
        <f>O162-R162</f>
        <v>155531348</v>
      </c>
      <c r="T162" s="17">
        <f>M162-(N162+S162+R162)</f>
        <v>0</v>
      </c>
      <c r="U162" s="18" t="s">
        <v>52</v>
      </c>
      <c r="V162" s="13" t="s">
        <v>41</v>
      </c>
      <c r="W162" s="13" t="s">
        <v>708</v>
      </c>
    </row>
    <row r="163" spans="1:23" ht="18.75" outlineLevel="1">
      <c r="A163" s="37"/>
      <c r="B163" s="37"/>
      <c r="C163" s="37"/>
      <c r="D163" s="37"/>
      <c r="E163" s="37"/>
      <c r="F163" s="37"/>
      <c r="G163" s="37"/>
      <c r="H163" s="37"/>
      <c r="I163" s="37"/>
      <c r="J163" s="21"/>
      <c r="K163" s="38"/>
      <c r="L163" s="16" t="s">
        <v>609</v>
      </c>
      <c r="M163" s="51">
        <f t="shared" ref="M163:T163" si="35">SUBTOTAL(9,M158:M162)</f>
        <v>21042839349</v>
      </c>
      <c r="N163" s="51">
        <f t="shared" si="35"/>
        <v>6453762651</v>
      </c>
      <c r="O163" s="51">
        <f t="shared" si="35"/>
        <v>4017910043</v>
      </c>
      <c r="P163" s="51">
        <f t="shared" si="35"/>
        <v>94043652</v>
      </c>
      <c r="Q163" s="51">
        <f t="shared" si="35"/>
        <v>113867336</v>
      </c>
      <c r="R163" s="51">
        <f t="shared" si="35"/>
        <v>207910988</v>
      </c>
      <c r="S163" s="51">
        <f t="shared" si="35"/>
        <v>3809999055</v>
      </c>
      <c r="T163" s="51">
        <f t="shared" si="35"/>
        <v>10571166655</v>
      </c>
      <c r="U163" s="41"/>
      <c r="V163" s="13"/>
      <c r="W163" s="42" t="s">
        <v>714</v>
      </c>
    </row>
    <row r="164" spans="1:23" ht="18.75" outlineLevel="1">
      <c r="A164" s="37"/>
      <c r="B164" s="37"/>
      <c r="C164" s="37"/>
      <c r="D164" s="37"/>
      <c r="E164" s="37"/>
      <c r="F164" s="37"/>
      <c r="G164" s="37"/>
      <c r="H164" s="37"/>
      <c r="I164" s="37"/>
      <c r="J164" s="21"/>
      <c r="K164" s="38"/>
      <c r="L164" s="21"/>
      <c r="M164" s="39"/>
      <c r="N164" s="40"/>
      <c r="O164" s="40"/>
      <c r="P164" s="40"/>
      <c r="Q164" s="40"/>
      <c r="R164" s="40"/>
      <c r="S164" s="40"/>
      <c r="T164" s="40"/>
      <c r="U164" s="41"/>
      <c r="V164" s="13"/>
      <c r="W164" s="42"/>
    </row>
    <row r="165" spans="1:23" ht="18.75" outlineLevel="1">
      <c r="A165" s="37"/>
      <c r="B165" s="37"/>
      <c r="C165" s="37"/>
      <c r="D165" s="37"/>
      <c r="E165" s="37"/>
      <c r="F165" s="37"/>
      <c r="G165" s="37"/>
      <c r="H165" s="37"/>
      <c r="I165" s="37"/>
      <c r="J165" s="21"/>
      <c r="K165" s="38"/>
      <c r="L165" s="16" t="s">
        <v>612</v>
      </c>
      <c r="M165" s="39"/>
      <c r="N165" s="40"/>
      <c r="O165" s="40"/>
      <c r="P165" s="40"/>
      <c r="Q165" s="40"/>
      <c r="R165" s="40"/>
      <c r="S165" s="40"/>
      <c r="T165" s="40"/>
      <c r="U165" s="41"/>
      <c r="V165" s="13"/>
      <c r="W165" s="42"/>
    </row>
    <row r="166" spans="1:23" s="12" customFormat="1" ht="18.75" outlineLevel="2">
      <c r="A166" s="30">
        <v>31</v>
      </c>
      <c r="B166" s="30" t="s">
        <v>28</v>
      </c>
      <c r="C166" s="30" t="s">
        <v>29</v>
      </c>
      <c r="D166" s="30" t="s">
        <v>57</v>
      </c>
      <c r="E166" s="30" t="s">
        <v>31</v>
      </c>
      <c r="F166" s="30" t="s">
        <v>32</v>
      </c>
      <c r="G166" s="30" t="s">
        <v>150</v>
      </c>
      <c r="H166" s="30">
        <v>8</v>
      </c>
      <c r="I166" s="30" t="s">
        <v>42</v>
      </c>
      <c r="J166" s="31" t="s">
        <v>34</v>
      </c>
      <c r="K166" s="32">
        <v>30136310</v>
      </c>
      <c r="L166" s="34" t="s">
        <v>154</v>
      </c>
      <c r="M166" s="33">
        <v>1811122000</v>
      </c>
      <c r="N166" s="17">
        <v>0</v>
      </c>
      <c r="O166" s="17">
        <v>150000000</v>
      </c>
      <c r="P166" s="17">
        <v>0</v>
      </c>
      <c r="Q166" s="17">
        <v>0</v>
      </c>
      <c r="R166" s="17">
        <f>P166+Q166</f>
        <v>0</v>
      </c>
      <c r="S166" s="17">
        <f>O166-R166</f>
        <v>150000000</v>
      </c>
      <c r="T166" s="17">
        <f>M166-(N166+S166+R166)</f>
        <v>1661122000</v>
      </c>
      <c r="U166" s="18" t="s">
        <v>37</v>
      </c>
      <c r="V166" s="13" t="s">
        <v>705</v>
      </c>
      <c r="W166" s="13" t="s">
        <v>710</v>
      </c>
    </row>
    <row r="167" spans="1:23" ht="18.75" outlineLevel="1">
      <c r="A167" s="37"/>
      <c r="B167" s="37"/>
      <c r="C167" s="37"/>
      <c r="D167" s="37"/>
      <c r="E167" s="37"/>
      <c r="F167" s="37"/>
      <c r="G167" s="37"/>
      <c r="H167" s="37"/>
      <c r="I167" s="37"/>
      <c r="J167" s="21"/>
      <c r="K167" s="38"/>
      <c r="L167" s="16" t="s">
        <v>613</v>
      </c>
      <c r="M167" s="51">
        <f t="shared" ref="M167:T167" si="36">SUBTOTAL(9,M166:M166)</f>
        <v>1811122000</v>
      </c>
      <c r="N167" s="51">
        <f t="shared" si="36"/>
        <v>0</v>
      </c>
      <c r="O167" s="51">
        <f t="shared" si="36"/>
        <v>150000000</v>
      </c>
      <c r="P167" s="51">
        <f t="shared" si="36"/>
        <v>0</v>
      </c>
      <c r="Q167" s="51">
        <f t="shared" si="36"/>
        <v>0</v>
      </c>
      <c r="R167" s="51">
        <f t="shared" si="36"/>
        <v>0</v>
      </c>
      <c r="S167" s="51">
        <f t="shared" si="36"/>
        <v>150000000</v>
      </c>
      <c r="T167" s="51">
        <f t="shared" si="36"/>
        <v>1661122000</v>
      </c>
      <c r="U167" s="41"/>
      <c r="V167" s="13"/>
      <c r="W167" s="42" t="s">
        <v>715</v>
      </c>
    </row>
    <row r="168" spans="1:23" ht="18.75" outlineLevel="1">
      <c r="A168" s="37"/>
      <c r="B168" s="37"/>
      <c r="C168" s="37"/>
      <c r="D168" s="37"/>
      <c r="E168" s="37"/>
      <c r="F168" s="37"/>
      <c r="G168" s="37"/>
      <c r="H168" s="37"/>
      <c r="I168" s="37"/>
      <c r="J168" s="21"/>
      <c r="K168" s="38"/>
      <c r="L168" s="21"/>
      <c r="M168" s="39"/>
      <c r="N168" s="40"/>
      <c r="O168" s="40"/>
      <c r="P168" s="40"/>
      <c r="Q168" s="40"/>
      <c r="R168" s="40"/>
      <c r="S168" s="40"/>
      <c r="T168" s="40"/>
      <c r="U168" s="41"/>
      <c r="V168" s="13"/>
      <c r="W168" s="42"/>
    </row>
    <row r="169" spans="1:23" ht="18.75" outlineLevel="1">
      <c r="A169" s="37"/>
      <c r="B169" s="37"/>
      <c r="C169" s="37"/>
      <c r="D169" s="37"/>
      <c r="E169" s="37"/>
      <c r="F169" s="37"/>
      <c r="G169" s="37"/>
      <c r="H169" s="37"/>
      <c r="I169" s="37"/>
      <c r="J169" s="21"/>
      <c r="K169" s="38"/>
      <c r="L169" s="16" t="s">
        <v>614</v>
      </c>
      <c r="M169" s="39"/>
      <c r="N169" s="40"/>
      <c r="O169" s="40"/>
      <c r="P169" s="40"/>
      <c r="Q169" s="40"/>
      <c r="R169" s="40"/>
      <c r="S169" s="40"/>
      <c r="T169" s="40"/>
      <c r="U169" s="41"/>
      <c r="V169" s="13"/>
      <c r="W169" s="42"/>
    </row>
    <row r="170" spans="1:23" s="12" customFormat="1" ht="18.75" outlineLevel="2">
      <c r="A170" s="30">
        <v>31</v>
      </c>
      <c r="B170" s="30" t="s">
        <v>28</v>
      </c>
      <c r="C170" s="30" t="s">
        <v>29</v>
      </c>
      <c r="D170" s="30" t="s">
        <v>57</v>
      </c>
      <c r="E170" s="30" t="s">
        <v>31</v>
      </c>
      <c r="F170" s="30" t="s">
        <v>32</v>
      </c>
      <c r="G170" s="30" t="s">
        <v>150</v>
      </c>
      <c r="H170" s="30">
        <v>8</v>
      </c>
      <c r="I170" s="30" t="s">
        <v>42</v>
      </c>
      <c r="J170" s="31" t="s">
        <v>34</v>
      </c>
      <c r="K170" s="32">
        <v>30126943</v>
      </c>
      <c r="L170" s="31" t="s">
        <v>153</v>
      </c>
      <c r="M170" s="33">
        <v>3542559000</v>
      </c>
      <c r="N170" s="17">
        <v>2092000</v>
      </c>
      <c r="O170" s="17">
        <v>850000000</v>
      </c>
      <c r="P170" s="17">
        <v>0</v>
      </c>
      <c r="Q170" s="17">
        <v>0</v>
      </c>
      <c r="R170" s="17">
        <f>P170+Q170</f>
        <v>0</v>
      </c>
      <c r="S170" s="17">
        <f>O170-R170</f>
        <v>850000000</v>
      </c>
      <c r="T170" s="17">
        <f>M170-(N170+S170+R170)</f>
        <v>2690467000</v>
      </c>
      <c r="U170" s="18" t="s">
        <v>37</v>
      </c>
      <c r="V170" s="13" t="s">
        <v>704</v>
      </c>
      <c r="W170" s="13" t="s">
        <v>711</v>
      </c>
    </row>
    <row r="171" spans="1:23" s="12" customFormat="1" ht="18.75" outlineLevel="2">
      <c r="A171" s="30">
        <v>31</v>
      </c>
      <c r="B171" s="30" t="s">
        <v>28</v>
      </c>
      <c r="C171" s="30" t="s">
        <v>50</v>
      </c>
      <c r="D171" s="30" t="s">
        <v>57</v>
      </c>
      <c r="E171" s="30" t="s">
        <v>31</v>
      </c>
      <c r="F171" s="30" t="s">
        <v>32</v>
      </c>
      <c r="G171" s="30" t="s">
        <v>150</v>
      </c>
      <c r="H171" s="30">
        <v>8</v>
      </c>
      <c r="I171" s="30" t="s">
        <v>33</v>
      </c>
      <c r="J171" s="31" t="s">
        <v>34</v>
      </c>
      <c r="K171" s="32">
        <v>30087497</v>
      </c>
      <c r="L171" s="31" t="s">
        <v>156</v>
      </c>
      <c r="M171" s="33">
        <v>6014771000</v>
      </c>
      <c r="N171" s="17">
        <v>16381000</v>
      </c>
      <c r="O171" s="17">
        <v>900000000</v>
      </c>
      <c r="P171" s="17">
        <v>0</v>
      </c>
      <c r="Q171" s="17">
        <v>0</v>
      </c>
      <c r="R171" s="17">
        <f>P171+Q171</f>
        <v>0</v>
      </c>
      <c r="S171" s="17">
        <f>O171-R171</f>
        <v>900000000</v>
      </c>
      <c r="T171" s="17">
        <f>M171-(N171+S171+R171)</f>
        <v>5098390000</v>
      </c>
      <c r="U171" s="18" t="s">
        <v>37</v>
      </c>
      <c r="V171" s="13" t="s">
        <v>704</v>
      </c>
      <c r="W171" s="13" t="s">
        <v>711</v>
      </c>
    </row>
    <row r="172" spans="1:23" s="12" customFormat="1" ht="18.75" outlineLevel="2">
      <c r="A172" s="30">
        <v>29</v>
      </c>
      <c r="B172" s="30" t="s">
        <v>28</v>
      </c>
      <c r="C172" s="30" t="s">
        <v>44</v>
      </c>
      <c r="D172" s="30" t="s">
        <v>57</v>
      </c>
      <c r="E172" s="30" t="s">
        <v>31</v>
      </c>
      <c r="F172" s="30" t="s">
        <v>32</v>
      </c>
      <c r="G172" s="30" t="s">
        <v>150</v>
      </c>
      <c r="H172" s="30">
        <v>8</v>
      </c>
      <c r="I172" s="30" t="s">
        <v>59</v>
      </c>
      <c r="J172" s="31" t="s">
        <v>34</v>
      </c>
      <c r="K172" s="32">
        <v>30085619</v>
      </c>
      <c r="L172" s="31" t="s">
        <v>158</v>
      </c>
      <c r="M172" s="33">
        <v>190400000</v>
      </c>
      <c r="N172" s="17">
        <v>0</v>
      </c>
      <c r="O172" s="17">
        <v>190400000</v>
      </c>
      <c r="P172" s="17">
        <v>0</v>
      </c>
      <c r="Q172" s="17">
        <v>0</v>
      </c>
      <c r="R172" s="17">
        <f>P172+Q172</f>
        <v>0</v>
      </c>
      <c r="S172" s="17">
        <f>O172-R172</f>
        <v>190400000</v>
      </c>
      <c r="T172" s="17">
        <f>M172-(N172+S172+R172)</f>
        <v>0</v>
      </c>
      <c r="U172" s="18" t="s">
        <v>52</v>
      </c>
      <c r="V172" s="13" t="s">
        <v>704</v>
      </c>
      <c r="W172" s="13" t="s">
        <v>711</v>
      </c>
    </row>
    <row r="173" spans="1:23" s="12" customFormat="1" ht="18.75" outlineLevel="2">
      <c r="A173" s="30">
        <v>31</v>
      </c>
      <c r="B173" s="30" t="s">
        <v>28</v>
      </c>
      <c r="C173" s="30" t="s">
        <v>38</v>
      </c>
      <c r="D173" s="30" t="s">
        <v>57</v>
      </c>
      <c r="E173" s="30" t="s">
        <v>39</v>
      </c>
      <c r="F173" s="30" t="s">
        <v>32</v>
      </c>
      <c r="G173" s="30" t="s">
        <v>150</v>
      </c>
      <c r="H173" s="30">
        <v>8</v>
      </c>
      <c r="I173" s="30" t="s">
        <v>33</v>
      </c>
      <c r="J173" s="31" t="s">
        <v>34</v>
      </c>
      <c r="K173" s="32">
        <v>30448275</v>
      </c>
      <c r="L173" s="34" t="s">
        <v>160</v>
      </c>
      <c r="M173" s="33">
        <v>328333000</v>
      </c>
      <c r="N173" s="17">
        <v>0</v>
      </c>
      <c r="O173" s="17">
        <v>230459731</v>
      </c>
      <c r="P173" s="17">
        <v>0</v>
      </c>
      <c r="Q173" s="17">
        <v>0</v>
      </c>
      <c r="R173" s="17">
        <f>P173+Q173</f>
        <v>0</v>
      </c>
      <c r="S173" s="17">
        <f>O173-R173</f>
        <v>230459731</v>
      </c>
      <c r="T173" s="17">
        <f>M173-(N173+S173+R173)</f>
        <v>97873269</v>
      </c>
      <c r="U173" s="18" t="s">
        <v>52</v>
      </c>
      <c r="V173" s="13" t="s">
        <v>704</v>
      </c>
      <c r="W173" s="13" t="s">
        <v>711</v>
      </c>
    </row>
    <row r="174" spans="1:23" ht="18.75" outlineLevel="1">
      <c r="A174" s="37"/>
      <c r="B174" s="37"/>
      <c r="C174" s="37"/>
      <c r="D174" s="37"/>
      <c r="E174" s="37"/>
      <c r="F174" s="37"/>
      <c r="G174" s="37"/>
      <c r="H174" s="37"/>
      <c r="I174" s="37"/>
      <c r="J174" s="21"/>
      <c r="K174" s="38"/>
      <c r="L174" s="16" t="s">
        <v>615</v>
      </c>
      <c r="M174" s="51">
        <f t="shared" ref="M174:T174" si="37">SUBTOTAL(9,M170:M173)</f>
        <v>10076063000</v>
      </c>
      <c r="N174" s="51">
        <f t="shared" si="37"/>
        <v>18473000</v>
      </c>
      <c r="O174" s="51">
        <f t="shared" si="37"/>
        <v>2170859731</v>
      </c>
      <c r="P174" s="51">
        <f t="shared" si="37"/>
        <v>0</v>
      </c>
      <c r="Q174" s="51">
        <f t="shared" si="37"/>
        <v>0</v>
      </c>
      <c r="R174" s="51">
        <f t="shared" si="37"/>
        <v>0</v>
      </c>
      <c r="S174" s="51">
        <f t="shared" si="37"/>
        <v>2170859731</v>
      </c>
      <c r="T174" s="51">
        <f t="shared" si="37"/>
        <v>7886730269</v>
      </c>
      <c r="U174" s="41"/>
      <c r="V174" s="13"/>
      <c r="W174" s="42" t="s">
        <v>716</v>
      </c>
    </row>
    <row r="175" spans="1:23" ht="18.75" outlineLevel="1">
      <c r="A175" s="37"/>
      <c r="B175" s="37"/>
      <c r="C175" s="37"/>
      <c r="D175" s="37"/>
      <c r="E175" s="37"/>
      <c r="F175" s="37"/>
      <c r="G175" s="37"/>
      <c r="H175" s="37"/>
      <c r="I175" s="37"/>
      <c r="J175" s="21"/>
      <c r="K175" s="38"/>
      <c r="L175" s="21"/>
      <c r="M175" s="39"/>
      <c r="N175" s="40"/>
      <c r="O175" s="40"/>
      <c r="P175" s="40"/>
      <c r="Q175" s="40"/>
      <c r="R175" s="40"/>
      <c r="S175" s="40"/>
      <c r="T175" s="40"/>
      <c r="U175" s="41"/>
      <c r="V175" s="13"/>
      <c r="W175" s="42"/>
    </row>
    <row r="176" spans="1:23" ht="18.75" outlineLevel="1">
      <c r="A176" s="37"/>
      <c r="B176" s="37"/>
      <c r="C176" s="37"/>
      <c r="D176" s="37"/>
      <c r="E176" s="37"/>
      <c r="F176" s="37"/>
      <c r="G176" s="37"/>
      <c r="H176" s="37"/>
      <c r="I176" s="37"/>
      <c r="J176" s="21"/>
      <c r="K176" s="38"/>
      <c r="L176" s="16" t="s">
        <v>616</v>
      </c>
      <c r="M176" s="39"/>
      <c r="N176" s="40"/>
      <c r="O176" s="40"/>
      <c r="P176" s="40"/>
      <c r="Q176" s="40"/>
      <c r="R176" s="40"/>
      <c r="S176" s="40"/>
      <c r="T176" s="40"/>
      <c r="U176" s="41"/>
      <c r="V176" s="13"/>
      <c r="W176" s="42"/>
    </row>
    <row r="177" spans="1:24" s="12" customFormat="1" ht="18.75" outlineLevel="2">
      <c r="A177" s="30">
        <v>31</v>
      </c>
      <c r="B177" s="30" t="s">
        <v>87</v>
      </c>
      <c r="C177" s="30" t="s">
        <v>29</v>
      </c>
      <c r="D177" s="30" t="s">
        <v>30</v>
      </c>
      <c r="E177" s="30" t="s">
        <v>31</v>
      </c>
      <c r="F177" s="30" t="s">
        <v>32</v>
      </c>
      <c r="G177" s="30" t="s">
        <v>150</v>
      </c>
      <c r="H177" s="30">
        <v>8</v>
      </c>
      <c r="I177" s="30" t="s">
        <v>42</v>
      </c>
      <c r="J177" s="31" t="s">
        <v>34</v>
      </c>
      <c r="K177" s="32">
        <v>30481028</v>
      </c>
      <c r="L177" s="31" t="s">
        <v>161</v>
      </c>
      <c r="M177" s="33">
        <v>7246631000</v>
      </c>
      <c r="N177" s="17">
        <v>0</v>
      </c>
      <c r="O177" s="17">
        <v>237020094</v>
      </c>
      <c r="P177" s="17">
        <v>0</v>
      </c>
      <c r="Q177" s="17">
        <v>0</v>
      </c>
      <c r="R177" s="17">
        <f t="shared" ref="R177:R185" si="38">P177+Q177</f>
        <v>0</v>
      </c>
      <c r="S177" s="17">
        <f t="shared" ref="S177:S185" si="39">O177-R177</f>
        <v>237020094</v>
      </c>
      <c r="T177" s="17">
        <f t="shared" ref="T177:T185" si="40">M177-(N177+S177+R177)</f>
        <v>7009610906</v>
      </c>
      <c r="U177" s="18" t="s">
        <v>37</v>
      </c>
      <c r="V177" s="13" t="s">
        <v>706</v>
      </c>
      <c r="W177" s="13" t="s">
        <v>712</v>
      </c>
      <c r="X177" s="12" t="s">
        <v>952</v>
      </c>
    </row>
    <row r="178" spans="1:24" s="12" customFormat="1" ht="18.75" outlineLevel="2">
      <c r="A178" s="30">
        <v>31</v>
      </c>
      <c r="B178" s="30" t="s">
        <v>28</v>
      </c>
      <c r="C178" s="30" t="s">
        <v>29</v>
      </c>
      <c r="D178" s="30" t="s">
        <v>57</v>
      </c>
      <c r="E178" s="30" t="s">
        <v>31</v>
      </c>
      <c r="F178" s="30" t="s">
        <v>32</v>
      </c>
      <c r="G178" s="30" t="s">
        <v>150</v>
      </c>
      <c r="H178" s="30">
        <v>8</v>
      </c>
      <c r="I178" s="30" t="s">
        <v>42</v>
      </c>
      <c r="J178" s="31" t="s">
        <v>34</v>
      </c>
      <c r="K178" s="32">
        <v>30324573</v>
      </c>
      <c r="L178" s="31" t="s">
        <v>162</v>
      </c>
      <c r="M178" s="33">
        <v>1496798000</v>
      </c>
      <c r="N178" s="17">
        <v>0</v>
      </c>
      <c r="O178" s="17">
        <v>250000000</v>
      </c>
      <c r="P178" s="17">
        <v>0</v>
      </c>
      <c r="Q178" s="17">
        <v>0</v>
      </c>
      <c r="R178" s="17">
        <f t="shared" si="38"/>
        <v>0</v>
      </c>
      <c r="S178" s="17">
        <f t="shared" si="39"/>
        <v>250000000</v>
      </c>
      <c r="T178" s="17">
        <f t="shared" si="40"/>
        <v>1246798000</v>
      </c>
      <c r="U178" s="18" t="s">
        <v>37</v>
      </c>
      <c r="V178" s="520" t="s">
        <v>706</v>
      </c>
      <c r="W178" s="520" t="s">
        <v>712</v>
      </c>
      <c r="X178" s="12" t="s">
        <v>952</v>
      </c>
    </row>
    <row r="179" spans="1:24" s="12" customFormat="1" ht="18.75" outlineLevel="2">
      <c r="A179" s="30">
        <v>31</v>
      </c>
      <c r="B179" s="30" t="s">
        <v>53</v>
      </c>
      <c r="C179" s="30" t="s">
        <v>29</v>
      </c>
      <c r="D179" s="30" t="s">
        <v>30</v>
      </c>
      <c r="E179" s="30" t="s">
        <v>31</v>
      </c>
      <c r="F179" s="30" t="s">
        <v>32</v>
      </c>
      <c r="G179" s="30" t="s">
        <v>150</v>
      </c>
      <c r="H179" s="30">
        <v>8</v>
      </c>
      <c r="I179" s="30" t="s">
        <v>42</v>
      </c>
      <c r="J179" s="31" t="s">
        <v>34</v>
      </c>
      <c r="K179" s="32">
        <v>30402378</v>
      </c>
      <c r="L179" s="31" t="s">
        <v>163</v>
      </c>
      <c r="M179" s="33">
        <v>32260000</v>
      </c>
      <c r="N179" s="17">
        <v>0</v>
      </c>
      <c r="O179" s="17">
        <v>32260000</v>
      </c>
      <c r="P179" s="17">
        <v>0</v>
      </c>
      <c r="Q179" s="17">
        <v>0</v>
      </c>
      <c r="R179" s="17">
        <f t="shared" si="38"/>
        <v>0</v>
      </c>
      <c r="S179" s="17">
        <f t="shared" si="39"/>
        <v>32260000</v>
      </c>
      <c r="T179" s="17">
        <f t="shared" si="40"/>
        <v>0</v>
      </c>
      <c r="U179" s="18" t="s">
        <v>37</v>
      </c>
      <c r="V179" s="13" t="s">
        <v>706</v>
      </c>
      <c r="W179" s="13" t="s">
        <v>712</v>
      </c>
      <c r="X179" s="12" t="s">
        <v>952</v>
      </c>
    </row>
    <row r="180" spans="1:24" s="12" customFormat="1" ht="18.75" outlineLevel="2">
      <c r="A180" s="30">
        <v>31</v>
      </c>
      <c r="B180" s="30" t="s">
        <v>53</v>
      </c>
      <c r="C180" s="30" t="s">
        <v>38</v>
      </c>
      <c r="D180" s="30" t="s">
        <v>57</v>
      </c>
      <c r="E180" s="30" t="s">
        <v>39</v>
      </c>
      <c r="F180" s="30" t="s">
        <v>32</v>
      </c>
      <c r="G180" s="30" t="s">
        <v>150</v>
      </c>
      <c r="H180" s="30">
        <v>8</v>
      </c>
      <c r="I180" s="30" t="s">
        <v>33</v>
      </c>
      <c r="J180" s="31" t="s">
        <v>34</v>
      </c>
      <c r="K180" s="32">
        <v>30395473</v>
      </c>
      <c r="L180" s="31" t="s">
        <v>164</v>
      </c>
      <c r="M180" s="33">
        <v>1688957000</v>
      </c>
      <c r="N180" s="17">
        <v>0</v>
      </c>
      <c r="O180" s="17">
        <v>150000000</v>
      </c>
      <c r="P180" s="17">
        <v>0</v>
      </c>
      <c r="Q180" s="17">
        <v>0</v>
      </c>
      <c r="R180" s="17">
        <f t="shared" si="38"/>
        <v>0</v>
      </c>
      <c r="S180" s="17">
        <f t="shared" si="39"/>
        <v>150000000</v>
      </c>
      <c r="T180" s="17">
        <f t="shared" si="40"/>
        <v>1538957000</v>
      </c>
      <c r="U180" s="18" t="s">
        <v>52</v>
      </c>
      <c r="V180" s="13" t="s">
        <v>706</v>
      </c>
      <c r="W180" s="13" t="s">
        <v>712</v>
      </c>
      <c r="X180" s="12" t="s">
        <v>952</v>
      </c>
    </row>
    <row r="181" spans="1:24" s="12" customFormat="1" ht="18.75" outlineLevel="2">
      <c r="A181" s="30">
        <v>31</v>
      </c>
      <c r="B181" s="30" t="s">
        <v>28</v>
      </c>
      <c r="C181" s="30" t="s">
        <v>56</v>
      </c>
      <c r="D181" s="30" t="s">
        <v>57</v>
      </c>
      <c r="E181" s="30" t="s">
        <v>85</v>
      </c>
      <c r="F181" s="30" t="s">
        <v>32</v>
      </c>
      <c r="G181" s="30" t="s">
        <v>150</v>
      </c>
      <c r="H181" s="30">
        <v>8</v>
      </c>
      <c r="I181" s="30" t="s">
        <v>42</v>
      </c>
      <c r="J181" s="31" t="s">
        <v>34</v>
      </c>
      <c r="K181" s="32">
        <v>30358072</v>
      </c>
      <c r="L181" s="31" t="s">
        <v>165</v>
      </c>
      <c r="M181" s="33">
        <v>100000000</v>
      </c>
      <c r="N181" s="17">
        <v>0</v>
      </c>
      <c r="O181" s="17">
        <v>100000000</v>
      </c>
      <c r="P181" s="17">
        <v>0</v>
      </c>
      <c r="Q181" s="17">
        <v>0</v>
      </c>
      <c r="R181" s="17">
        <f t="shared" si="38"/>
        <v>0</v>
      </c>
      <c r="S181" s="17">
        <f t="shared" si="39"/>
        <v>100000000</v>
      </c>
      <c r="T181" s="17">
        <f t="shared" si="40"/>
        <v>0</v>
      </c>
      <c r="U181" s="18" t="s">
        <v>52</v>
      </c>
      <c r="V181" s="520" t="s">
        <v>706</v>
      </c>
      <c r="W181" s="520" t="s">
        <v>712</v>
      </c>
      <c r="X181" s="12" t="s">
        <v>952</v>
      </c>
    </row>
    <row r="182" spans="1:24" s="12" customFormat="1" ht="18.75" outlineLevel="2">
      <c r="A182" s="30">
        <v>31</v>
      </c>
      <c r="B182" s="30" t="s">
        <v>53</v>
      </c>
      <c r="C182" s="30" t="s">
        <v>29</v>
      </c>
      <c r="D182" s="30" t="s">
        <v>30</v>
      </c>
      <c r="E182" s="30" t="s">
        <v>31</v>
      </c>
      <c r="F182" s="30" t="s">
        <v>32</v>
      </c>
      <c r="G182" s="30" t="s">
        <v>150</v>
      </c>
      <c r="H182" s="30">
        <v>8</v>
      </c>
      <c r="I182" s="30" t="s">
        <v>42</v>
      </c>
      <c r="J182" s="31" t="s">
        <v>74</v>
      </c>
      <c r="K182" s="32">
        <v>30484063</v>
      </c>
      <c r="L182" s="31" t="s">
        <v>166</v>
      </c>
      <c r="M182" s="33">
        <v>45000000</v>
      </c>
      <c r="N182" s="17">
        <v>0</v>
      </c>
      <c r="O182" s="17">
        <v>4500000</v>
      </c>
      <c r="P182" s="17">
        <v>0</v>
      </c>
      <c r="Q182" s="17">
        <v>0</v>
      </c>
      <c r="R182" s="17">
        <f t="shared" si="38"/>
        <v>0</v>
      </c>
      <c r="S182" s="17">
        <f t="shared" si="39"/>
        <v>4500000</v>
      </c>
      <c r="T182" s="17">
        <f t="shared" si="40"/>
        <v>40500000</v>
      </c>
      <c r="U182" s="18" t="s">
        <v>62</v>
      </c>
      <c r="V182" s="13" t="s">
        <v>706</v>
      </c>
      <c r="W182" s="13" t="s">
        <v>712</v>
      </c>
      <c r="X182" s="12" t="s">
        <v>952</v>
      </c>
    </row>
    <row r="183" spans="1:24" s="12" customFormat="1" ht="18.75" outlineLevel="2">
      <c r="A183" s="30">
        <v>31</v>
      </c>
      <c r="B183" s="30" t="s">
        <v>53</v>
      </c>
      <c r="C183" s="30" t="s">
        <v>29</v>
      </c>
      <c r="D183" s="30" t="s">
        <v>30</v>
      </c>
      <c r="E183" s="30" t="s">
        <v>31</v>
      </c>
      <c r="F183" s="30" t="s">
        <v>32</v>
      </c>
      <c r="G183" s="30" t="s">
        <v>150</v>
      </c>
      <c r="H183" s="30">
        <v>8</v>
      </c>
      <c r="I183" s="30" t="s">
        <v>42</v>
      </c>
      <c r="J183" s="31" t="s">
        <v>74</v>
      </c>
      <c r="K183" s="32">
        <v>30484067</v>
      </c>
      <c r="L183" s="31" t="s">
        <v>167</v>
      </c>
      <c r="M183" s="33">
        <v>40000000</v>
      </c>
      <c r="N183" s="17">
        <v>0</v>
      </c>
      <c r="O183" s="17">
        <v>4000000</v>
      </c>
      <c r="P183" s="17">
        <v>0</v>
      </c>
      <c r="Q183" s="17">
        <v>0</v>
      </c>
      <c r="R183" s="17">
        <f t="shared" si="38"/>
        <v>0</v>
      </c>
      <c r="S183" s="17">
        <f t="shared" si="39"/>
        <v>4000000</v>
      </c>
      <c r="T183" s="17">
        <f t="shared" si="40"/>
        <v>36000000</v>
      </c>
      <c r="U183" s="18" t="s">
        <v>62</v>
      </c>
      <c r="V183" s="13" t="s">
        <v>706</v>
      </c>
      <c r="W183" s="13" t="s">
        <v>712</v>
      </c>
      <c r="X183" s="12" t="s">
        <v>952</v>
      </c>
    </row>
    <row r="184" spans="1:24" s="12" customFormat="1" ht="18.75" outlineLevel="2">
      <c r="A184" s="30">
        <v>31</v>
      </c>
      <c r="B184" s="30" t="s">
        <v>53</v>
      </c>
      <c r="C184" s="30" t="s">
        <v>38</v>
      </c>
      <c r="D184" s="30" t="s">
        <v>57</v>
      </c>
      <c r="E184" s="30" t="s">
        <v>39</v>
      </c>
      <c r="F184" s="30" t="s">
        <v>32</v>
      </c>
      <c r="G184" s="30" t="s">
        <v>150</v>
      </c>
      <c r="H184" s="30">
        <v>8</v>
      </c>
      <c r="I184" s="30" t="s">
        <v>33</v>
      </c>
      <c r="J184" s="30" t="s">
        <v>34</v>
      </c>
      <c r="K184" s="32">
        <v>40001554</v>
      </c>
      <c r="L184" s="31" t="s">
        <v>168</v>
      </c>
      <c r="M184" s="33">
        <v>271000000</v>
      </c>
      <c r="N184" s="17">
        <v>0</v>
      </c>
      <c r="O184" s="17">
        <v>100000000</v>
      </c>
      <c r="P184" s="17">
        <v>0</v>
      </c>
      <c r="Q184" s="17">
        <v>0</v>
      </c>
      <c r="R184" s="17">
        <f t="shared" si="38"/>
        <v>0</v>
      </c>
      <c r="S184" s="17">
        <f t="shared" si="39"/>
        <v>100000000</v>
      </c>
      <c r="T184" s="17">
        <f t="shared" si="40"/>
        <v>171000000</v>
      </c>
      <c r="U184" s="18" t="s">
        <v>52</v>
      </c>
      <c r="V184" s="13" t="s">
        <v>706</v>
      </c>
      <c r="W184" s="13" t="s">
        <v>712</v>
      </c>
      <c r="X184" s="12" t="s">
        <v>952</v>
      </c>
    </row>
    <row r="185" spans="1:24" s="12" customFormat="1" ht="18.75" outlineLevel="2">
      <c r="A185" s="30">
        <v>29</v>
      </c>
      <c r="B185" s="30" t="s">
        <v>53</v>
      </c>
      <c r="C185" s="30" t="s">
        <v>29</v>
      </c>
      <c r="D185" s="30" t="s">
        <v>30</v>
      </c>
      <c r="E185" s="30" t="s">
        <v>31</v>
      </c>
      <c r="F185" s="30" t="s">
        <v>32</v>
      </c>
      <c r="G185" s="30" t="s">
        <v>150</v>
      </c>
      <c r="H185" s="30">
        <v>8</v>
      </c>
      <c r="I185" s="30" t="s">
        <v>42</v>
      </c>
      <c r="J185" s="31" t="s">
        <v>34</v>
      </c>
      <c r="K185" s="32">
        <v>30407874</v>
      </c>
      <c r="L185" s="34" t="s">
        <v>169</v>
      </c>
      <c r="M185" s="33">
        <v>27019000</v>
      </c>
      <c r="N185" s="17">
        <v>0</v>
      </c>
      <c r="O185" s="17">
        <v>27019000</v>
      </c>
      <c r="P185" s="17">
        <v>0</v>
      </c>
      <c r="Q185" s="17">
        <v>0</v>
      </c>
      <c r="R185" s="17">
        <f t="shared" si="38"/>
        <v>0</v>
      </c>
      <c r="S185" s="17">
        <f t="shared" si="39"/>
        <v>27019000</v>
      </c>
      <c r="T185" s="17">
        <f t="shared" si="40"/>
        <v>0</v>
      </c>
      <c r="U185" s="18" t="s">
        <v>66</v>
      </c>
      <c r="V185" s="13" t="s">
        <v>706</v>
      </c>
      <c r="W185" s="13" t="s">
        <v>712</v>
      </c>
      <c r="X185" s="12" t="s">
        <v>952</v>
      </c>
    </row>
    <row r="186" spans="1:24" ht="18.75" outlineLevel="1">
      <c r="A186" s="37"/>
      <c r="B186" s="37"/>
      <c r="C186" s="37"/>
      <c r="D186" s="37"/>
      <c r="E186" s="37"/>
      <c r="F186" s="37"/>
      <c r="G186" s="37"/>
      <c r="H186" s="37"/>
      <c r="I186" s="37"/>
      <c r="J186" s="21"/>
      <c r="K186" s="38"/>
      <c r="L186" s="16" t="s">
        <v>617</v>
      </c>
      <c r="M186" s="51">
        <f t="shared" ref="M186:T186" si="41">SUBTOTAL(9,M177:M185)</f>
        <v>10947665000</v>
      </c>
      <c r="N186" s="51">
        <f t="shared" si="41"/>
        <v>0</v>
      </c>
      <c r="O186" s="51">
        <f t="shared" si="41"/>
        <v>904799094</v>
      </c>
      <c r="P186" s="51">
        <f t="shared" si="41"/>
        <v>0</v>
      </c>
      <c r="Q186" s="51">
        <f t="shared" si="41"/>
        <v>0</v>
      </c>
      <c r="R186" s="51">
        <f t="shared" si="41"/>
        <v>0</v>
      </c>
      <c r="S186" s="51">
        <f t="shared" si="41"/>
        <v>904799094</v>
      </c>
      <c r="T186" s="51">
        <f t="shared" si="41"/>
        <v>10042865906</v>
      </c>
      <c r="U186" s="41"/>
      <c r="V186" s="13"/>
      <c r="W186" s="42" t="s">
        <v>717</v>
      </c>
    </row>
    <row r="187" spans="1:24" ht="18.75" outlineLevel="1">
      <c r="A187" s="37"/>
      <c r="B187" s="37"/>
      <c r="C187" s="37"/>
      <c r="D187" s="37"/>
      <c r="E187" s="37"/>
      <c r="F187" s="37"/>
      <c r="G187" s="37"/>
      <c r="H187" s="37"/>
      <c r="I187" s="37"/>
      <c r="J187" s="21"/>
      <c r="K187" s="38"/>
      <c r="L187" s="21"/>
      <c r="M187" s="39"/>
      <c r="N187" s="40"/>
      <c r="O187" s="40"/>
      <c r="P187" s="40"/>
      <c r="Q187" s="40"/>
      <c r="R187" s="40"/>
      <c r="S187" s="40"/>
      <c r="T187" s="40"/>
      <c r="U187" s="41"/>
      <c r="V187" s="13"/>
      <c r="W187" s="42"/>
    </row>
    <row r="188" spans="1:24" ht="18.75" outlineLevel="1">
      <c r="A188" s="37"/>
      <c r="B188" s="37"/>
      <c r="C188" s="37"/>
      <c r="D188" s="37"/>
      <c r="E188" s="37"/>
      <c r="F188" s="37"/>
      <c r="G188" s="37"/>
      <c r="H188" s="37"/>
      <c r="I188" s="37"/>
      <c r="J188" s="21"/>
      <c r="K188" s="38"/>
      <c r="L188" s="27" t="s">
        <v>170</v>
      </c>
      <c r="M188" s="28">
        <f>M186+M174+M167+M163</f>
        <v>43877689349</v>
      </c>
      <c r="N188" s="28">
        <f t="shared" ref="N188:T188" si="42">N186+N174+N167+N163</f>
        <v>6472235651</v>
      </c>
      <c r="O188" s="28">
        <f t="shared" si="42"/>
        <v>7243568868</v>
      </c>
      <c r="P188" s="28">
        <f t="shared" si="42"/>
        <v>94043652</v>
      </c>
      <c r="Q188" s="28">
        <f t="shared" si="42"/>
        <v>113867336</v>
      </c>
      <c r="R188" s="28">
        <f t="shared" si="42"/>
        <v>207910988</v>
      </c>
      <c r="S188" s="28">
        <f t="shared" si="42"/>
        <v>7035657880</v>
      </c>
      <c r="T188" s="28">
        <f t="shared" si="42"/>
        <v>30161884830</v>
      </c>
      <c r="U188" s="41"/>
      <c r="V188" s="13"/>
      <c r="W188" s="42"/>
    </row>
    <row r="189" spans="1:24" ht="18.75" outlineLevel="1">
      <c r="A189" s="37"/>
      <c r="B189" s="37"/>
      <c r="C189" s="37"/>
      <c r="D189" s="37"/>
      <c r="E189" s="37"/>
      <c r="F189" s="37"/>
      <c r="G189" s="37"/>
      <c r="H189" s="37"/>
      <c r="I189" s="37"/>
      <c r="J189" s="21"/>
      <c r="K189" s="38"/>
      <c r="L189" s="21"/>
      <c r="M189" s="39"/>
      <c r="N189" s="40"/>
      <c r="O189" s="40"/>
      <c r="P189" s="40"/>
      <c r="Q189" s="40"/>
      <c r="R189" s="40"/>
      <c r="S189" s="40"/>
      <c r="T189" s="40"/>
      <c r="U189" s="41"/>
      <c r="V189" s="13"/>
      <c r="W189" s="42"/>
    </row>
    <row r="190" spans="1:24" ht="18.75" outlineLevel="1">
      <c r="A190" s="37"/>
      <c r="B190" s="37"/>
      <c r="C190" s="37"/>
      <c r="D190" s="37"/>
      <c r="E190" s="37"/>
      <c r="F190" s="37"/>
      <c r="G190" s="37"/>
      <c r="H190" s="37"/>
      <c r="I190" s="37"/>
      <c r="J190" s="21"/>
      <c r="K190" s="38"/>
      <c r="L190" s="27" t="s">
        <v>171</v>
      </c>
      <c r="M190" s="28">
        <f t="shared" ref="M190:T190" si="43">M188+M154+M135+M114+M90+M74+M49+M31</f>
        <v>102455600206</v>
      </c>
      <c r="N190" s="28">
        <f t="shared" si="43"/>
        <v>20446754131</v>
      </c>
      <c r="O190" s="28">
        <f t="shared" si="43"/>
        <v>23102952626.720001</v>
      </c>
      <c r="P190" s="28">
        <f t="shared" si="43"/>
        <v>118475912</v>
      </c>
      <c r="Q190" s="28">
        <f t="shared" si="43"/>
        <v>506508111</v>
      </c>
      <c r="R190" s="28">
        <f t="shared" si="43"/>
        <v>624984023</v>
      </c>
      <c r="S190" s="28">
        <f t="shared" si="43"/>
        <v>22477968603.720001</v>
      </c>
      <c r="T190" s="28">
        <f t="shared" si="43"/>
        <v>58905893448.279999</v>
      </c>
      <c r="U190" s="41"/>
      <c r="V190" s="13"/>
      <c r="W190" s="42"/>
    </row>
    <row r="191" spans="1:24" ht="18.75" outlineLevel="1">
      <c r="A191" s="37"/>
      <c r="B191" s="37"/>
      <c r="C191" s="37"/>
      <c r="D191" s="37"/>
      <c r="E191" s="37"/>
      <c r="F191" s="37"/>
      <c r="G191" s="37"/>
      <c r="H191" s="37"/>
      <c r="I191" s="37"/>
      <c r="J191" s="21"/>
      <c r="K191" s="38"/>
      <c r="L191" s="21"/>
      <c r="M191" s="39"/>
      <c r="N191" s="40"/>
      <c r="O191" s="40"/>
      <c r="P191" s="40"/>
      <c r="Q191" s="40"/>
      <c r="R191" s="40"/>
      <c r="S191" s="40"/>
      <c r="T191" s="40"/>
      <c r="U191" s="41"/>
      <c r="V191" s="13"/>
      <c r="W191" s="42"/>
    </row>
    <row r="192" spans="1:24" ht="26.25" outlineLevel="1">
      <c r="A192" s="37"/>
      <c r="B192" s="37"/>
      <c r="C192" s="37"/>
      <c r="D192" s="37"/>
      <c r="E192" s="37"/>
      <c r="F192" s="37"/>
      <c r="G192" s="37"/>
      <c r="H192" s="37"/>
      <c r="I192" s="37"/>
      <c r="J192" s="21"/>
      <c r="K192" s="38"/>
      <c r="L192" s="47" t="s">
        <v>172</v>
      </c>
      <c r="M192" s="39"/>
      <c r="N192" s="40"/>
      <c r="O192" s="40"/>
      <c r="P192" s="40"/>
      <c r="Q192" s="40"/>
      <c r="R192" s="40"/>
      <c r="S192" s="40"/>
      <c r="T192" s="40"/>
      <c r="U192" s="41"/>
      <c r="V192" s="13"/>
      <c r="W192" s="42"/>
    </row>
    <row r="193" spans="1:23" ht="18.75" outlineLevel="1">
      <c r="A193" s="37"/>
      <c r="B193" s="37"/>
      <c r="C193" s="37"/>
      <c r="D193" s="37"/>
      <c r="E193" s="37"/>
      <c r="F193" s="37"/>
      <c r="G193" s="37"/>
      <c r="H193" s="37"/>
      <c r="I193" s="37"/>
      <c r="J193" s="21"/>
      <c r="K193" s="38"/>
      <c r="L193" s="16" t="s">
        <v>607</v>
      </c>
      <c r="M193" s="39"/>
      <c r="N193" s="40"/>
      <c r="O193" s="40"/>
      <c r="P193" s="40"/>
      <c r="Q193" s="40"/>
      <c r="R193" s="40"/>
      <c r="S193" s="40"/>
      <c r="T193" s="40"/>
      <c r="U193" s="41"/>
      <c r="V193" s="13"/>
      <c r="W193" s="42"/>
    </row>
    <row r="194" spans="1:23" s="12" customFormat="1" ht="18.75" outlineLevel="2">
      <c r="A194" s="30">
        <v>31</v>
      </c>
      <c r="B194" s="30" t="s">
        <v>28</v>
      </c>
      <c r="C194" s="30" t="s">
        <v>38</v>
      </c>
      <c r="D194" s="30" t="s">
        <v>30</v>
      </c>
      <c r="E194" s="30" t="s">
        <v>39</v>
      </c>
      <c r="F194" s="30" t="s">
        <v>173</v>
      </c>
      <c r="G194" s="30" t="s">
        <v>174</v>
      </c>
      <c r="H194" s="30">
        <v>9</v>
      </c>
      <c r="I194" s="30" t="s">
        <v>33</v>
      </c>
      <c r="J194" s="31" t="s">
        <v>34</v>
      </c>
      <c r="K194" s="32">
        <v>30356933</v>
      </c>
      <c r="L194" s="31" t="s">
        <v>175</v>
      </c>
      <c r="M194" s="33">
        <v>933452000</v>
      </c>
      <c r="N194" s="17">
        <v>703318949</v>
      </c>
      <c r="O194" s="17">
        <v>230133051</v>
      </c>
      <c r="P194" s="17">
        <v>0</v>
      </c>
      <c r="Q194" s="17">
        <v>31972999</v>
      </c>
      <c r="R194" s="17">
        <f t="shared" ref="R194:R205" si="44">P194+Q194</f>
        <v>31972999</v>
      </c>
      <c r="S194" s="17">
        <f t="shared" ref="S194:S205" si="45">O194-R194</f>
        <v>198160052</v>
      </c>
      <c r="T194" s="17">
        <f t="shared" ref="T194:T205" si="46">M194-(N194+S194+R194)</f>
        <v>0</v>
      </c>
      <c r="U194" s="18" t="s">
        <v>37</v>
      </c>
      <c r="V194" s="13" t="s">
        <v>41</v>
      </c>
      <c r="W194" s="13" t="s">
        <v>708</v>
      </c>
    </row>
    <row r="195" spans="1:23" s="12" customFormat="1" ht="18.75" outlineLevel="2">
      <c r="A195" s="30">
        <v>31</v>
      </c>
      <c r="B195" s="30" t="s">
        <v>28</v>
      </c>
      <c r="C195" s="30" t="s">
        <v>48</v>
      </c>
      <c r="D195" s="30" t="s">
        <v>57</v>
      </c>
      <c r="E195" s="30" t="s">
        <v>31</v>
      </c>
      <c r="F195" s="30" t="s">
        <v>173</v>
      </c>
      <c r="G195" s="30" t="s">
        <v>174</v>
      </c>
      <c r="H195" s="30">
        <v>9</v>
      </c>
      <c r="I195" s="30" t="s">
        <v>42</v>
      </c>
      <c r="J195" s="31" t="s">
        <v>34</v>
      </c>
      <c r="K195" s="32">
        <v>30063478</v>
      </c>
      <c r="L195" s="31" t="s">
        <v>179</v>
      </c>
      <c r="M195" s="33">
        <v>2698001000</v>
      </c>
      <c r="N195" s="17">
        <v>2219644895</v>
      </c>
      <c r="O195" s="17">
        <v>63277029</v>
      </c>
      <c r="P195" s="17">
        <v>0</v>
      </c>
      <c r="Q195" s="17">
        <v>0</v>
      </c>
      <c r="R195" s="17">
        <f t="shared" si="44"/>
        <v>0</v>
      </c>
      <c r="S195" s="17">
        <f t="shared" si="45"/>
        <v>63277029</v>
      </c>
      <c r="T195" s="17">
        <f t="shared" si="46"/>
        <v>415079076</v>
      </c>
      <c r="U195" s="18" t="s">
        <v>37</v>
      </c>
      <c r="V195" s="13" t="s">
        <v>41</v>
      </c>
      <c r="W195" s="13" t="s">
        <v>708</v>
      </c>
    </row>
    <row r="196" spans="1:23" s="12" customFormat="1" ht="18.75" outlineLevel="2">
      <c r="A196" s="30">
        <v>31</v>
      </c>
      <c r="B196" s="30" t="s">
        <v>28</v>
      </c>
      <c r="C196" s="30" t="s">
        <v>48</v>
      </c>
      <c r="D196" s="30" t="s">
        <v>30</v>
      </c>
      <c r="E196" s="30" t="s">
        <v>31</v>
      </c>
      <c r="F196" s="30" t="s">
        <v>173</v>
      </c>
      <c r="G196" s="30" t="s">
        <v>174</v>
      </c>
      <c r="H196" s="30">
        <v>9</v>
      </c>
      <c r="I196" s="30" t="s">
        <v>42</v>
      </c>
      <c r="J196" s="31" t="s">
        <v>34</v>
      </c>
      <c r="K196" s="32">
        <v>30103446</v>
      </c>
      <c r="L196" s="31" t="s">
        <v>180</v>
      </c>
      <c r="M196" s="33">
        <v>5559267000</v>
      </c>
      <c r="N196" s="17">
        <v>4519113505</v>
      </c>
      <c r="O196" s="17">
        <v>58807133</v>
      </c>
      <c r="P196" s="17">
        <v>0</v>
      </c>
      <c r="Q196" s="17">
        <v>0</v>
      </c>
      <c r="R196" s="17">
        <f t="shared" si="44"/>
        <v>0</v>
      </c>
      <c r="S196" s="17">
        <f t="shared" si="45"/>
        <v>58807133</v>
      </c>
      <c r="T196" s="17">
        <f t="shared" si="46"/>
        <v>981346362</v>
      </c>
      <c r="U196" s="18" t="s">
        <v>37</v>
      </c>
      <c r="V196" s="13" t="s">
        <v>41</v>
      </c>
      <c r="W196" s="13" t="s">
        <v>708</v>
      </c>
    </row>
    <row r="197" spans="1:23" s="12" customFormat="1" ht="18.75" outlineLevel="2">
      <c r="A197" s="30">
        <v>31</v>
      </c>
      <c r="B197" s="30" t="s">
        <v>28</v>
      </c>
      <c r="C197" s="30" t="s">
        <v>44</v>
      </c>
      <c r="D197" s="30" t="s">
        <v>30</v>
      </c>
      <c r="E197" s="30" t="s">
        <v>31</v>
      </c>
      <c r="F197" s="30" t="s">
        <v>173</v>
      </c>
      <c r="G197" s="30" t="s">
        <v>174</v>
      </c>
      <c r="H197" s="30">
        <v>9</v>
      </c>
      <c r="I197" s="30" t="s">
        <v>42</v>
      </c>
      <c r="J197" s="31" t="s">
        <v>34</v>
      </c>
      <c r="K197" s="32">
        <v>30073367</v>
      </c>
      <c r="L197" s="31" t="s">
        <v>181</v>
      </c>
      <c r="M197" s="33">
        <v>428305415</v>
      </c>
      <c r="N197" s="17">
        <v>353860692</v>
      </c>
      <c r="O197" s="17">
        <v>74444723</v>
      </c>
      <c r="P197" s="17">
        <v>0</v>
      </c>
      <c r="Q197" s="17">
        <v>0</v>
      </c>
      <c r="R197" s="17">
        <f t="shared" si="44"/>
        <v>0</v>
      </c>
      <c r="S197" s="17">
        <f t="shared" si="45"/>
        <v>74444723</v>
      </c>
      <c r="T197" s="17">
        <f t="shared" si="46"/>
        <v>0</v>
      </c>
      <c r="U197" s="18" t="s">
        <v>37</v>
      </c>
      <c r="V197" s="13" t="s">
        <v>41</v>
      </c>
      <c r="W197" s="13" t="s">
        <v>708</v>
      </c>
    </row>
    <row r="198" spans="1:23" s="12" customFormat="1" ht="18.75" outlineLevel="2">
      <c r="A198" s="30">
        <v>31</v>
      </c>
      <c r="B198" s="30" t="s">
        <v>28</v>
      </c>
      <c r="C198" s="30" t="s">
        <v>56</v>
      </c>
      <c r="D198" s="30" t="s">
        <v>57</v>
      </c>
      <c r="E198" s="30" t="s">
        <v>31</v>
      </c>
      <c r="F198" s="30" t="s">
        <v>173</v>
      </c>
      <c r="G198" s="30" t="s">
        <v>174</v>
      </c>
      <c r="H198" s="30">
        <v>9</v>
      </c>
      <c r="I198" s="30" t="s">
        <v>42</v>
      </c>
      <c r="J198" s="31" t="s">
        <v>34</v>
      </c>
      <c r="K198" s="32">
        <v>30461279</v>
      </c>
      <c r="L198" s="31" t="s">
        <v>183</v>
      </c>
      <c r="M198" s="33">
        <v>395716000</v>
      </c>
      <c r="N198" s="17">
        <v>304845696</v>
      </c>
      <c r="O198" s="17">
        <v>90870304</v>
      </c>
      <c r="P198" s="17">
        <v>0</v>
      </c>
      <c r="Q198" s="17">
        <v>0</v>
      </c>
      <c r="R198" s="17">
        <f t="shared" si="44"/>
        <v>0</v>
      </c>
      <c r="S198" s="17">
        <f t="shared" si="45"/>
        <v>90870304</v>
      </c>
      <c r="T198" s="17">
        <f t="shared" si="46"/>
        <v>0</v>
      </c>
      <c r="U198" s="18" t="s">
        <v>37</v>
      </c>
      <c r="V198" s="13" t="s">
        <v>41</v>
      </c>
      <c r="W198" s="13" t="s">
        <v>708</v>
      </c>
    </row>
    <row r="199" spans="1:23" s="12" customFormat="1" ht="18.75" outlineLevel="2">
      <c r="A199" s="30">
        <v>31</v>
      </c>
      <c r="B199" s="30" t="s">
        <v>28</v>
      </c>
      <c r="C199" s="30" t="s">
        <v>63</v>
      </c>
      <c r="D199" s="30" t="s">
        <v>30</v>
      </c>
      <c r="E199" s="30" t="s">
        <v>31</v>
      </c>
      <c r="F199" s="30" t="s">
        <v>173</v>
      </c>
      <c r="G199" s="30" t="s">
        <v>174</v>
      </c>
      <c r="H199" s="30">
        <v>9</v>
      </c>
      <c r="I199" s="30" t="s">
        <v>42</v>
      </c>
      <c r="J199" s="31" t="s">
        <v>34</v>
      </c>
      <c r="K199" s="32">
        <v>30199272</v>
      </c>
      <c r="L199" s="31" t="s">
        <v>184</v>
      </c>
      <c r="M199" s="33">
        <v>1683911357</v>
      </c>
      <c r="N199" s="17">
        <v>1680845425</v>
      </c>
      <c r="O199" s="17">
        <v>3065932</v>
      </c>
      <c r="P199" s="17">
        <v>0</v>
      </c>
      <c r="Q199" s="17">
        <v>0</v>
      </c>
      <c r="R199" s="17">
        <f t="shared" si="44"/>
        <v>0</v>
      </c>
      <c r="S199" s="17">
        <f t="shared" si="45"/>
        <v>3065932</v>
      </c>
      <c r="T199" s="17">
        <f t="shared" si="46"/>
        <v>0</v>
      </c>
      <c r="U199" s="18" t="s">
        <v>37</v>
      </c>
      <c r="V199" s="13" t="s">
        <v>41</v>
      </c>
      <c r="W199" s="13" t="s">
        <v>708</v>
      </c>
    </row>
    <row r="200" spans="1:23" s="12" customFormat="1" ht="18.75" outlineLevel="2">
      <c r="A200" s="30">
        <v>31</v>
      </c>
      <c r="B200" s="30" t="s">
        <v>28</v>
      </c>
      <c r="C200" s="30" t="s">
        <v>29</v>
      </c>
      <c r="D200" s="30" t="s">
        <v>30</v>
      </c>
      <c r="E200" s="30" t="s">
        <v>31</v>
      </c>
      <c r="F200" s="30" t="s">
        <v>173</v>
      </c>
      <c r="G200" s="30" t="s">
        <v>174</v>
      </c>
      <c r="H200" s="30">
        <v>9</v>
      </c>
      <c r="I200" s="30" t="s">
        <v>42</v>
      </c>
      <c r="J200" s="31" t="s">
        <v>34</v>
      </c>
      <c r="K200" s="32">
        <v>30034666</v>
      </c>
      <c r="L200" s="31" t="s">
        <v>625</v>
      </c>
      <c r="M200" s="33">
        <v>294622961</v>
      </c>
      <c r="N200" s="17">
        <v>277178738</v>
      </c>
      <c r="O200" s="17">
        <v>17444223</v>
      </c>
      <c r="P200" s="17">
        <v>0</v>
      </c>
      <c r="Q200" s="17">
        <v>0</v>
      </c>
      <c r="R200" s="17">
        <f t="shared" si="44"/>
        <v>0</v>
      </c>
      <c r="S200" s="17">
        <f t="shared" si="45"/>
        <v>17444223</v>
      </c>
      <c r="T200" s="17">
        <f t="shared" si="46"/>
        <v>0</v>
      </c>
      <c r="U200" s="18" t="s">
        <v>37</v>
      </c>
      <c r="V200" s="13" t="s">
        <v>41</v>
      </c>
      <c r="W200" s="13" t="s">
        <v>708</v>
      </c>
    </row>
    <row r="201" spans="1:23" s="12" customFormat="1" ht="18.75" outlineLevel="2">
      <c r="A201" s="30">
        <v>29</v>
      </c>
      <c r="B201" s="30" t="s">
        <v>28</v>
      </c>
      <c r="C201" s="30" t="s">
        <v>50</v>
      </c>
      <c r="D201" s="30" t="s">
        <v>30</v>
      </c>
      <c r="E201" s="30" t="s">
        <v>31</v>
      </c>
      <c r="F201" s="30" t="s">
        <v>173</v>
      </c>
      <c r="G201" s="30" t="s">
        <v>174</v>
      </c>
      <c r="H201" s="30">
        <v>9</v>
      </c>
      <c r="I201" s="30" t="s">
        <v>42</v>
      </c>
      <c r="J201" s="31" t="s">
        <v>34</v>
      </c>
      <c r="K201" s="32">
        <v>30228773</v>
      </c>
      <c r="L201" s="31" t="s">
        <v>626</v>
      </c>
      <c r="M201" s="33">
        <v>133588158</v>
      </c>
      <c r="N201" s="17">
        <v>123955956</v>
      </c>
      <c r="O201" s="17">
        <v>9632202</v>
      </c>
      <c r="P201" s="17">
        <v>0</v>
      </c>
      <c r="Q201" s="17">
        <v>0</v>
      </c>
      <c r="R201" s="17">
        <f t="shared" si="44"/>
        <v>0</v>
      </c>
      <c r="S201" s="17">
        <f t="shared" si="45"/>
        <v>9632202</v>
      </c>
      <c r="T201" s="17">
        <f t="shared" si="46"/>
        <v>0</v>
      </c>
      <c r="U201" s="18" t="s">
        <v>52</v>
      </c>
      <c r="V201" s="13" t="s">
        <v>41</v>
      </c>
      <c r="W201" s="13" t="s">
        <v>708</v>
      </c>
    </row>
    <row r="202" spans="1:23" s="12" customFormat="1" ht="18.75" outlineLevel="2">
      <c r="A202" s="30">
        <v>31</v>
      </c>
      <c r="B202" s="30" t="s">
        <v>28</v>
      </c>
      <c r="C202" s="30" t="s">
        <v>29</v>
      </c>
      <c r="D202" s="30" t="s">
        <v>30</v>
      </c>
      <c r="E202" s="30" t="s">
        <v>31</v>
      </c>
      <c r="F202" s="30" t="s">
        <v>173</v>
      </c>
      <c r="G202" s="30" t="s">
        <v>174</v>
      </c>
      <c r="H202" s="30">
        <v>9</v>
      </c>
      <c r="I202" s="30" t="s">
        <v>42</v>
      </c>
      <c r="J202" s="31" t="s">
        <v>34</v>
      </c>
      <c r="K202" s="32">
        <v>20190549</v>
      </c>
      <c r="L202" s="31" t="s">
        <v>182</v>
      </c>
      <c r="M202" s="33">
        <v>3985894350</v>
      </c>
      <c r="N202" s="17">
        <f>3955473444+25938609</f>
        <v>3981412053</v>
      </c>
      <c r="O202" s="17">
        <v>1982302</v>
      </c>
      <c r="P202" s="17">
        <v>0</v>
      </c>
      <c r="Q202" s="17">
        <v>1982302</v>
      </c>
      <c r="R202" s="17">
        <f t="shared" si="44"/>
        <v>1982302</v>
      </c>
      <c r="S202" s="17">
        <f t="shared" si="45"/>
        <v>0</v>
      </c>
      <c r="T202" s="17">
        <f t="shared" si="46"/>
        <v>2499995</v>
      </c>
      <c r="U202" s="18" t="s">
        <v>37</v>
      </c>
      <c r="V202" s="13"/>
      <c r="W202" s="13"/>
    </row>
    <row r="203" spans="1:23" s="12" customFormat="1" ht="18.75" outlineLevel="2">
      <c r="A203" s="30">
        <v>31</v>
      </c>
      <c r="B203" s="30" t="s">
        <v>28</v>
      </c>
      <c r="C203" s="30" t="s">
        <v>38</v>
      </c>
      <c r="D203" s="30" t="s">
        <v>30</v>
      </c>
      <c r="E203" s="30" t="s">
        <v>39</v>
      </c>
      <c r="F203" s="30" t="s">
        <v>173</v>
      </c>
      <c r="G203" s="30" t="s">
        <v>174</v>
      </c>
      <c r="H203" s="30">
        <v>9</v>
      </c>
      <c r="I203" s="30" t="s">
        <v>33</v>
      </c>
      <c r="J203" s="31" t="s">
        <v>34</v>
      </c>
      <c r="K203" s="32">
        <v>30487413</v>
      </c>
      <c r="L203" s="31" t="s">
        <v>185</v>
      </c>
      <c r="M203" s="33">
        <v>255444000</v>
      </c>
      <c r="N203" s="17">
        <v>82118192</v>
      </c>
      <c r="O203" s="17">
        <f>173325808-1982302</f>
        <v>171343506</v>
      </c>
      <c r="P203" s="17">
        <v>0</v>
      </c>
      <c r="Q203" s="17">
        <v>117142772</v>
      </c>
      <c r="R203" s="17">
        <f t="shared" si="44"/>
        <v>117142772</v>
      </c>
      <c r="S203" s="17">
        <f t="shared" si="45"/>
        <v>54200734</v>
      </c>
      <c r="T203" s="17">
        <f t="shared" si="46"/>
        <v>1982302</v>
      </c>
      <c r="U203" s="18" t="s">
        <v>52</v>
      </c>
      <c r="V203" s="13" t="s">
        <v>41</v>
      </c>
      <c r="W203" s="13" t="s">
        <v>708</v>
      </c>
    </row>
    <row r="204" spans="1:23" s="12" customFormat="1" ht="18.75" outlineLevel="2">
      <c r="A204" s="30">
        <v>31</v>
      </c>
      <c r="B204" s="30" t="s">
        <v>28</v>
      </c>
      <c r="C204" s="30" t="s">
        <v>29</v>
      </c>
      <c r="D204" s="30" t="s">
        <v>30</v>
      </c>
      <c r="E204" s="30" t="s">
        <v>31</v>
      </c>
      <c r="F204" s="30" t="s">
        <v>173</v>
      </c>
      <c r="G204" s="30" t="s">
        <v>174</v>
      </c>
      <c r="H204" s="30">
        <v>9</v>
      </c>
      <c r="I204" s="30" t="s">
        <v>42</v>
      </c>
      <c r="J204" s="31" t="s">
        <v>74</v>
      </c>
      <c r="K204" s="32">
        <v>30080729</v>
      </c>
      <c r="L204" s="31" t="s">
        <v>186</v>
      </c>
      <c r="M204" s="33">
        <v>1438056000</v>
      </c>
      <c r="N204" s="17">
        <v>62867750</v>
      </c>
      <c r="O204" s="17">
        <v>335068421</v>
      </c>
      <c r="P204" s="17">
        <v>0</v>
      </c>
      <c r="Q204" s="17">
        <v>0</v>
      </c>
      <c r="R204" s="17">
        <f t="shared" si="44"/>
        <v>0</v>
      </c>
      <c r="S204" s="17">
        <f t="shared" si="45"/>
        <v>335068421</v>
      </c>
      <c r="T204" s="17">
        <f t="shared" si="46"/>
        <v>1040119829</v>
      </c>
      <c r="U204" s="18" t="s">
        <v>37</v>
      </c>
      <c r="V204" s="13" t="s">
        <v>41</v>
      </c>
      <c r="W204" s="13" t="s">
        <v>708</v>
      </c>
    </row>
    <row r="205" spans="1:23" s="12" customFormat="1" ht="18.75" outlineLevel="2">
      <c r="A205" s="30">
        <v>33</v>
      </c>
      <c r="B205" s="30" t="s">
        <v>53</v>
      </c>
      <c r="C205" s="30" t="s">
        <v>44</v>
      </c>
      <c r="D205" s="30" t="s">
        <v>30</v>
      </c>
      <c r="E205" s="30" t="s">
        <v>31</v>
      </c>
      <c r="F205" s="30" t="s">
        <v>173</v>
      </c>
      <c r="G205" s="30" t="s">
        <v>174</v>
      </c>
      <c r="H205" s="30">
        <v>9</v>
      </c>
      <c r="I205" s="30" t="s">
        <v>68</v>
      </c>
      <c r="J205" s="31" t="s">
        <v>34</v>
      </c>
      <c r="K205" s="32" t="s">
        <v>68</v>
      </c>
      <c r="L205" s="34" t="s">
        <v>69</v>
      </c>
      <c r="M205" s="33">
        <v>200000000</v>
      </c>
      <c r="N205" s="17">
        <v>0</v>
      </c>
      <c r="O205" s="17">
        <v>200000000</v>
      </c>
      <c r="P205" s="17">
        <v>6593220</v>
      </c>
      <c r="Q205" s="17">
        <v>6909111</v>
      </c>
      <c r="R205" s="17">
        <f t="shared" si="44"/>
        <v>13502331</v>
      </c>
      <c r="S205" s="17">
        <f t="shared" si="45"/>
        <v>186497669</v>
      </c>
      <c r="T205" s="17">
        <f t="shared" si="46"/>
        <v>0</v>
      </c>
      <c r="U205" s="18" t="s">
        <v>70</v>
      </c>
      <c r="V205" s="13" t="s">
        <v>41</v>
      </c>
      <c r="W205" s="13" t="s">
        <v>708</v>
      </c>
    </row>
    <row r="206" spans="1:23" ht="18.75" outlineLevel="1">
      <c r="A206" s="37"/>
      <c r="B206" s="37"/>
      <c r="C206" s="37"/>
      <c r="D206" s="37"/>
      <c r="E206" s="37"/>
      <c r="F206" s="37"/>
      <c r="G206" s="37"/>
      <c r="H206" s="37"/>
      <c r="I206" s="37"/>
      <c r="J206" s="21"/>
      <c r="K206" s="38"/>
      <c r="L206" s="16" t="s">
        <v>609</v>
      </c>
      <c r="M206" s="51">
        <f t="shared" ref="M206:T206" si="47">SUBTOTAL(9,M194:M205)</f>
        <v>18006258241</v>
      </c>
      <c r="N206" s="51">
        <f t="shared" si="47"/>
        <v>14309161851</v>
      </c>
      <c r="O206" s="51">
        <f t="shared" si="47"/>
        <v>1256068826</v>
      </c>
      <c r="P206" s="51">
        <f t="shared" si="47"/>
        <v>6593220</v>
      </c>
      <c r="Q206" s="51">
        <f t="shared" si="47"/>
        <v>158007184</v>
      </c>
      <c r="R206" s="51">
        <f t="shared" si="47"/>
        <v>164600404</v>
      </c>
      <c r="S206" s="51">
        <f t="shared" si="47"/>
        <v>1091468422</v>
      </c>
      <c r="T206" s="51">
        <f t="shared" si="47"/>
        <v>2441027564</v>
      </c>
      <c r="U206" s="41"/>
      <c r="V206" s="13"/>
      <c r="W206" s="42" t="s">
        <v>714</v>
      </c>
    </row>
    <row r="207" spans="1:23" ht="18.75" outlineLevel="1">
      <c r="A207" s="37"/>
      <c r="B207" s="37"/>
      <c r="C207" s="37"/>
      <c r="D207" s="37"/>
      <c r="E207" s="37"/>
      <c r="F207" s="37"/>
      <c r="G207" s="37"/>
      <c r="H207" s="37"/>
      <c r="I207" s="37"/>
      <c r="J207" s="21"/>
      <c r="K207" s="38"/>
      <c r="L207" s="21"/>
      <c r="M207" s="39"/>
      <c r="N207" s="40"/>
      <c r="O207" s="40"/>
      <c r="P207" s="40"/>
      <c r="Q207" s="40"/>
      <c r="R207" s="40"/>
      <c r="S207" s="40"/>
      <c r="T207" s="40"/>
      <c r="U207" s="41"/>
      <c r="V207" s="13"/>
      <c r="W207" s="42"/>
    </row>
    <row r="208" spans="1:23" ht="18.75" outlineLevel="1">
      <c r="A208" s="37"/>
      <c r="B208" s="37"/>
      <c r="C208" s="37"/>
      <c r="D208" s="37"/>
      <c r="E208" s="37"/>
      <c r="F208" s="37"/>
      <c r="G208" s="37"/>
      <c r="H208" s="37"/>
      <c r="I208" s="37"/>
      <c r="J208" s="21"/>
      <c r="K208" s="38"/>
      <c r="L208" s="16" t="s">
        <v>612</v>
      </c>
      <c r="M208" s="39"/>
      <c r="N208" s="40"/>
      <c r="O208" s="40"/>
      <c r="P208" s="40"/>
      <c r="Q208" s="40"/>
      <c r="R208" s="40"/>
      <c r="S208" s="40"/>
      <c r="T208" s="40"/>
      <c r="U208" s="41"/>
      <c r="V208" s="13"/>
      <c r="W208" s="42"/>
    </row>
    <row r="209" spans="1:24" s="12" customFormat="1" ht="18.75" outlineLevel="2">
      <c r="A209" s="30">
        <v>31</v>
      </c>
      <c r="B209" s="30" t="s">
        <v>28</v>
      </c>
      <c r="C209" s="30" t="s">
        <v>56</v>
      </c>
      <c r="D209" s="30" t="s">
        <v>30</v>
      </c>
      <c r="E209" s="30" t="s">
        <v>85</v>
      </c>
      <c r="F209" s="30" t="s">
        <v>173</v>
      </c>
      <c r="G209" s="30" t="s">
        <v>174</v>
      </c>
      <c r="H209" s="30">
        <v>9</v>
      </c>
      <c r="I209" s="30" t="s">
        <v>42</v>
      </c>
      <c r="J209" s="31" t="s">
        <v>34</v>
      </c>
      <c r="K209" s="32">
        <v>30481304</v>
      </c>
      <c r="L209" s="31" t="s">
        <v>177</v>
      </c>
      <c r="M209" s="33">
        <v>597291000</v>
      </c>
      <c r="N209" s="17">
        <v>400000</v>
      </c>
      <c r="O209" s="17">
        <v>596891000</v>
      </c>
      <c r="P209" s="17">
        <v>0</v>
      </c>
      <c r="Q209" s="17">
        <v>0</v>
      </c>
      <c r="R209" s="17">
        <f>P209+Q209</f>
        <v>0</v>
      </c>
      <c r="S209" s="17">
        <f>O209-R209</f>
        <v>596891000</v>
      </c>
      <c r="T209" s="17">
        <f>M209-(N209+S209+R209)</f>
        <v>0</v>
      </c>
      <c r="U209" s="18" t="s">
        <v>37</v>
      </c>
      <c r="V209" s="13" t="s">
        <v>705</v>
      </c>
      <c r="W209" s="13" t="s">
        <v>710</v>
      </c>
    </row>
    <row r="210" spans="1:24" s="12" customFormat="1" ht="18.75" outlineLevel="2">
      <c r="A210" s="30">
        <v>31</v>
      </c>
      <c r="B210" s="30" t="s">
        <v>28</v>
      </c>
      <c r="C210" s="30" t="s">
        <v>38</v>
      </c>
      <c r="D210" s="30" t="s">
        <v>30</v>
      </c>
      <c r="E210" s="30" t="s">
        <v>39</v>
      </c>
      <c r="F210" s="30" t="s">
        <v>173</v>
      </c>
      <c r="G210" s="30" t="s">
        <v>174</v>
      </c>
      <c r="H210" s="30">
        <v>9</v>
      </c>
      <c r="I210" s="30" t="s">
        <v>33</v>
      </c>
      <c r="J210" s="31" t="s">
        <v>34</v>
      </c>
      <c r="K210" s="32">
        <v>30080460</v>
      </c>
      <c r="L210" s="34" t="s">
        <v>178</v>
      </c>
      <c r="M210" s="33">
        <v>347670000</v>
      </c>
      <c r="N210" s="17">
        <v>2000000</v>
      </c>
      <c r="O210" s="17">
        <v>345670000</v>
      </c>
      <c r="P210" s="17">
        <v>0</v>
      </c>
      <c r="Q210" s="17">
        <v>0</v>
      </c>
      <c r="R210" s="17">
        <f>P210+Q210</f>
        <v>0</v>
      </c>
      <c r="S210" s="17">
        <f>O210-R210</f>
        <v>345670000</v>
      </c>
      <c r="T210" s="17">
        <f>M210-(N210+S210+R210)</f>
        <v>0</v>
      </c>
      <c r="U210" s="18" t="s">
        <v>37</v>
      </c>
      <c r="V210" s="13" t="s">
        <v>705</v>
      </c>
      <c r="W210" s="13" t="s">
        <v>710</v>
      </c>
    </row>
    <row r="211" spans="1:24" ht="18.75" outlineLevel="1">
      <c r="A211" s="37"/>
      <c r="B211" s="37"/>
      <c r="C211" s="37"/>
      <c r="D211" s="37"/>
      <c r="E211" s="37"/>
      <c r="F211" s="37"/>
      <c r="G211" s="37"/>
      <c r="H211" s="37"/>
      <c r="I211" s="37"/>
      <c r="J211" s="21"/>
      <c r="K211" s="38"/>
      <c r="L211" s="16" t="s">
        <v>613</v>
      </c>
      <c r="M211" s="51">
        <f t="shared" ref="M211:T211" si="48">SUBTOTAL(9,M209:M210)</f>
        <v>944961000</v>
      </c>
      <c r="N211" s="51">
        <f t="shared" si="48"/>
        <v>2400000</v>
      </c>
      <c r="O211" s="51">
        <f t="shared" si="48"/>
        <v>942561000</v>
      </c>
      <c r="P211" s="51">
        <f t="shared" si="48"/>
        <v>0</v>
      </c>
      <c r="Q211" s="51">
        <f t="shared" si="48"/>
        <v>0</v>
      </c>
      <c r="R211" s="51">
        <f t="shared" si="48"/>
        <v>0</v>
      </c>
      <c r="S211" s="51">
        <f t="shared" si="48"/>
        <v>942561000</v>
      </c>
      <c r="T211" s="51">
        <f t="shared" si="48"/>
        <v>0</v>
      </c>
      <c r="U211" s="41"/>
      <c r="V211" s="13"/>
      <c r="W211" s="42" t="s">
        <v>715</v>
      </c>
    </row>
    <row r="212" spans="1:24" ht="18.75" outlineLevel="1">
      <c r="A212" s="37"/>
      <c r="B212" s="37"/>
      <c r="C212" s="37"/>
      <c r="D212" s="37"/>
      <c r="E212" s="37"/>
      <c r="F212" s="37"/>
      <c r="G212" s="37"/>
      <c r="H212" s="37"/>
      <c r="I212" s="37"/>
      <c r="J212" s="21"/>
      <c r="K212" s="38"/>
      <c r="L212" s="21"/>
      <c r="M212" s="39"/>
      <c r="N212" s="40"/>
      <c r="O212" s="40"/>
      <c r="P212" s="40"/>
      <c r="Q212" s="40"/>
      <c r="R212" s="40"/>
      <c r="S212" s="40"/>
      <c r="T212" s="40"/>
      <c r="U212" s="41"/>
      <c r="V212" s="13"/>
      <c r="W212" s="42"/>
    </row>
    <row r="213" spans="1:24" ht="18.75" outlineLevel="1">
      <c r="A213" s="37"/>
      <c r="B213" s="37"/>
      <c r="C213" s="37"/>
      <c r="D213" s="37"/>
      <c r="E213" s="37"/>
      <c r="F213" s="37"/>
      <c r="G213" s="37"/>
      <c r="H213" s="37"/>
      <c r="I213" s="37"/>
      <c r="J213" s="21"/>
      <c r="K213" s="38"/>
      <c r="L213" s="16" t="s">
        <v>614</v>
      </c>
      <c r="M213" s="39"/>
      <c r="N213" s="40"/>
      <c r="O213" s="40"/>
      <c r="P213" s="40"/>
      <c r="Q213" s="40"/>
      <c r="R213" s="40"/>
      <c r="S213" s="40"/>
      <c r="T213" s="40"/>
      <c r="U213" s="41"/>
      <c r="V213" s="13"/>
      <c r="W213" s="42"/>
    </row>
    <row r="214" spans="1:24" s="12" customFormat="1" ht="18.75" outlineLevel="2">
      <c r="A214" s="30">
        <v>31</v>
      </c>
      <c r="B214" s="30" t="s">
        <v>28</v>
      </c>
      <c r="C214" s="30" t="s">
        <v>29</v>
      </c>
      <c r="D214" s="30" t="s">
        <v>30</v>
      </c>
      <c r="E214" s="30" t="s">
        <v>31</v>
      </c>
      <c r="F214" s="30" t="s">
        <v>173</v>
      </c>
      <c r="G214" s="30" t="s">
        <v>174</v>
      </c>
      <c r="H214" s="30">
        <v>9</v>
      </c>
      <c r="I214" s="30" t="s">
        <v>42</v>
      </c>
      <c r="J214" s="31" t="s">
        <v>34</v>
      </c>
      <c r="K214" s="32">
        <v>30128140</v>
      </c>
      <c r="L214" s="31" t="s">
        <v>176</v>
      </c>
      <c r="M214" s="33">
        <v>4090104000</v>
      </c>
      <c r="N214" s="17">
        <v>4000000</v>
      </c>
      <c r="O214" s="17">
        <v>30000000</v>
      </c>
      <c r="P214" s="17">
        <v>0</v>
      </c>
      <c r="Q214" s="17">
        <v>0</v>
      </c>
      <c r="R214" s="17">
        <f t="shared" ref="R214:R220" si="49">P214+Q214</f>
        <v>0</v>
      </c>
      <c r="S214" s="17">
        <f t="shared" ref="S214:S220" si="50">O214-R214</f>
        <v>30000000</v>
      </c>
      <c r="T214" s="17">
        <f t="shared" ref="T214:T220" si="51">M214-(N214+S214+R214)</f>
        <v>4056104000</v>
      </c>
      <c r="U214" s="18" t="s">
        <v>37</v>
      </c>
      <c r="V214" s="13" t="s">
        <v>704</v>
      </c>
      <c r="W214" s="13" t="s">
        <v>711</v>
      </c>
    </row>
    <row r="215" spans="1:24" s="12" customFormat="1" ht="18.75" outlineLevel="2">
      <c r="A215" s="30">
        <v>31</v>
      </c>
      <c r="B215" s="30" t="s">
        <v>87</v>
      </c>
      <c r="C215" s="30" t="s">
        <v>46</v>
      </c>
      <c r="D215" s="30" t="s">
        <v>30</v>
      </c>
      <c r="E215" s="30" t="s">
        <v>31</v>
      </c>
      <c r="F215" s="30" t="s">
        <v>173</v>
      </c>
      <c r="G215" s="30" t="s">
        <v>174</v>
      </c>
      <c r="H215" s="30">
        <v>9</v>
      </c>
      <c r="I215" s="30" t="s">
        <v>42</v>
      </c>
      <c r="J215" s="31" t="s">
        <v>34</v>
      </c>
      <c r="K215" s="32">
        <v>30072731</v>
      </c>
      <c r="L215" s="31" t="s">
        <v>188</v>
      </c>
      <c r="M215" s="33">
        <v>5272289000</v>
      </c>
      <c r="N215" s="17">
        <v>0</v>
      </c>
      <c r="O215" s="17">
        <v>1574606966.2799001</v>
      </c>
      <c r="P215" s="17">
        <v>0</v>
      </c>
      <c r="Q215" s="17">
        <v>0</v>
      </c>
      <c r="R215" s="17">
        <f t="shared" si="49"/>
        <v>0</v>
      </c>
      <c r="S215" s="17">
        <f t="shared" si="50"/>
        <v>1574606966.2799001</v>
      </c>
      <c r="T215" s="17">
        <f t="shared" si="51"/>
        <v>3697682033.7200999</v>
      </c>
      <c r="U215" s="18" t="s">
        <v>37</v>
      </c>
      <c r="V215" s="13" t="s">
        <v>704</v>
      </c>
      <c r="W215" s="13" t="s">
        <v>711</v>
      </c>
    </row>
    <row r="216" spans="1:24" s="12" customFormat="1" ht="18.75" outlineLevel="2">
      <c r="A216" s="30">
        <v>31</v>
      </c>
      <c r="B216" s="30" t="s">
        <v>87</v>
      </c>
      <c r="C216" s="30" t="s">
        <v>50</v>
      </c>
      <c r="D216" s="30" t="s">
        <v>30</v>
      </c>
      <c r="E216" s="30" t="s">
        <v>31</v>
      </c>
      <c r="F216" s="30" t="s">
        <v>173</v>
      </c>
      <c r="G216" s="30" t="s">
        <v>174</v>
      </c>
      <c r="H216" s="30">
        <v>9</v>
      </c>
      <c r="I216" s="30" t="s">
        <v>42</v>
      </c>
      <c r="J216" s="31" t="s">
        <v>34</v>
      </c>
      <c r="K216" s="32">
        <v>30115395</v>
      </c>
      <c r="L216" s="31" t="s">
        <v>191</v>
      </c>
      <c r="M216" s="33">
        <v>932966000</v>
      </c>
      <c r="N216" s="17">
        <v>0</v>
      </c>
      <c r="O216" s="17">
        <v>932966000</v>
      </c>
      <c r="P216" s="17">
        <v>0</v>
      </c>
      <c r="Q216" s="17">
        <v>0</v>
      </c>
      <c r="R216" s="17">
        <f t="shared" si="49"/>
        <v>0</v>
      </c>
      <c r="S216" s="17">
        <f t="shared" si="50"/>
        <v>932966000</v>
      </c>
      <c r="T216" s="17">
        <f t="shared" si="51"/>
        <v>0</v>
      </c>
      <c r="U216" s="18" t="s">
        <v>37</v>
      </c>
      <c r="V216" s="13" t="s">
        <v>704</v>
      </c>
      <c r="W216" s="13" t="s">
        <v>711</v>
      </c>
    </row>
    <row r="217" spans="1:24" s="12" customFormat="1" ht="18.75" outlineLevel="2">
      <c r="A217" s="30">
        <v>31</v>
      </c>
      <c r="B217" s="30" t="s">
        <v>87</v>
      </c>
      <c r="C217" s="30" t="s">
        <v>29</v>
      </c>
      <c r="D217" s="30" t="s">
        <v>57</v>
      </c>
      <c r="E217" s="30" t="s">
        <v>31</v>
      </c>
      <c r="F217" s="30" t="s">
        <v>173</v>
      </c>
      <c r="G217" s="30" t="s">
        <v>174</v>
      </c>
      <c r="H217" s="30">
        <v>9</v>
      </c>
      <c r="I217" s="30" t="s">
        <v>42</v>
      </c>
      <c r="J217" s="31" t="s">
        <v>74</v>
      </c>
      <c r="K217" s="32">
        <v>30080922</v>
      </c>
      <c r="L217" s="31" t="s">
        <v>192</v>
      </c>
      <c r="M217" s="33">
        <v>23524000</v>
      </c>
      <c r="N217" s="17">
        <v>0</v>
      </c>
      <c r="O217" s="17">
        <v>23524000</v>
      </c>
      <c r="P217" s="17">
        <v>0</v>
      </c>
      <c r="Q217" s="17">
        <v>0</v>
      </c>
      <c r="R217" s="17">
        <f t="shared" si="49"/>
        <v>0</v>
      </c>
      <c r="S217" s="17">
        <f t="shared" si="50"/>
        <v>23524000</v>
      </c>
      <c r="T217" s="17">
        <f t="shared" si="51"/>
        <v>0</v>
      </c>
      <c r="U217" s="18" t="s">
        <v>37</v>
      </c>
      <c r="V217" s="13" t="s">
        <v>704</v>
      </c>
      <c r="W217" s="13" t="s">
        <v>711</v>
      </c>
    </row>
    <row r="218" spans="1:24" s="12" customFormat="1" ht="18.75" outlineLevel="2">
      <c r="A218" s="30">
        <v>31</v>
      </c>
      <c r="B218" s="30" t="s">
        <v>87</v>
      </c>
      <c r="C218" s="30" t="s">
        <v>29</v>
      </c>
      <c r="D218" s="30" t="s">
        <v>57</v>
      </c>
      <c r="E218" s="30" t="s">
        <v>31</v>
      </c>
      <c r="F218" s="30" t="s">
        <v>173</v>
      </c>
      <c r="G218" s="30" t="s">
        <v>174</v>
      </c>
      <c r="H218" s="30">
        <v>9</v>
      </c>
      <c r="I218" s="30" t="s">
        <v>42</v>
      </c>
      <c r="J218" s="31" t="s">
        <v>74</v>
      </c>
      <c r="K218" s="32">
        <v>30270222</v>
      </c>
      <c r="L218" s="31" t="s">
        <v>193</v>
      </c>
      <c r="M218" s="33">
        <v>22000000</v>
      </c>
      <c r="N218" s="17">
        <v>0</v>
      </c>
      <c r="O218" s="17">
        <v>22000000</v>
      </c>
      <c r="P218" s="17">
        <v>0</v>
      </c>
      <c r="Q218" s="17">
        <v>0</v>
      </c>
      <c r="R218" s="17">
        <f t="shared" si="49"/>
        <v>0</v>
      </c>
      <c r="S218" s="17">
        <f t="shared" si="50"/>
        <v>22000000</v>
      </c>
      <c r="T218" s="17">
        <f t="shared" si="51"/>
        <v>0</v>
      </c>
      <c r="U218" s="18" t="s">
        <v>37</v>
      </c>
      <c r="V218" s="13" t="s">
        <v>704</v>
      </c>
      <c r="W218" s="13" t="s">
        <v>711</v>
      </c>
    </row>
    <row r="219" spans="1:24" s="12" customFormat="1" ht="18.75" outlineLevel="2">
      <c r="A219" s="30">
        <v>31</v>
      </c>
      <c r="B219" s="30" t="s">
        <v>87</v>
      </c>
      <c r="C219" s="30" t="s">
        <v>44</v>
      </c>
      <c r="D219" s="30" t="s">
        <v>30</v>
      </c>
      <c r="E219" s="30" t="s">
        <v>31</v>
      </c>
      <c r="F219" s="30" t="s">
        <v>173</v>
      </c>
      <c r="G219" s="30" t="s">
        <v>174</v>
      </c>
      <c r="H219" s="30">
        <v>9</v>
      </c>
      <c r="I219" s="30" t="s">
        <v>59</v>
      </c>
      <c r="J219" s="31" t="s">
        <v>34</v>
      </c>
      <c r="K219" s="32">
        <v>30104476</v>
      </c>
      <c r="L219" s="31" t="s">
        <v>194</v>
      </c>
      <c r="M219" s="33">
        <v>1111238000</v>
      </c>
      <c r="N219" s="17">
        <v>2101000</v>
      </c>
      <c r="O219" s="17">
        <v>696967000</v>
      </c>
      <c r="P219" s="17">
        <v>0</v>
      </c>
      <c r="Q219" s="17">
        <v>0</v>
      </c>
      <c r="R219" s="17">
        <f t="shared" si="49"/>
        <v>0</v>
      </c>
      <c r="S219" s="17">
        <f t="shared" si="50"/>
        <v>696967000</v>
      </c>
      <c r="T219" s="17">
        <f t="shared" si="51"/>
        <v>412170000</v>
      </c>
      <c r="U219" s="18" t="s">
        <v>37</v>
      </c>
      <c r="V219" s="13" t="s">
        <v>704</v>
      </c>
      <c r="W219" s="13" t="s">
        <v>711</v>
      </c>
    </row>
    <row r="220" spans="1:24" s="12" customFormat="1" ht="18.75" outlineLevel="2">
      <c r="A220" s="30">
        <v>31</v>
      </c>
      <c r="B220" s="30" t="s">
        <v>87</v>
      </c>
      <c r="C220" s="30" t="s">
        <v>38</v>
      </c>
      <c r="D220" s="30" t="s">
        <v>30</v>
      </c>
      <c r="E220" s="30" t="s">
        <v>39</v>
      </c>
      <c r="F220" s="30" t="s">
        <v>173</v>
      </c>
      <c r="G220" s="30" t="s">
        <v>174</v>
      </c>
      <c r="H220" s="30">
        <v>9</v>
      </c>
      <c r="I220" s="30" t="s">
        <v>33</v>
      </c>
      <c r="J220" s="31" t="s">
        <v>34</v>
      </c>
      <c r="K220" s="32">
        <v>20195455</v>
      </c>
      <c r="L220" s="34" t="s">
        <v>195</v>
      </c>
      <c r="M220" s="33">
        <v>1215107000</v>
      </c>
      <c r="N220" s="17">
        <v>0</v>
      </c>
      <c r="O220" s="17">
        <v>300000000</v>
      </c>
      <c r="P220" s="17">
        <v>0</v>
      </c>
      <c r="Q220" s="17">
        <v>0</v>
      </c>
      <c r="R220" s="17">
        <f t="shared" si="49"/>
        <v>0</v>
      </c>
      <c r="S220" s="17">
        <f t="shared" si="50"/>
        <v>300000000</v>
      </c>
      <c r="T220" s="17">
        <f t="shared" si="51"/>
        <v>915107000</v>
      </c>
      <c r="U220" s="18" t="s">
        <v>37</v>
      </c>
      <c r="V220" s="13" t="s">
        <v>704</v>
      </c>
      <c r="W220" s="13" t="s">
        <v>711</v>
      </c>
    </row>
    <row r="221" spans="1:24" ht="18.75" outlineLevel="1">
      <c r="A221" s="37"/>
      <c r="B221" s="37"/>
      <c r="C221" s="37"/>
      <c r="D221" s="37"/>
      <c r="E221" s="37"/>
      <c r="F221" s="37"/>
      <c r="G221" s="37"/>
      <c r="H221" s="37"/>
      <c r="I221" s="37"/>
      <c r="J221" s="21"/>
      <c r="K221" s="38"/>
      <c r="L221" s="16" t="s">
        <v>615</v>
      </c>
      <c r="M221" s="51">
        <f t="shared" ref="M221:T221" si="52">SUBTOTAL(9,M214:M220)</f>
        <v>12667228000</v>
      </c>
      <c r="N221" s="51">
        <f t="shared" si="52"/>
        <v>6101000</v>
      </c>
      <c r="O221" s="51">
        <f t="shared" si="52"/>
        <v>3580063966.2799001</v>
      </c>
      <c r="P221" s="51">
        <f t="shared" si="52"/>
        <v>0</v>
      </c>
      <c r="Q221" s="51">
        <f t="shared" si="52"/>
        <v>0</v>
      </c>
      <c r="R221" s="51">
        <f t="shared" si="52"/>
        <v>0</v>
      </c>
      <c r="S221" s="51">
        <f t="shared" si="52"/>
        <v>3580063966.2799001</v>
      </c>
      <c r="T221" s="51">
        <f t="shared" si="52"/>
        <v>9081063033.7201004</v>
      </c>
      <c r="U221" s="41"/>
      <c r="V221" s="13"/>
      <c r="W221" s="42" t="s">
        <v>716</v>
      </c>
    </row>
    <row r="222" spans="1:24" ht="18.75" outlineLevel="1">
      <c r="A222" s="37"/>
      <c r="B222" s="37"/>
      <c r="C222" s="37"/>
      <c r="D222" s="37"/>
      <c r="E222" s="37"/>
      <c r="F222" s="37"/>
      <c r="G222" s="37"/>
      <c r="H222" s="37"/>
      <c r="I222" s="37"/>
      <c r="J222" s="21"/>
      <c r="K222" s="38"/>
      <c r="L222" s="21"/>
      <c r="M222" s="39"/>
      <c r="N222" s="40"/>
      <c r="O222" s="40"/>
      <c r="P222" s="40"/>
      <c r="Q222" s="40"/>
      <c r="R222" s="40"/>
      <c r="S222" s="40"/>
      <c r="T222" s="40"/>
      <c r="U222" s="41"/>
      <c r="V222" s="13"/>
      <c r="W222" s="42"/>
    </row>
    <row r="223" spans="1:24" ht="18.75" outlineLevel="1">
      <c r="A223" s="37"/>
      <c r="B223" s="37"/>
      <c r="C223" s="37"/>
      <c r="D223" s="37"/>
      <c r="E223" s="37"/>
      <c r="F223" s="37"/>
      <c r="G223" s="37"/>
      <c r="H223" s="37"/>
      <c r="I223" s="37"/>
      <c r="J223" s="21"/>
      <c r="K223" s="38"/>
      <c r="L223" s="16" t="s">
        <v>616</v>
      </c>
      <c r="M223" s="39"/>
      <c r="N223" s="40"/>
      <c r="O223" s="40"/>
      <c r="P223" s="40"/>
      <c r="Q223" s="40"/>
      <c r="R223" s="40"/>
      <c r="S223" s="40"/>
      <c r="T223" s="40"/>
      <c r="U223" s="41"/>
      <c r="V223" s="13"/>
      <c r="W223" s="42"/>
    </row>
    <row r="224" spans="1:24" s="12" customFormat="1" ht="18.75" outlineLevel="2">
      <c r="A224" s="30">
        <v>31</v>
      </c>
      <c r="B224" s="30" t="s">
        <v>87</v>
      </c>
      <c r="C224" s="30" t="s">
        <v>56</v>
      </c>
      <c r="D224" s="30" t="s">
        <v>30</v>
      </c>
      <c r="E224" s="30" t="s">
        <v>85</v>
      </c>
      <c r="F224" s="30" t="s">
        <v>173</v>
      </c>
      <c r="G224" s="30" t="s">
        <v>174</v>
      </c>
      <c r="H224" s="30">
        <v>9</v>
      </c>
      <c r="I224" s="30" t="s">
        <v>189</v>
      </c>
      <c r="J224" s="31" t="s">
        <v>34</v>
      </c>
      <c r="K224" s="32">
        <v>30429872</v>
      </c>
      <c r="L224" s="31" t="s">
        <v>190</v>
      </c>
      <c r="M224" s="33">
        <v>445639000</v>
      </c>
      <c r="N224" s="17">
        <v>0</v>
      </c>
      <c r="O224" s="17">
        <v>445639000</v>
      </c>
      <c r="P224" s="17">
        <v>0</v>
      </c>
      <c r="Q224" s="17">
        <v>0</v>
      </c>
      <c r="R224" s="17">
        <f t="shared" ref="R224:R230" si="53">P224+Q224</f>
        <v>0</v>
      </c>
      <c r="S224" s="17">
        <f t="shared" ref="S224:S230" si="54">O224-R224</f>
        <v>445639000</v>
      </c>
      <c r="T224" s="17">
        <f t="shared" ref="T224:T230" si="55">M224-(N224+S224+R224)</f>
        <v>0</v>
      </c>
      <c r="U224" s="18" t="s">
        <v>37</v>
      </c>
      <c r="V224" s="13" t="s">
        <v>706</v>
      </c>
      <c r="W224" s="13" t="s">
        <v>712</v>
      </c>
      <c r="X224" s="12" t="s">
        <v>952</v>
      </c>
    </row>
    <row r="225" spans="1:24" s="12" customFormat="1" ht="18.75" outlineLevel="2">
      <c r="A225" s="30">
        <v>31</v>
      </c>
      <c r="B225" s="30" t="s">
        <v>53</v>
      </c>
      <c r="C225" s="30" t="s">
        <v>48</v>
      </c>
      <c r="D225" s="30" t="s">
        <v>30</v>
      </c>
      <c r="E225" s="30" t="s">
        <v>31</v>
      </c>
      <c r="F225" s="30" t="s">
        <v>173</v>
      </c>
      <c r="G225" s="30" t="s">
        <v>174</v>
      </c>
      <c r="H225" s="30">
        <v>9</v>
      </c>
      <c r="I225" s="30" t="s">
        <v>196</v>
      </c>
      <c r="J225" s="31" t="s">
        <v>34</v>
      </c>
      <c r="K225" s="32">
        <v>30077490</v>
      </c>
      <c r="L225" s="31" t="s">
        <v>949</v>
      </c>
      <c r="M225" s="33">
        <v>1730713000</v>
      </c>
      <c r="N225" s="17">
        <v>0</v>
      </c>
      <c r="O225" s="17">
        <v>30000000</v>
      </c>
      <c r="P225" s="17">
        <v>0</v>
      </c>
      <c r="Q225" s="17">
        <v>0</v>
      </c>
      <c r="R225" s="17">
        <f t="shared" si="53"/>
        <v>0</v>
      </c>
      <c r="S225" s="17">
        <f t="shared" si="54"/>
        <v>30000000</v>
      </c>
      <c r="T225" s="17">
        <f t="shared" si="55"/>
        <v>1700713000</v>
      </c>
      <c r="U225" s="18" t="s">
        <v>117</v>
      </c>
      <c r="V225" s="13" t="s">
        <v>706</v>
      </c>
      <c r="W225" s="13" t="s">
        <v>712</v>
      </c>
      <c r="X225" s="12" t="s">
        <v>952</v>
      </c>
    </row>
    <row r="226" spans="1:24" s="12" customFormat="1" ht="18.75" outlineLevel="2">
      <c r="A226" s="30">
        <v>31</v>
      </c>
      <c r="B226" s="30" t="s">
        <v>53</v>
      </c>
      <c r="C226" s="30" t="s">
        <v>44</v>
      </c>
      <c r="D226" s="30" t="s">
        <v>30</v>
      </c>
      <c r="E226" s="30" t="s">
        <v>31</v>
      </c>
      <c r="F226" s="30" t="s">
        <v>173</v>
      </c>
      <c r="G226" s="30" t="s">
        <v>174</v>
      </c>
      <c r="H226" s="30">
        <v>9</v>
      </c>
      <c r="I226" s="30" t="s">
        <v>42</v>
      </c>
      <c r="J226" s="31" t="s">
        <v>34</v>
      </c>
      <c r="K226" s="32">
        <v>30478643</v>
      </c>
      <c r="L226" s="31" t="s">
        <v>197</v>
      </c>
      <c r="M226" s="33">
        <v>95636000</v>
      </c>
      <c r="N226" s="17">
        <v>0</v>
      </c>
      <c r="O226" s="17">
        <v>95636000</v>
      </c>
      <c r="P226" s="17">
        <v>0</v>
      </c>
      <c r="Q226" s="17">
        <v>0</v>
      </c>
      <c r="R226" s="17">
        <f t="shared" si="53"/>
        <v>0</v>
      </c>
      <c r="S226" s="17">
        <f t="shared" si="54"/>
        <v>95636000</v>
      </c>
      <c r="T226" s="17">
        <f t="shared" si="55"/>
        <v>0</v>
      </c>
      <c r="U226" s="18" t="s">
        <v>117</v>
      </c>
      <c r="V226" s="13" t="s">
        <v>706</v>
      </c>
      <c r="W226" s="13" t="s">
        <v>712</v>
      </c>
      <c r="X226" s="12" t="s">
        <v>952</v>
      </c>
    </row>
    <row r="227" spans="1:24" s="12" customFormat="1" ht="18.75" outlineLevel="2">
      <c r="A227" s="30">
        <v>31</v>
      </c>
      <c r="B227" s="30" t="s">
        <v>53</v>
      </c>
      <c r="C227" s="30" t="s">
        <v>48</v>
      </c>
      <c r="D227" s="30" t="s">
        <v>30</v>
      </c>
      <c r="E227" s="30" t="s">
        <v>31</v>
      </c>
      <c r="F227" s="30" t="s">
        <v>173</v>
      </c>
      <c r="G227" s="30" t="s">
        <v>174</v>
      </c>
      <c r="H227" s="30">
        <v>9</v>
      </c>
      <c r="I227" s="30" t="s">
        <v>42</v>
      </c>
      <c r="J227" s="31" t="s">
        <v>34</v>
      </c>
      <c r="K227" s="32">
        <v>40009792</v>
      </c>
      <c r="L227" s="35" t="s">
        <v>198</v>
      </c>
      <c r="M227" s="33">
        <v>200000000</v>
      </c>
      <c r="N227" s="17">
        <v>0</v>
      </c>
      <c r="O227" s="17">
        <v>125000000</v>
      </c>
      <c r="P227" s="17">
        <v>0</v>
      </c>
      <c r="Q227" s="17">
        <v>0</v>
      </c>
      <c r="R227" s="17">
        <f t="shared" si="53"/>
        <v>0</v>
      </c>
      <c r="S227" s="17">
        <f t="shared" si="54"/>
        <v>125000000</v>
      </c>
      <c r="T227" s="17">
        <f t="shared" si="55"/>
        <v>75000000</v>
      </c>
      <c r="U227" s="18" t="s">
        <v>62</v>
      </c>
      <c r="V227" s="13" t="s">
        <v>706</v>
      </c>
      <c r="W227" s="13" t="s">
        <v>712</v>
      </c>
      <c r="X227" s="12" t="s">
        <v>952</v>
      </c>
    </row>
    <row r="228" spans="1:24" s="12" customFormat="1" ht="18.75" outlineLevel="2">
      <c r="A228" s="30">
        <v>31</v>
      </c>
      <c r="B228" s="30" t="s">
        <v>53</v>
      </c>
      <c r="C228" s="30" t="s">
        <v>48</v>
      </c>
      <c r="D228" s="30" t="s">
        <v>30</v>
      </c>
      <c r="E228" s="30" t="s">
        <v>31</v>
      </c>
      <c r="F228" s="30" t="s">
        <v>173</v>
      </c>
      <c r="G228" s="30" t="s">
        <v>174</v>
      </c>
      <c r="H228" s="30">
        <v>9</v>
      </c>
      <c r="I228" s="30" t="s">
        <v>42</v>
      </c>
      <c r="J228" s="31" t="s">
        <v>34</v>
      </c>
      <c r="K228" s="32">
        <v>40009791</v>
      </c>
      <c r="L228" s="31" t="s">
        <v>199</v>
      </c>
      <c r="M228" s="33">
        <v>500000000</v>
      </c>
      <c r="N228" s="17">
        <v>0</v>
      </c>
      <c r="O228" s="17">
        <v>125000000</v>
      </c>
      <c r="P228" s="17">
        <v>0</v>
      </c>
      <c r="Q228" s="17">
        <v>0</v>
      </c>
      <c r="R228" s="17">
        <f t="shared" si="53"/>
        <v>0</v>
      </c>
      <c r="S228" s="17">
        <f t="shared" si="54"/>
        <v>125000000</v>
      </c>
      <c r="T228" s="17">
        <f t="shared" si="55"/>
        <v>375000000</v>
      </c>
      <c r="U228" s="18" t="s">
        <v>62</v>
      </c>
      <c r="V228" s="13" t="s">
        <v>706</v>
      </c>
      <c r="W228" s="13" t="s">
        <v>712</v>
      </c>
      <c r="X228" s="12" t="s">
        <v>952</v>
      </c>
    </row>
    <row r="229" spans="1:24" s="12" customFormat="1" ht="18.75" outlineLevel="2">
      <c r="A229" s="30">
        <v>31</v>
      </c>
      <c r="B229" s="30" t="s">
        <v>53</v>
      </c>
      <c r="C229" s="30" t="s">
        <v>48</v>
      </c>
      <c r="D229" s="30" t="s">
        <v>30</v>
      </c>
      <c r="E229" s="30" t="s">
        <v>31</v>
      </c>
      <c r="F229" s="30" t="s">
        <v>173</v>
      </c>
      <c r="G229" s="30" t="s">
        <v>174</v>
      </c>
      <c r="H229" s="30">
        <v>9</v>
      </c>
      <c r="I229" s="30" t="s">
        <v>42</v>
      </c>
      <c r="J229" s="31" t="s">
        <v>34</v>
      </c>
      <c r="K229" s="32">
        <v>40009794</v>
      </c>
      <c r="L229" s="31" t="s">
        <v>200</v>
      </c>
      <c r="M229" s="33">
        <v>500000000</v>
      </c>
      <c r="N229" s="17">
        <v>0</v>
      </c>
      <c r="O229" s="17">
        <v>125000000</v>
      </c>
      <c r="P229" s="17">
        <v>0</v>
      </c>
      <c r="Q229" s="17">
        <v>0</v>
      </c>
      <c r="R229" s="17">
        <f t="shared" si="53"/>
        <v>0</v>
      </c>
      <c r="S229" s="17">
        <f t="shared" si="54"/>
        <v>125000000</v>
      </c>
      <c r="T229" s="17">
        <f t="shared" si="55"/>
        <v>375000000</v>
      </c>
      <c r="U229" s="18" t="s">
        <v>62</v>
      </c>
      <c r="V229" s="13" t="s">
        <v>706</v>
      </c>
      <c r="W229" s="13" t="s">
        <v>712</v>
      </c>
      <c r="X229" s="12" t="s">
        <v>952</v>
      </c>
    </row>
    <row r="230" spans="1:24" s="12" customFormat="1" ht="18.75" outlineLevel="2">
      <c r="A230" s="30">
        <v>31</v>
      </c>
      <c r="B230" s="30" t="s">
        <v>53</v>
      </c>
      <c r="C230" s="30" t="s">
        <v>48</v>
      </c>
      <c r="D230" s="30" t="s">
        <v>30</v>
      </c>
      <c r="E230" s="30" t="s">
        <v>31</v>
      </c>
      <c r="F230" s="30" t="s">
        <v>173</v>
      </c>
      <c r="G230" s="30" t="s">
        <v>174</v>
      </c>
      <c r="H230" s="30">
        <v>9</v>
      </c>
      <c r="I230" s="30" t="s">
        <v>42</v>
      </c>
      <c r="J230" s="31" t="s">
        <v>34</v>
      </c>
      <c r="K230" s="32">
        <v>40009796</v>
      </c>
      <c r="L230" s="34" t="s">
        <v>201</v>
      </c>
      <c r="M230" s="33">
        <v>500000000</v>
      </c>
      <c r="N230" s="17">
        <v>0</v>
      </c>
      <c r="O230" s="17">
        <v>125000000</v>
      </c>
      <c r="P230" s="17">
        <v>0</v>
      </c>
      <c r="Q230" s="17">
        <v>0</v>
      </c>
      <c r="R230" s="17">
        <f t="shared" si="53"/>
        <v>0</v>
      </c>
      <c r="S230" s="17">
        <f t="shared" si="54"/>
        <v>125000000</v>
      </c>
      <c r="T230" s="17">
        <f t="shared" si="55"/>
        <v>375000000</v>
      </c>
      <c r="U230" s="18" t="s">
        <v>62</v>
      </c>
      <c r="V230" s="13" t="s">
        <v>706</v>
      </c>
      <c r="W230" s="13" t="s">
        <v>712</v>
      </c>
      <c r="X230" s="12" t="s">
        <v>952</v>
      </c>
    </row>
    <row r="231" spans="1:24" ht="18.75" outlineLevel="1">
      <c r="A231" s="37"/>
      <c r="B231" s="37"/>
      <c r="C231" s="37"/>
      <c r="D231" s="37"/>
      <c r="E231" s="37"/>
      <c r="F231" s="37"/>
      <c r="G231" s="37"/>
      <c r="H231" s="37"/>
      <c r="I231" s="37"/>
      <c r="J231" s="21"/>
      <c r="K231" s="38"/>
      <c r="L231" s="16" t="s">
        <v>617</v>
      </c>
      <c r="M231" s="51">
        <f t="shared" ref="M231:T231" si="56">SUBTOTAL(9,M224:M230)</f>
        <v>3971988000</v>
      </c>
      <c r="N231" s="51">
        <f t="shared" si="56"/>
        <v>0</v>
      </c>
      <c r="O231" s="51">
        <f t="shared" si="56"/>
        <v>1071275000</v>
      </c>
      <c r="P231" s="51">
        <f t="shared" si="56"/>
        <v>0</v>
      </c>
      <c r="Q231" s="51">
        <f t="shared" si="56"/>
        <v>0</v>
      </c>
      <c r="R231" s="51">
        <f t="shared" si="56"/>
        <v>0</v>
      </c>
      <c r="S231" s="51">
        <f t="shared" si="56"/>
        <v>1071275000</v>
      </c>
      <c r="T231" s="51">
        <f t="shared" si="56"/>
        <v>2900713000</v>
      </c>
      <c r="U231" s="41"/>
      <c r="V231" s="13"/>
      <c r="W231" s="42" t="s">
        <v>717</v>
      </c>
    </row>
    <row r="232" spans="1:24" ht="18.75" outlineLevel="1">
      <c r="A232" s="37"/>
      <c r="B232" s="37"/>
      <c r="C232" s="37"/>
      <c r="D232" s="37"/>
      <c r="E232" s="37"/>
      <c r="F232" s="37"/>
      <c r="G232" s="37"/>
      <c r="H232" s="37"/>
      <c r="I232" s="37"/>
      <c r="J232" s="21"/>
      <c r="K232" s="38"/>
      <c r="L232" s="21"/>
      <c r="M232" s="39"/>
      <c r="N232" s="40"/>
      <c r="O232" s="40"/>
      <c r="P232" s="40"/>
      <c r="Q232" s="40"/>
      <c r="R232" s="40"/>
      <c r="S232" s="40"/>
      <c r="T232" s="40"/>
      <c r="U232" s="41"/>
      <c r="V232" s="13"/>
      <c r="W232" s="42"/>
    </row>
    <row r="233" spans="1:24" ht="18.75" outlineLevel="1">
      <c r="A233" s="37"/>
      <c r="B233" s="37"/>
      <c r="C233" s="37"/>
      <c r="D233" s="37"/>
      <c r="E233" s="37"/>
      <c r="F233" s="37"/>
      <c r="G233" s="37"/>
      <c r="H233" s="37"/>
      <c r="I233" s="37"/>
      <c r="J233" s="21"/>
      <c r="K233" s="38"/>
      <c r="L233" s="27" t="s">
        <v>627</v>
      </c>
      <c r="M233" s="28">
        <f>M231+M221+M211+M206</f>
        <v>35590435241</v>
      </c>
      <c r="N233" s="28">
        <f t="shared" ref="N233:T233" si="57">N231+N221+N211+N206</f>
        <v>14317662851</v>
      </c>
      <c r="O233" s="28">
        <f t="shared" si="57"/>
        <v>6849968792.2798996</v>
      </c>
      <c r="P233" s="28">
        <f t="shared" si="57"/>
        <v>6593220</v>
      </c>
      <c r="Q233" s="28">
        <f t="shared" si="57"/>
        <v>158007184</v>
      </c>
      <c r="R233" s="28">
        <f t="shared" si="57"/>
        <v>164600404</v>
      </c>
      <c r="S233" s="28">
        <f t="shared" si="57"/>
        <v>6685368388.2798996</v>
      </c>
      <c r="T233" s="28">
        <f t="shared" si="57"/>
        <v>14422803597.7201</v>
      </c>
      <c r="U233" s="41"/>
      <c r="V233" s="13"/>
      <c r="W233" s="42"/>
    </row>
    <row r="234" spans="1:24" ht="18.75" outlineLevel="1">
      <c r="A234" s="37"/>
      <c r="B234" s="37"/>
      <c r="C234" s="37"/>
      <c r="D234" s="37"/>
      <c r="E234" s="37"/>
      <c r="F234" s="37"/>
      <c r="G234" s="37"/>
      <c r="H234" s="37"/>
      <c r="I234" s="37"/>
      <c r="J234" s="21"/>
      <c r="K234" s="38"/>
      <c r="L234" s="21"/>
      <c r="M234" s="39"/>
      <c r="N234" s="40"/>
      <c r="O234" s="40"/>
      <c r="P234" s="40"/>
      <c r="Q234" s="40"/>
      <c r="R234" s="40"/>
      <c r="S234" s="40"/>
      <c r="T234" s="40"/>
      <c r="U234" s="41"/>
      <c r="V234" s="13"/>
      <c r="W234" s="42"/>
    </row>
    <row r="235" spans="1:24" ht="26.25" outlineLevel="1">
      <c r="A235" s="37"/>
      <c r="B235" s="37"/>
      <c r="C235" s="37"/>
      <c r="D235" s="37"/>
      <c r="E235" s="37"/>
      <c r="F235" s="37"/>
      <c r="G235" s="37"/>
      <c r="H235" s="37"/>
      <c r="I235" s="37"/>
      <c r="J235" s="21"/>
      <c r="K235" s="38"/>
      <c r="L235" s="47" t="s">
        <v>202</v>
      </c>
      <c r="M235" s="39"/>
      <c r="N235" s="40"/>
      <c r="O235" s="40"/>
      <c r="P235" s="40"/>
      <c r="Q235" s="40"/>
      <c r="R235" s="40"/>
      <c r="S235" s="40"/>
      <c r="T235" s="40"/>
      <c r="U235" s="41"/>
      <c r="V235" s="13"/>
      <c r="W235" s="42"/>
    </row>
    <row r="236" spans="1:24" ht="18.75" outlineLevel="1">
      <c r="A236" s="37"/>
      <c r="B236" s="37"/>
      <c r="C236" s="37"/>
      <c r="D236" s="37"/>
      <c r="E236" s="37"/>
      <c r="F236" s="37"/>
      <c r="G236" s="37"/>
      <c r="H236" s="37"/>
      <c r="I236" s="37"/>
      <c r="J236" s="21"/>
      <c r="K236" s="38"/>
      <c r="L236" s="16" t="s">
        <v>607</v>
      </c>
      <c r="M236" s="39"/>
      <c r="N236" s="40"/>
      <c r="O236" s="40"/>
      <c r="P236" s="40"/>
      <c r="Q236" s="40"/>
      <c r="R236" s="40"/>
      <c r="S236" s="40"/>
      <c r="T236" s="40"/>
      <c r="U236" s="41"/>
      <c r="V236" s="13"/>
      <c r="W236" s="42"/>
    </row>
    <row r="237" spans="1:24" s="12" customFormat="1" ht="18.75" outlineLevel="2">
      <c r="A237" s="30">
        <v>31</v>
      </c>
      <c r="B237" s="30" t="s">
        <v>28</v>
      </c>
      <c r="C237" s="30" t="s">
        <v>44</v>
      </c>
      <c r="D237" s="30" t="s">
        <v>57</v>
      </c>
      <c r="E237" s="30" t="s">
        <v>31</v>
      </c>
      <c r="F237" s="30" t="s">
        <v>173</v>
      </c>
      <c r="G237" s="30" t="s">
        <v>203</v>
      </c>
      <c r="H237" s="30">
        <v>10</v>
      </c>
      <c r="I237" s="30" t="s">
        <v>42</v>
      </c>
      <c r="J237" s="31" t="s">
        <v>34</v>
      </c>
      <c r="K237" s="32">
        <v>30087299</v>
      </c>
      <c r="L237" s="31" t="s">
        <v>204</v>
      </c>
      <c r="M237" s="33">
        <v>1166012000</v>
      </c>
      <c r="N237" s="17">
        <v>951882912</v>
      </c>
      <c r="O237" s="17">
        <v>214129088</v>
      </c>
      <c r="P237" s="17">
        <v>0</v>
      </c>
      <c r="Q237" s="17">
        <v>44316658</v>
      </c>
      <c r="R237" s="17">
        <f>P237+Q237</f>
        <v>44316658</v>
      </c>
      <c r="S237" s="17">
        <f>O237-R237</f>
        <v>169812430</v>
      </c>
      <c r="T237" s="17">
        <f>M237-(N237+S237+R237)</f>
        <v>0</v>
      </c>
      <c r="U237" s="18" t="s">
        <v>37</v>
      </c>
      <c r="V237" s="13" t="s">
        <v>41</v>
      </c>
      <c r="W237" s="13" t="s">
        <v>708</v>
      </c>
    </row>
    <row r="238" spans="1:24" s="12" customFormat="1" ht="18.75" outlineLevel="2">
      <c r="A238" s="30">
        <v>31</v>
      </c>
      <c r="B238" s="30" t="s">
        <v>28</v>
      </c>
      <c r="C238" s="30" t="s">
        <v>38</v>
      </c>
      <c r="D238" s="30" t="s">
        <v>57</v>
      </c>
      <c r="E238" s="30" t="s">
        <v>39</v>
      </c>
      <c r="F238" s="30" t="s">
        <v>173</v>
      </c>
      <c r="G238" s="30" t="s">
        <v>203</v>
      </c>
      <c r="H238" s="30">
        <v>10</v>
      </c>
      <c r="I238" s="30" t="s">
        <v>33</v>
      </c>
      <c r="J238" s="31" t="s">
        <v>34</v>
      </c>
      <c r="K238" s="32">
        <v>30480531</v>
      </c>
      <c r="L238" s="31" t="s">
        <v>205</v>
      </c>
      <c r="M238" s="33">
        <v>334636000</v>
      </c>
      <c r="N238" s="17">
        <v>292581069</v>
      </c>
      <c r="O238" s="17">
        <v>42054931</v>
      </c>
      <c r="P238" s="17">
        <v>0</v>
      </c>
      <c r="Q238" s="17">
        <v>3399750</v>
      </c>
      <c r="R238" s="17">
        <f>P238+Q238</f>
        <v>3399750</v>
      </c>
      <c r="S238" s="17">
        <f>O238-R238</f>
        <v>38655181</v>
      </c>
      <c r="T238" s="17">
        <f>M238-(N238+S238+R238)</f>
        <v>0</v>
      </c>
      <c r="U238" s="18" t="s">
        <v>37</v>
      </c>
      <c r="V238" s="13" t="s">
        <v>41</v>
      </c>
      <c r="W238" s="13" t="s">
        <v>708</v>
      </c>
    </row>
    <row r="239" spans="1:24" s="12" customFormat="1" ht="18.75" outlineLevel="2">
      <c r="A239" s="30">
        <v>31</v>
      </c>
      <c r="B239" s="30" t="s">
        <v>28</v>
      </c>
      <c r="C239" s="30" t="s">
        <v>38</v>
      </c>
      <c r="D239" s="30" t="s">
        <v>30</v>
      </c>
      <c r="E239" s="30" t="s">
        <v>39</v>
      </c>
      <c r="F239" s="30" t="s">
        <v>173</v>
      </c>
      <c r="G239" s="30" t="s">
        <v>203</v>
      </c>
      <c r="H239" s="30">
        <v>10</v>
      </c>
      <c r="I239" s="30" t="s">
        <v>33</v>
      </c>
      <c r="J239" s="31" t="s">
        <v>34</v>
      </c>
      <c r="K239" s="32">
        <v>30115349</v>
      </c>
      <c r="L239" s="31" t="s">
        <v>206</v>
      </c>
      <c r="M239" s="33">
        <v>729404270</v>
      </c>
      <c r="N239" s="17">
        <v>676000179</v>
      </c>
      <c r="O239" s="17">
        <v>53404091</v>
      </c>
      <c r="P239" s="17">
        <v>0</v>
      </c>
      <c r="Q239" s="17">
        <v>51402091</v>
      </c>
      <c r="R239" s="17">
        <f>P239+Q239</f>
        <v>51402091</v>
      </c>
      <c r="S239" s="17">
        <f>O239-R239</f>
        <v>2002000</v>
      </c>
      <c r="T239" s="17">
        <f>M239-(N239+S239+R239)</f>
        <v>0</v>
      </c>
      <c r="U239" s="18" t="s">
        <v>37</v>
      </c>
      <c r="V239" s="13" t="s">
        <v>41</v>
      </c>
      <c r="W239" s="13" t="s">
        <v>708</v>
      </c>
    </row>
    <row r="240" spans="1:24" s="12" customFormat="1" ht="18.75" outlineLevel="2">
      <c r="A240" s="30">
        <v>31</v>
      </c>
      <c r="B240" s="30" t="s">
        <v>28</v>
      </c>
      <c r="C240" s="30" t="s">
        <v>48</v>
      </c>
      <c r="D240" s="30" t="s">
        <v>30</v>
      </c>
      <c r="E240" s="30" t="s">
        <v>31</v>
      </c>
      <c r="F240" s="30" t="s">
        <v>173</v>
      </c>
      <c r="G240" s="30" t="s">
        <v>203</v>
      </c>
      <c r="H240" s="30">
        <v>10</v>
      </c>
      <c r="I240" s="30" t="s">
        <v>42</v>
      </c>
      <c r="J240" s="31" t="s">
        <v>34</v>
      </c>
      <c r="K240" s="32">
        <v>20086686</v>
      </c>
      <c r="L240" s="31" t="s">
        <v>207</v>
      </c>
      <c r="M240" s="33">
        <v>7208676000</v>
      </c>
      <c r="N240" s="17">
        <v>145784750</v>
      </c>
      <c r="O240" s="17">
        <v>764301898</v>
      </c>
      <c r="P240" s="17">
        <v>0</v>
      </c>
      <c r="Q240" s="17">
        <v>0</v>
      </c>
      <c r="R240" s="17">
        <f>P240+Q240</f>
        <v>0</v>
      </c>
      <c r="S240" s="17">
        <f>O240-R240</f>
        <v>764301898</v>
      </c>
      <c r="T240" s="17">
        <f>M240-(N240+S240+R240)</f>
        <v>6298589352</v>
      </c>
      <c r="U240" s="18" t="s">
        <v>37</v>
      </c>
      <c r="V240" s="13" t="s">
        <v>41</v>
      </c>
      <c r="W240" s="13" t="s">
        <v>708</v>
      </c>
    </row>
    <row r="241" spans="1:24" s="12" customFormat="1" ht="18.75" outlineLevel="2">
      <c r="A241" s="30">
        <v>33</v>
      </c>
      <c r="B241" s="30" t="s">
        <v>53</v>
      </c>
      <c r="C241" s="30" t="s">
        <v>44</v>
      </c>
      <c r="D241" s="30" t="s">
        <v>30</v>
      </c>
      <c r="E241" s="30" t="s">
        <v>31</v>
      </c>
      <c r="F241" s="30" t="s">
        <v>173</v>
      </c>
      <c r="G241" s="30" t="s">
        <v>203</v>
      </c>
      <c r="H241" s="30">
        <v>10</v>
      </c>
      <c r="I241" s="30" t="s">
        <v>68</v>
      </c>
      <c r="J241" s="31" t="s">
        <v>34</v>
      </c>
      <c r="K241" s="32" t="s">
        <v>68</v>
      </c>
      <c r="L241" s="34" t="s">
        <v>69</v>
      </c>
      <c r="M241" s="33">
        <v>200000000</v>
      </c>
      <c r="N241" s="17">
        <v>0</v>
      </c>
      <c r="O241" s="17">
        <v>200000000</v>
      </c>
      <c r="P241" s="17">
        <v>0</v>
      </c>
      <c r="Q241" s="17">
        <v>0</v>
      </c>
      <c r="R241" s="17">
        <f>P241+Q241</f>
        <v>0</v>
      </c>
      <c r="S241" s="17">
        <f>O241-R241</f>
        <v>200000000</v>
      </c>
      <c r="T241" s="17">
        <f>M241-(N241+S241+R241)</f>
        <v>0</v>
      </c>
      <c r="U241" s="18" t="s">
        <v>70</v>
      </c>
      <c r="V241" s="13" t="s">
        <v>41</v>
      </c>
      <c r="W241" s="13" t="s">
        <v>708</v>
      </c>
    </row>
    <row r="242" spans="1:24" ht="18.75" outlineLevel="1">
      <c r="A242" s="37"/>
      <c r="B242" s="37"/>
      <c r="C242" s="37"/>
      <c r="D242" s="37"/>
      <c r="E242" s="37"/>
      <c r="F242" s="37"/>
      <c r="G242" s="37"/>
      <c r="H242" s="37"/>
      <c r="I242" s="37"/>
      <c r="J242" s="21"/>
      <c r="K242" s="38"/>
      <c r="L242" s="16" t="s">
        <v>609</v>
      </c>
      <c r="M242" s="51">
        <f t="shared" ref="M242:T242" si="58">SUBTOTAL(9,M237:M241)</f>
        <v>9638728270</v>
      </c>
      <c r="N242" s="51">
        <f t="shared" si="58"/>
        <v>2066248910</v>
      </c>
      <c r="O242" s="51">
        <f t="shared" si="58"/>
        <v>1273890008</v>
      </c>
      <c r="P242" s="51">
        <f t="shared" si="58"/>
        <v>0</v>
      </c>
      <c r="Q242" s="51">
        <f t="shared" si="58"/>
        <v>99118499</v>
      </c>
      <c r="R242" s="51">
        <f t="shared" si="58"/>
        <v>99118499</v>
      </c>
      <c r="S242" s="51">
        <f t="shared" si="58"/>
        <v>1174771509</v>
      </c>
      <c r="T242" s="51">
        <f t="shared" si="58"/>
        <v>6298589352</v>
      </c>
      <c r="U242" s="41"/>
      <c r="V242" s="13"/>
      <c r="W242" s="42" t="s">
        <v>714</v>
      </c>
    </row>
    <row r="243" spans="1:24" ht="18.75" outlineLevel="1">
      <c r="A243" s="37"/>
      <c r="B243" s="37"/>
      <c r="C243" s="37"/>
      <c r="D243" s="37"/>
      <c r="E243" s="37"/>
      <c r="F243" s="37"/>
      <c r="G243" s="37"/>
      <c r="H243" s="37"/>
      <c r="I243" s="37"/>
      <c r="J243" s="21"/>
      <c r="K243" s="38"/>
      <c r="L243" s="21"/>
      <c r="M243" s="39"/>
      <c r="N243" s="40"/>
      <c r="O243" s="40"/>
      <c r="P243" s="40"/>
      <c r="Q243" s="40"/>
      <c r="R243" s="40"/>
      <c r="S243" s="40"/>
      <c r="T243" s="40"/>
      <c r="U243" s="41"/>
      <c r="V243" s="13"/>
      <c r="W243" s="42"/>
    </row>
    <row r="244" spans="1:24" ht="18.75" outlineLevel="1">
      <c r="A244" s="37"/>
      <c r="B244" s="37"/>
      <c r="C244" s="37"/>
      <c r="D244" s="37"/>
      <c r="E244" s="37"/>
      <c r="F244" s="37"/>
      <c r="G244" s="37"/>
      <c r="H244" s="37"/>
      <c r="I244" s="37"/>
      <c r="J244" s="21"/>
      <c r="K244" s="38"/>
      <c r="L244" s="16" t="s">
        <v>612</v>
      </c>
      <c r="M244" s="39"/>
      <c r="N244" s="40"/>
      <c r="O244" s="40"/>
      <c r="P244" s="40"/>
      <c r="Q244" s="40"/>
      <c r="R244" s="40"/>
      <c r="S244" s="40"/>
      <c r="T244" s="40"/>
      <c r="U244" s="41"/>
      <c r="V244" s="13"/>
      <c r="W244" s="42"/>
    </row>
    <row r="245" spans="1:24" s="12" customFormat="1" ht="18.75" outlineLevel="2">
      <c r="A245" s="30">
        <v>31</v>
      </c>
      <c r="B245" s="30" t="s">
        <v>87</v>
      </c>
      <c r="C245" s="30" t="s">
        <v>48</v>
      </c>
      <c r="D245" s="30" t="s">
        <v>57</v>
      </c>
      <c r="E245" s="30" t="s">
        <v>31</v>
      </c>
      <c r="F245" s="30" t="s">
        <v>173</v>
      </c>
      <c r="G245" s="30" t="s">
        <v>203</v>
      </c>
      <c r="H245" s="30">
        <v>10</v>
      </c>
      <c r="I245" s="30" t="s">
        <v>42</v>
      </c>
      <c r="J245" s="31" t="s">
        <v>74</v>
      </c>
      <c r="K245" s="32">
        <v>30326322</v>
      </c>
      <c r="L245" s="34" t="s">
        <v>208</v>
      </c>
      <c r="M245" s="33">
        <v>290974000</v>
      </c>
      <c r="N245" s="17">
        <v>0</v>
      </c>
      <c r="O245" s="17">
        <v>285037050</v>
      </c>
      <c r="P245" s="17">
        <v>0</v>
      </c>
      <c r="Q245" s="17">
        <v>0</v>
      </c>
      <c r="R245" s="17">
        <f>P245+Q245</f>
        <v>0</v>
      </c>
      <c r="S245" s="17">
        <f>O245-R245</f>
        <v>285037050</v>
      </c>
      <c r="T245" s="17">
        <f>M245-(N245+S245+R245)</f>
        <v>5936950</v>
      </c>
      <c r="U245" s="18" t="s">
        <v>37</v>
      </c>
      <c r="V245" s="13" t="s">
        <v>705</v>
      </c>
      <c r="W245" s="13" t="s">
        <v>710</v>
      </c>
    </row>
    <row r="246" spans="1:24" ht="18.75" outlineLevel="1">
      <c r="A246" s="37"/>
      <c r="B246" s="37"/>
      <c r="C246" s="37"/>
      <c r="D246" s="37"/>
      <c r="E246" s="37"/>
      <c r="F246" s="37"/>
      <c r="G246" s="37"/>
      <c r="H246" s="37"/>
      <c r="I246" s="37"/>
      <c r="J246" s="21"/>
      <c r="K246" s="38"/>
      <c r="L246" s="16" t="s">
        <v>613</v>
      </c>
      <c r="M246" s="51">
        <f t="shared" ref="M246:T246" si="59">SUBTOTAL(9,M245:M245)</f>
        <v>290974000</v>
      </c>
      <c r="N246" s="51">
        <f t="shared" si="59"/>
        <v>0</v>
      </c>
      <c r="O246" s="51">
        <f t="shared" si="59"/>
        <v>285037050</v>
      </c>
      <c r="P246" s="51">
        <f t="shared" si="59"/>
        <v>0</v>
      </c>
      <c r="Q246" s="51">
        <f t="shared" si="59"/>
        <v>0</v>
      </c>
      <c r="R246" s="51">
        <f t="shared" si="59"/>
        <v>0</v>
      </c>
      <c r="S246" s="51">
        <f t="shared" si="59"/>
        <v>285037050</v>
      </c>
      <c r="T246" s="51">
        <f t="shared" si="59"/>
        <v>5936950</v>
      </c>
      <c r="U246" s="41"/>
      <c r="V246" s="13"/>
      <c r="W246" s="42" t="s">
        <v>715</v>
      </c>
    </row>
    <row r="247" spans="1:24" ht="18.75" outlineLevel="1">
      <c r="A247" s="37"/>
      <c r="B247" s="37"/>
      <c r="C247" s="37"/>
      <c r="D247" s="37"/>
      <c r="E247" s="37"/>
      <c r="F247" s="37"/>
      <c r="G247" s="37"/>
      <c r="H247" s="37"/>
      <c r="I247" s="37"/>
      <c r="J247" s="21"/>
      <c r="K247" s="38"/>
      <c r="L247" s="21"/>
      <c r="M247" s="39"/>
      <c r="N247" s="40"/>
      <c r="O247" s="40"/>
      <c r="P247" s="40"/>
      <c r="Q247" s="40"/>
      <c r="R247" s="40"/>
      <c r="S247" s="40"/>
      <c r="T247" s="40"/>
      <c r="U247" s="41"/>
      <c r="V247" s="13"/>
      <c r="W247" s="42"/>
    </row>
    <row r="248" spans="1:24" ht="18.75" outlineLevel="1">
      <c r="A248" s="37"/>
      <c r="B248" s="37"/>
      <c r="C248" s="37"/>
      <c r="D248" s="37"/>
      <c r="E248" s="37"/>
      <c r="F248" s="37"/>
      <c r="G248" s="37"/>
      <c r="H248" s="37"/>
      <c r="I248" s="37"/>
      <c r="J248" s="21"/>
      <c r="K248" s="38"/>
      <c r="L248" s="16" t="s">
        <v>616</v>
      </c>
      <c r="M248" s="39"/>
      <c r="N248" s="40"/>
      <c r="O248" s="40"/>
      <c r="P248" s="40"/>
      <c r="Q248" s="40"/>
      <c r="R248" s="40"/>
      <c r="S248" s="40"/>
      <c r="T248" s="40"/>
      <c r="U248" s="41"/>
      <c r="V248" s="13"/>
      <c r="W248" s="42"/>
    </row>
    <row r="249" spans="1:24" s="12" customFormat="1" ht="18.75" outlineLevel="2">
      <c r="A249" s="30">
        <v>31</v>
      </c>
      <c r="B249" s="30" t="s">
        <v>53</v>
      </c>
      <c r="C249" s="30" t="s">
        <v>56</v>
      </c>
      <c r="D249" s="30" t="s">
        <v>57</v>
      </c>
      <c r="E249" s="30" t="s">
        <v>85</v>
      </c>
      <c r="F249" s="30" t="s">
        <v>173</v>
      </c>
      <c r="G249" s="30" t="s">
        <v>203</v>
      </c>
      <c r="H249" s="30">
        <v>10</v>
      </c>
      <c r="I249" s="30" t="s">
        <v>42</v>
      </c>
      <c r="J249" s="31" t="s">
        <v>34</v>
      </c>
      <c r="K249" s="32">
        <v>30479286</v>
      </c>
      <c r="L249" s="31" t="s">
        <v>209</v>
      </c>
      <c r="M249" s="33">
        <v>334129000</v>
      </c>
      <c r="N249" s="17">
        <v>0</v>
      </c>
      <c r="O249" s="17">
        <v>16706450</v>
      </c>
      <c r="P249" s="17">
        <v>0</v>
      </c>
      <c r="Q249" s="17">
        <v>0</v>
      </c>
      <c r="R249" s="17">
        <f>P249+Q249</f>
        <v>0</v>
      </c>
      <c r="S249" s="17">
        <f>O249-R249</f>
        <v>16706450</v>
      </c>
      <c r="T249" s="17">
        <f>M249-(N249+S249+R249)</f>
        <v>317422550</v>
      </c>
      <c r="U249" s="18" t="s">
        <v>55</v>
      </c>
      <c r="V249" s="13" t="s">
        <v>706</v>
      </c>
      <c r="W249" s="13" t="s">
        <v>712</v>
      </c>
      <c r="X249" s="12" t="s">
        <v>952</v>
      </c>
    </row>
    <row r="250" spans="1:24" s="12" customFormat="1" ht="18.75" outlineLevel="2">
      <c r="A250" s="30">
        <v>31</v>
      </c>
      <c r="B250" s="30" t="s">
        <v>53</v>
      </c>
      <c r="C250" s="30" t="s">
        <v>56</v>
      </c>
      <c r="D250" s="30" t="s">
        <v>57</v>
      </c>
      <c r="E250" s="30" t="s">
        <v>104</v>
      </c>
      <c r="F250" s="30" t="s">
        <v>173</v>
      </c>
      <c r="G250" s="30" t="s">
        <v>203</v>
      </c>
      <c r="H250" s="30">
        <v>10</v>
      </c>
      <c r="I250" s="30" t="s">
        <v>42</v>
      </c>
      <c r="J250" s="31" t="s">
        <v>34</v>
      </c>
      <c r="K250" s="32">
        <v>30427273</v>
      </c>
      <c r="L250" s="31" t="s">
        <v>210</v>
      </c>
      <c r="M250" s="33">
        <v>3119902000</v>
      </c>
      <c r="N250" s="17">
        <v>0</v>
      </c>
      <c r="O250" s="17">
        <v>10000000</v>
      </c>
      <c r="P250" s="17">
        <v>0</v>
      </c>
      <c r="Q250" s="17">
        <v>0</v>
      </c>
      <c r="R250" s="17">
        <f>P250+Q250</f>
        <v>0</v>
      </c>
      <c r="S250" s="17">
        <f>O250-R250</f>
        <v>10000000</v>
      </c>
      <c r="T250" s="17">
        <f>M250-(N250+S250+R250)</f>
        <v>3109902000</v>
      </c>
      <c r="U250" s="18" t="s">
        <v>62</v>
      </c>
      <c r="V250" s="13" t="s">
        <v>706</v>
      </c>
      <c r="W250" s="13" t="s">
        <v>712</v>
      </c>
      <c r="X250" s="12" t="s">
        <v>952</v>
      </c>
    </row>
    <row r="251" spans="1:24" s="12" customFormat="1" ht="18.75" outlineLevel="2">
      <c r="A251" s="30">
        <v>31</v>
      </c>
      <c r="B251" s="30" t="s">
        <v>53</v>
      </c>
      <c r="C251" s="30" t="s">
        <v>29</v>
      </c>
      <c r="D251" s="30" t="s">
        <v>57</v>
      </c>
      <c r="E251" s="30" t="s">
        <v>31</v>
      </c>
      <c r="F251" s="30" t="s">
        <v>173</v>
      </c>
      <c r="G251" s="30" t="s">
        <v>203</v>
      </c>
      <c r="H251" s="30">
        <v>10</v>
      </c>
      <c r="I251" s="30" t="s">
        <v>42</v>
      </c>
      <c r="J251" s="31" t="s">
        <v>34</v>
      </c>
      <c r="K251" s="32">
        <v>20181416</v>
      </c>
      <c r="L251" s="31" t="s">
        <v>211</v>
      </c>
      <c r="M251" s="33">
        <v>401597000</v>
      </c>
      <c r="N251" s="17">
        <v>0</v>
      </c>
      <c r="O251" s="17">
        <v>10000000</v>
      </c>
      <c r="P251" s="17">
        <v>0</v>
      </c>
      <c r="Q251" s="17">
        <v>0</v>
      </c>
      <c r="R251" s="17">
        <f>P251+Q251</f>
        <v>0</v>
      </c>
      <c r="S251" s="17">
        <f>O251-R251</f>
        <v>10000000</v>
      </c>
      <c r="T251" s="17">
        <f>M251-(N251+S251+R251)</f>
        <v>391597000</v>
      </c>
      <c r="U251" s="18" t="s">
        <v>62</v>
      </c>
      <c r="V251" s="13" t="s">
        <v>706</v>
      </c>
      <c r="W251" s="13" t="s">
        <v>712</v>
      </c>
      <c r="X251" s="12" t="s">
        <v>952</v>
      </c>
    </row>
    <row r="252" spans="1:24" s="12" customFormat="1" ht="18.75" outlineLevel="2">
      <c r="A252" s="30">
        <v>31</v>
      </c>
      <c r="B252" s="30" t="s">
        <v>53</v>
      </c>
      <c r="C252" s="30" t="s">
        <v>46</v>
      </c>
      <c r="D252" s="30" t="s">
        <v>57</v>
      </c>
      <c r="E252" s="30" t="s">
        <v>31</v>
      </c>
      <c r="F252" s="30" t="s">
        <v>173</v>
      </c>
      <c r="G252" s="30" t="s">
        <v>203</v>
      </c>
      <c r="H252" s="30">
        <v>10</v>
      </c>
      <c r="I252" s="30" t="s">
        <v>42</v>
      </c>
      <c r="J252" s="31" t="s">
        <v>34</v>
      </c>
      <c r="K252" s="32">
        <v>30465134</v>
      </c>
      <c r="L252" s="34" t="s">
        <v>212</v>
      </c>
      <c r="M252" s="33">
        <v>110002000</v>
      </c>
      <c r="N252" s="17">
        <v>0</v>
      </c>
      <c r="O252" s="17">
        <v>5500100</v>
      </c>
      <c r="P252" s="17">
        <v>0</v>
      </c>
      <c r="Q252" s="17">
        <v>0</v>
      </c>
      <c r="R252" s="17">
        <f>P252+Q252</f>
        <v>0</v>
      </c>
      <c r="S252" s="17">
        <f>O252-R252</f>
        <v>5500100</v>
      </c>
      <c r="T252" s="17">
        <f>M252-(N252+S252+R252)</f>
        <v>104501900</v>
      </c>
      <c r="U252" s="18" t="s">
        <v>66</v>
      </c>
      <c r="V252" s="13" t="s">
        <v>706</v>
      </c>
      <c r="W252" s="13" t="s">
        <v>712</v>
      </c>
      <c r="X252" s="12" t="s">
        <v>952</v>
      </c>
    </row>
    <row r="253" spans="1:24" ht="18.75" outlineLevel="1">
      <c r="A253" s="37"/>
      <c r="B253" s="37"/>
      <c r="C253" s="37"/>
      <c r="D253" s="37"/>
      <c r="E253" s="37"/>
      <c r="F253" s="37"/>
      <c r="G253" s="37"/>
      <c r="H253" s="37"/>
      <c r="I253" s="37"/>
      <c r="J253" s="21"/>
      <c r="K253" s="38"/>
      <c r="L253" s="16" t="s">
        <v>617</v>
      </c>
      <c r="M253" s="51">
        <f t="shared" ref="M253:T253" si="60">SUBTOTAL(9,M249:M252)</f>
        <v>3965630000</v>
      </c>
      <c r="N253" s="51">
        <f t="shared" si="60"/>
        <v>0</v>
      </c>
      <c r="O253" s="51">
        <f t="shared" si="60"/>
        <v>42206550</v>
      </c>
      <c r="P253" s="51">
        <f t="shared" si="60"/>
        <v>0</v>
      </c>
      <c r="Q253" s="51">
        <f t="shared" si="60"/>
        <v>0</v>
      </c>
      <c r="R253" s="51">
        <f t="shared" si="60"/>
        <v>0</v>
      </c>
      <c r="S253" s="51">
        <f t="shared" si="60"/>
        <v>42206550</v>
      </c>
      <c r="T253" s="51">
        <f t="shared" si="60"/>
        <v>3923423450</v>
      </c>
      <c r="U253" s="41"/>
      <c r="V253" s="13"/>
      <c r="W253" s="42" t="s">
        <v>717</v>
      </c>
    </row>
    <row r="254" spans="1:24" ht="18.75" outlineLevel="1">
      <c r="A254" s="37"/>
      <c r="B254" s="37"/>
      <c r="C254" s="37"/>
      <c r="D254" s="37"/>
      <c r="E254" s="37"/>
      <c r="F254" s="37"/>
      <c r="G254" s="37"/>
      <c r="H254" s="37"/>
      <c r="I254" s="37"/>
      <c r="J254" s="21"/>
      <c r="K254" s="38"/>
      <c r="L254" s="21"/>
      <c r="M254" s="39"/>
      <c r="N254" s="40"/>
      <c r="O254" s="40"/>
      <c r="P254" s="40"/>
      <c r="Q254" s="40"/>
      <c r="R254" s="40"/>
      <c r="S254" s="40"/>
      <c r="T254" s="40"/>
      <c r="U254" s="41"/>
      <c r="V254" s="13"/>
      <c r="W254" s="42"/>
    </row>
    <row r="255" spans="1:24" ht="18.75" outlineLevel="1">
      <c r="A255" s="37"/>
      <c r="B255" s="37"/>
      <c r="C255" s="37"/>
      <c r="D255" s="37"/>
      <c r="E255" s="37"/>
      <c r="F255" s="37"/>
      <c r="G255" s="37"/>
      <c r="H255" s="37"/>
      <c r="I255" s="37"/>
      <c r="J255" s="21"/>
      <c r="K255" s="38"/>
      <c r="L255" s="27" t="s">
        <v>628</v>
      </c>
      <c r="M255" s="28">
        <f>M253+M246+M242</f>
        <v>13895332270</v>
      </c>
      <c r="N255" s="28">
        <f t="shared" ref="N255:T255" si="61">N253+N246+N242</f>
        <v>2066248910</v>
      </c>
      <c r="O255" s="28">
        <f t="shared" si="61"/>
        <v>1601133608</v>
      </c>
      <c r="P255" s="28">
        <f t="shared" si="61"/>
        <v>0</v>
      </c>
      <c r="Q255" s="28">
        <f t="shared" si="61"/>
        <v>99118499</v>
      </c>
      <c r="R255" s="28">
        <f t="shared" si="61"/>
        <v>99118499</v>
      </c>
      <c r="S255" s="28">
        <f t="shared" si="61"/>
        <v>1502015109</v>
      </c>
      <c r="T255" s="28">
        <f t="shared" si="61"/>
        <v>10227949752</v>
      </c>
      <c r="U255" s="41"/>
      <c r="V255" s="13"/>
      <c r="W255" s="42"/>
    </row>
    <row r="256" spans="1:24" ht="18.75" outlineLevel="1">
      <c r="A256" s="37"/>
      <c r="B256" s="37"/>
      <c r="C256" s="37"/>
      <c r="D256" s="37"/>
      <c r="E256" s="37"/>
      <c r="F256" s="37"/>
      <c r="G256" s="37"/>
      <c r="H256" s="37"/>
      <c r="I256" s="37"/>
      <c r="J256" s="21"/>
      <c r="K256" s="38"/>
      <c r="L256" s="21"/>
      <c r="M256" s="39"/>
      <c r="N256" s="40"/>
      <c r="O256" s="40"/>
      <c r="P256" s="40"/>
      <c r="Q256" s="40"/>
      <c r="R256" s="40"/>
      <c r="S256" s="40"/>
      <c r="T256" s="40"/>
      <c r="U256" s="41"/>
      <c r="V256" s="13"/>
      <c r="W256" s="42"/>
    </row>
    <row r="257" spans="1:24" ht="26.25" outlineLevel="1">
      <c r="A257" s="37"/>
      <c r="B257" s="37"/>
      <c r="C257" s="37"/>
      <c r="D257" s="37"/>
      <c r="E257" s="37"/>
      <c r="F257" s="37"/>
      <c r="G257" s="37"/>
      <c r="H257" s="37"/>
      <c r="I257" s="37"/>
      <c r="J257" s="21"/>
      <c r="K257" s="38"/>
      <c r="L257" s="47" t="s">
        <v>213</v>
      </c>
      <c r="M257" s="39"/>
      <c r="N257" s="40"/>
      <c r="O257" s="40"/>
      <c r="P257" s="40"/>
      <c r="Q257" s="40"/>
      <c r="R257" s="40"/>
      <c r="S257" s="40"/>
      <c r="T257" s="40"/>
      <c r="U257" s="41"/>
      <c r="V257" s="13"/>
      <c r="W257" s="42"/>
    </row>
    <row r="258" spans="1:24" ht="18.75" outlineLevel="1">
      <c r="A258" s="37"/>
      <c r="B258" s="37"/>
      <c r="C258" s="37"/>
      <c r="D258" s="37"/>
      <c r="E258" s="37"/>
      <c r="F258" s="37"/>
      <c r="G258" s="37"/>
      <c r="H258" s="37"/>
      <c r="I258" s="37"/>
      <c r="J258" s="21"/>
      <c r="K258" s="38"/>
      <c r="L258" s="16" t="s">
        <v>607</v>
      </c>
      <c r="M258" s="39"/>
      <c r="N258" s="40"/>
      <c r="O258" s="40"/>
      <c r="P258" s="40"/>
      <c r="Q258" s="40"/>
      <c r="R258" s="40"/>
      <c r="S258" s="40"/>
      <c r="T258" s="40"/>
      <c r="U258" s="41"/>
      <c r="V258" s="13"/>
      <c r="W258" s="42"/>
    </row>
    <row r="259" spans="1:24" s="12" customFormat="1" ht="18.75" outlineLevel="2">
      <c r="A259" s="30">
        <v>31</v>
      </c>
      <c r="B259" s="30" t="s">
        <v>28</v>
      </c>
      <c r="C259" s="30" t="s">
        <v>63</v>
      </c>
      <c r="D259" s="30" t="s">
        <v>57</v>
      </c>
      <c r="E259" s="30" t="s">
        <v>31</v>
      </c>
      <c r="F259" s="30" t="s">
        <v>173</v>
      </c>
      <c r="G259" s="30" t="s">
        <v>214</v>
      </c>
      <c r="H259" s="30">
        <v>11</v>
      </c>
      <c r="I259" s="30" t="s">
        <v>215</v>
      </c>
      <c r="J259" s="31" t="s">
        <v>34</v>
      </c>
      <c r="K259" s="32">
        <v>30248522</v>
      </c>
      <c r="L259" s="31" t="s">
        <v>216</v>
      </c>
      <c r="M259" s="33">
        <v>1321651000</v>
      </c>
      <c r="N259" s="17">
        <v>272500000</v>
      </c>
      <c r="O259" s="17">
        <v>1049151000</v>
      </c>
      <c r="P259" s="17">
        <v>0</v>
      </c>
      <c r="Q259" s="17">
        <v>250878810</v>
      </c>
      <c r="R259" s="17">
        <f>P259+Q259</f>
        <v>250878810</v>
      </c>
      <c r="S259" s="17">
        <f>O259-R259</f>
        <v>798272190</v>
      </c>
      <c r="T259" s="17">
        <f>M259-(N259+S259+R259)</f>
        <v>0</v>
      </c>
      <c r="U259" s="18" t="s">
        <v>37</v>
      </c>
      <c r="V259" s="13" t="s">
        <v>41</v>
      </c>
      <c r="W259" s="13" t="s">
        <v>708</v>
      </c>
    </row>
    <row r="260" spans="1:24" s="12" customFormat="1" ht="18.75" outlineLevel="2">
      <c r="A260" s="30">
        <v>31</v>
      </c>
      <c r="B260" s="30" t="s">
        <v>28</v>
      </c>
      <c r="C260" s="30" t="s">
        <v>50</v>
      </c>
      <c r="D260" s="30"/>
      <c r="E260" s="30"/>
      <c r="F260" s="30" t="s">
        <v>173</v>
      </c>
      <c r="G260" s="30" t="s">
        <v>214</v>
      </c>
      <c r="H260" s="30">
        <v>11</v>
      </c>
      <c r="I260" s="30" t="s">
        <v>215</v>
      </c>
      <c r="J260" s="31" t="s">
        <v>34</v>
      </c>
      <c r="K260" s="32">
        <v>30046830</v>
      </c>
      <c r="L260" s="31" t="s">
        <v>629</v>
      </c>
      <c r="M260" s="33">
        <v>736185384</v>
      </c>
      <c r="N260" s="17">
        <v>732406080</v>
      </c>
      <c r="O260" s="17">
        <v>3779304</v>
      </c>
      <c r="P260" s="17">
        <v>0</v>
      </c>
      <c r="Q260" s="17">
        <v>0</v>
      </c>
      <c r="R260" s="17">
        <f>P260+Q260</f>
        <v>0</v>
      </c>
      <c r="S260" s="17">
        <f>O260-R260</f>
        <v>3779304</v>
      </c>
      <c r="T260" s="17">
        <f>M260-(N260+S260+R260)</f>
        <v>0</v>
      </c>
      <c r="U260" s="18" t="s">
        <v>37</v>
      </c>
      <c r="V260" s="13" t="s">
        <v>41</v>
      </c>
      <c r="W260" s="13" t="s">
        <v>708</v>
      </c>
    </row>
    <row r="261" spans="1:24" s="12" customFormat="1" ht="18.75" outlineLevel="2">
      <c r="A261" s="30">
        <v>33</v>
      </c>
      <c r="B261" s="30" t="s">
        <v>53</v>
      </c>
      <c r="C261" s="30" t="s">
        <v>44</v>
      </c>
      <c r="D261" s="30" t="s">
        <v>30</v>
      </c>
      <c r="E261" s="30" t="s">
        <v>31</v>
      </c>
      <c r="F261" s="30" t="s">
        <v>173</v>
      </c>
      <c r="G261" s="30" t="s">
        <v>214</v>
      </c>
      <c r="H261" s="30">
        <v>11</v>
      </c>
      <c r="I261" s="30" t="s">
        <v>68</v>
      </c>
      <c r="J261" s="31" t="s">
        <v>34</v>
      </c>
      <c r="K261" s="32" t="s">
        <v>68</v>
      </c>
      <c r="L261" s="34" t="s">
        <v>69</v>
      </c>
      <c r="M261" s="33">
        <v>200000000</v>
      </c>
      <c r="N261" s="17">
        <v>0</v>
      </c>
      <c r="O261" s="17">
        <v>200000000</v>
      </c>
      <c r="P261" s="17">
        <v>32166090</v>
      </c>
      <c r="Q261" s="17">
        <v>0</v>
      </c>
      <c r="R261" s="17">
        <f>P261+Q261</f>
        <v>32166090</v>
      </c>
      <c r="S261" s="17">
        <f>O261-R261</f>
        <v>167833910</v>
      </c>
      <c r="T261" s="17">
        <f>M261-(N261+S261+R261)</f>
        <v>0</v>
      </c>
      <c r="U261" s="18" t="s">
        <v>70</v>
      </c>
      <c r="V261" s="13" t="s">
        <v>41</v>
      </c>
      <c r="W261" s="13" t="s">
        <v>708</v>
      </c>
    </row>
    <row r="262" spans="1:24" ht="18.75" outlineLevel="1">
      <c r="A262" s="37"/>
      <c r="B262" s="37"/>
      <c r="C262" s="37"/>
      <c r="D262" s="37"/>
      <c r="E262" s="37"/>
      <c r="F262" s="37"/>
      <c r="G262" s="37"/>
      <c r="H262" s="37"/>
      <c r="I262" s="37"/>
      <c r="J262" s="21"/>
      <c r="K262" s="38"/>
      <c r="L262" s="16" t="s">
        <v>609</v>
      </c>
      <c r="M262" s="51">
        <f t="shared" ref="M262:T262" si="62">SUBTOTAL(9,M259:M261)</f>
        <v>2257836384</v>
      </c>
      <c r="N262" s="51">
        <f t="shared" si="62"/>
        <v>1004906080</v>
      </c>
      <c r="O262" s="51">
        <f t="shared" si="62"/>
        <v>1252930304</v>
      </c>
      <c r="P262" s="51">
        <f t="shared" si="62"/>
        <v>32166090</v>
      </c>
      <c r="Q262" s="51">
        <f t="shared" si="62"/>
        <v>250878810</v>
      </c>
      <c r="R262" s="51">
        <f t="shared" si="62"/>
        <v>283044900</v>
      </c>
      <c r="S262" s="51">
        <f t="shared" si="62"/>
        <v>969885404</v>
      </c>
      <c r="T262" s="51">
        <f t="shared" si="62"/>
        <v>0</v>
      </c>
      <c r="U262" s="41"/>
      <c r="V262" s="13"/>
      <c r="W262" s="42" t="s">
        <v>714</v>
      </c>
    </row>
    <row r="263" spans="1:24" ht="18.75" outlineLevel="1">
      <c r="A263" s="37"/>
      <c r="B263" s="37"/>
      <c r="C263" s="37"/>
      <c r="D263" s="37"/>
      <c r="E263" s="37"/>
      <c r="F263" s="37"/>
      <c r="G263" s="37"/>
      <c r="H263" s="37"/>
      <c r="I263" s="37"/>
      <c r="J263" s="21"/>
      <c r="K263" s="38"/>
      <c r="L263" s="21"/>
      <c r="M263" s="39"/>
      <c r="N263" s="40"/>
      <c r="O263" s="40"/>
      <c r="P263" s="40"/>
      <c r="Q263" s="40"/>
      <c r="R263" s="40"/>
      <c r="S263" s="40"/>
      <c r="T263" s="40"/>
      <c r="U263" s="41"/>
      <c r="V263" s="13"/>
      <c r="W263" s="42"/>
    </row>
    <row r="264" spans="1:24" ht="18.75" outlineLevel="1">
      <c r="A264" s="37"/>
      <c r="B264" s="37"/>
      <c r="C264" s="37"/>
      <c r="D264" s="37"/>
      <c r="E264" s="37"/>
      <c r="F264" s="37"/>
      <c r="G264" s="37"/>
      <c r="H264" s="37"/>
      <c r="I264" s="37"/>
      <c r="J264" s="21"/>
      <c r="K264" s="38"/>
      <c r="L264" s="16" t="s">
        <v>616</v>
      </c>
      <c r="M264" s="39"/>
      <c r="N264" s="40"/>
      <c r="O264" s="40"/>
      <c r="P264" s="40"/>
      <c r="Q264" s="40"/>
      <c r="R264" s="40"/>
      <c r="S264" s="40"/>
      <c r="T264" s="40"/>
      <c r="U264" s="41"/>
      <c r="V264" s="13"/>
      <c r="W264" s="42"/>
    </row>
    <row r="265" spans="1:24" s="12" customFormat="1" ht="18.75" outlineLevel="2">
      <c r="A265" s="30">
        <v>31</v>
      </c>
      <c r="B265" s="30" t="s">
        <v>28</v>
      </c>
      <c r="C265" s="30" t="s">
        <v>38</v>
      </c>
      <c r="D265" s="30" t="s">
        <v>57</v>
      </c>
      <c r="E265" s="30" t="s">
        <v>39</v>
      </c>
      <c r="F265" s="30" t="s">
        <v>173</v>
      </c>
      <c r="G265" s="30" t="s">
        <v>214</v>
      </c>
      <c r="H265" s="30">
        <v>11</v>
      </c>
      <c r="I265" s="30" t="s">
        <v>33</v>
      </c>
      <c r="J265" s="31" t="s">
        <v>34</v>
      </c>
      <c r="K265" s="32">
        <v>30459455</v>
      </c>
      <c r="L265" s="31" t="s">
        <v>217</v>
      </c>
      <c r="M265" s="33">
        <v>305031000</v>
      </c>
      <c r="N265" s="17">
        <v>0</v>
      </c>
      <c r="O265" s="17">
        <v>305031000</v>
      </c>
      <c r="P265" s="17">
        <v>0</v>
      </c>
      <c r="Q265" s="17">
        <v>0</v>
      </c>
      <c r="R265" s="17">
        <f t="shared" ref="R265:R271" si="63">P265+Q265</f>
        <v>0</v>
      </c>
      <c r="S265" s="17">
        <f t="shared" ref="S265:S271" si="64">O265-R265</f>
        <v>305031000</v>
      </c>
      <c r="T265" s="17">
        <f t="shared" ref="T265:T271" si="65">M265-(N265+S265+R265)</f>
        <v>0</v>
      </c>
      <c r="U265" s="18" t="s">
        <v>52</v>
      </c>
      <c r="V265" s="520" t="s">
        <v>706</v>
      </c>
      <c r="W265" s="520" t="s">
        <v>712</v>
      </c>
      <c r="X265" s="12" t="s">
        <v>952</v>
      </c>
    </row>
    <row r="266" spans="1:24" s="12" customFormat="1" ht="18.75" outlineLevel="2">
      <c r="A266" s="30">
        <v>31</v>
      </c>
      <c r="B266" s="30" t="s">
        <v>53</v>
      </c>
      <c r="C266" s="30" t="s">
        <v>29</v>
      </c>
      <c r="D266" s="30" t="s">
        <v>57</v>
      </c>
      <c r="E266" s="30" t="s">
        <v>31</v>
      </c>
      <c r="F266" s="30" t="s">
        <v>173</v>
      </c>
      <c r="G266" s="30" t="s">
        <v>214</v>
      </c>
      <c r="H266" s="30">
        <v>11</v>
      </c>
      <c r="I266" s="30" t="s">
        <v>215</v>
      </c>
      <c r="J266" s="31" t="s">
        <v>74</v>
      </c>
      <c r="K266" s="32">
        <v>30085125</v>
      </c>
      <c r="L266" s="31" t="s">
        <v>218</v>
      </c>
      <c r="M266" s="33">
        <v>23800000</v>
      </c>
      <c r="N266" s="17">
        <v>0</v>
      </c>
      <c r="O266" s="17">
        <v>23800000</v>
      </c>
      <c r="P266" s="17">
        <v>0</v>
      </c>
      <c r="Q266" s="17">
        <v>0</v>
      </c>
      <c r="R266" s="17">
        <f t="shared" si="63"/>
        <v>0</v>
      </c>
      <c r="S266" s="17">
        <f t="shared" si="64"/>
        <v>23800000</v>
      </c>
      <c r="T266" s="17">
        <f t="shared" si="65"/>
        <v>0</v>
      </c>
      <c r="U266" s="18" t="s">
        <v>37</v>
      </c>
      <c r="V266" s="13" t="s">
        <v>706</v>
      </c>
      <c r="W266" s="13" t="s">
        <v>712</v>
      </c>
      <c r="X266" s="12" t="s">
        <v>952</v>
      </c>
    </row>
    <row r="267" spans="1:24" s="12" customFormat="1" ht="18.75" outlineLevel="2">
      <c r="A267" s="30">
        <v>31</v>
      </c>
      <c r="B267" s="30" t="s">
        <v>53</v>
      </c>
      <c r="C267" s="30" t="s">
        <v>63</v>
      </c>
      <c r="D267" s="30" t="s">
        <v>57</v>
      </c>
      <c r="E267" s="30" t="s">
        <v>31</v>
      </c>
      <c r="F267" s="30" t="s">
        <v>173</v>
      </c>
      <c r="G267" s="30" t="s">
        <v>214</v>
      </c>
      <c r="H267" s="30">
        <v>11</v>
      </c>
      <c r="I267" s="30" t="s">
        <v>215</v>
      </c>
      <c r="J267" s="31" t="s">
        <v>74</v>
      </c>
      <c r="K267" s="32">
        <v>30328431</v>
      </c>
      <c r="L267" s="31" t="s">
        <v>219</v>
      </c>
      <c r="M267" s="33">
        <v>40280000</v>
      </c>
      <c r="N267" s="17">
        <v>0</v>
      </c>
      <c r="O267" s="17">
        <v>40280000</v>
      </c>
      <c r="P267" s="17">
        <v>0</v>
      </c>
      <c r="Q267" s="17">
        <v>0</v>
      </c>
      <c r="R267" s="17">
        <f t="shared" si="63"/>
        <v>0</v>
      </c>
      <c r="S267" s="17">
        <f t="shared" si="64"/>
        <v>40280000</v>
      </c>
      <c r="T267" s="17">
        <f t="shared" si="65"/>
        <v>0</v>
      </c>
      <c r="U267" s="18" t="s">
        <v>37</v>
      </c>
      <c r="V267" s="13" t="s">
        <v>706</v>
      </c>
      <c r="W267" s="13" t="s">
        <v>712</v>
      </c>
      <c r="X267" s="12" t="s">
        <v>952</v>
      </c>
    </row>
    <row r="268" spans="1:24" s="12" customFormat="1" ht="18.75" outlineLevel="2">
      <c r="A268" s="30">
        <v>31</v>
      </c>
      <c r="B268" s="30" t="s">
        <v>53</v>
      </c>
      <c r="C268" s="30" t="s">
        <v>56</v>
      </c>
      <c r="D268" s="30" t="s">
        <v>57</v>
      </c>
      <c r="E268" s="30" t="s">
        <v>85</v>
      </c>
      <c r="F268" s="30" t="s">
        <v>173</v>
      </c>
      <c r="G268" s="30" t="s">
        <v>214</v>
      </c>
      <c r="H268" s="30">
        <v>11</v>
      </c>
      <c r="I268" s="30" t="s">
        <v>215</v>
      </c>
      <c r="J268" s="31" t="s">
        <v>34</v>
      </c>
      <c r="K268" s="32">
        <v>30116479</v>
      </c>
      <c r="L268" s="31" t="s">
        <v>220</v>
      </c>
      <c r="M268" s="33">
        <v>270000000</v>
      </c>
      <c r="N268" s="17">
        <v>0</v>
      </c>
      <c r="O268" s="17">
        <v>83500000</v>
      </c>
      <c r="P268" s="17">
        <v>0</v>
      </c>
      <c r="Q268" s="17">
        <v>0</v>
      </c>
      <c r="R268" s="17">
        <f t="shared" si="63"/>
        <v>0</v>
      </c>
      <c r="S268" s="17">
        <f t="shared" si="64"/>
        <v>83500000</v>
      </c>
      <c r="T268" s="17">
        <f t="shared" si="65"/>
        <v>186500000</v>
      </c>
      <c r="U268" s="18" t="s">
        <v>62</v>
      </c>
      <c r="V268" s="13" t="s">
        <v>706</v>
      </c>
      <c r="W268" s="13" t="s">
        <v>712</v>
      </c>
      <c r="X268" s="12" t="s">
        <v>952</v>
      </c>
    </row>
    <row r="269" spans="1:24" s="12" customFormat="1" ht="18.75" outlineLevel="2">
      <c r="A269" s="30">
        <v>31</v>
      </c>
      <c r="B269" s="30" t="s">
        <v>53</v>
      </c>
      <c r="C269" s="30" t="s">
        <v>63</v>
      </c>
      <c r="D269" s="30" t="s">
        <v>57</v>
      </c>
      <c r="E269" s="30" t="s">
        <v>31</v>
      </c>
      <c r="F269" s="30" t="s">
        <v>173</v>
      </c>
      <c r="G269" s="30" t="s">
        <v>214</v>
      </c>
      <c r="H269" s="30">
        <v>11</v>
      </c>
      <c r="I269" s="30" t="s">
        <v>42</v>
      </c>
      <c r="J269" s="31" t="s">
        <v>34</v>
      </c>
      <c r="K269" s="32">
        <v>40003627</v>
      </c>
      <c r="L269" s="31" t="s">
        <v>221</v>
      </c>
      <c r="M269" s="33">
        <v>275000000</v>
      </c>
      <c r="N269" s="17">
        <v>0</v>
      </c>
      <c r="O269" s="17">
        <v>83750000</v>
      </c>
      <c r="P269" s="17">
        <v>0</v>
      </c>
      <c r="Q269" s="17">
        <v>0</v>
      </c>
      <c r="R269" s="17">
        <f t="shared" si="63"/>
        <v>0</v>
      </c>
      <c r="S269" s="17">
        <f t="shared" si="64"/>
        <v>83750000</v>
      </c>
      <c r="T269" s="17">
        <f t="shared" si="65"/>
        <v>191250000</v>
      </c>
      <c r="U269" s="18" t="s">
        <v>66</v>
      </c>
      <c r="V269" s="13" t="s">
        <v>706</v>
      </c>
      <c r="W269" s="13" t="s">
        <v>712</v>
      </c>
      <c r="X269" s="12" t="s">
        <v>952</v>
      </c>
    </row>
    <row r="270" spans="1:24" s="12" customFormat="1" ht="18.75" outlineLevel="2">
      <c r="A270" s="30">
        <v>31</v>
      </c>
      <c r="B270" s="30" t="s">
        <v>53</v>
      </c>
      <c r="C270" s="30" t="s">
        <v>63</v>
      </c>
      <c r="D270" s="30" t="s">
        <v>57</v>
      </c>
      <c r="E270" s="30" t="s">
        <v>31</v>
      </c>
      <c r="F270" s="30" t="s">
        <v>173</v>
      </c>
      <c r="G270" s="30" t="s">
        <v>214</v>
      </c>
      <c r="H270" s="30">
        <v>11</v>
      </c>
      <c r="I270" s="30" t="s">
        <v>42</v>
      </c>
      <c r="J270" s="31" t="s">
        <v>34</v>
      </c>
      <c r="K270" s="32">
        <v>40003812</v>
      </c>
      <c r="L270" s="31" t="s">
        <v>222</v>
      </c>
      <c r="M270" s="33">
        <v>326000000</v>
      </c>
      <c r="N270" s="17">
        <v>0</v>
      </c>
      <c r="O270" s="17">
        <v>107240696</v>
      </c>
      <c r="P270" s="17">
        <v>0</v>
      </c>
      <c r="Q270" s="17">
        <v>0</v>
      </c>
      <c r="R270" s="17">
        <f t="shared" si="63"/>
        <v>0</v>
      </c>
      <c r="S270" s="17">
        <f t="shared" si="64"/>
        <v>107240696</v>
      </c>
      <c r="T270" s="17">
        <f t="shared" si="65"/>
        <v>218759304</v>
      </c>
      <c r="U270" s="18" t="s">
        <v>66</v>
      </c>
      <c r="V270" s="13" t="s">
        <v>706</v>
      </c>
      <c r="W270" s="13" t="s">
        <v>712</v>
      </c>
      <c r="X270" s="12" t="s">
        <v>952</v>
      </c>
    </row>
    <row r="271" spans="1:24" s="12" customFormat="1" ht="18.75" outlineLevel="2">
      <c r="A271" s="30">
        <v>29</v>
      </c>
      <c r="B271" s="30" t="s">
        <v>53</v>
      </c>
      <c r="C271" s="30" t="s">
        <v>29</v>
      </c>
      <c r="D271" s="30" t="s">
        <v>57</v>
      </c>
      <c r="E271" s="30" t="s">
        <v>31</v>
      </c>
      <c r="F271" s="30" t="s">
        <v>173</v>
      </c>
      <c r="G271" s="30" t="s">
        <v>214</v>
      </c>
      <c r="H271" s="30">
        <v>11</v>
      </c>
      <c r="I271" s="30" t="s">
        <v>42</v>
      </c>
      <c r="J271" s="31" t="s">
        <v>34</v>
      </c>
      <c r="K271" s="32">
        <v>40005418</v>
      </c>
      <c r="L271" s="34" t="s">
        <v>223</v>
      </c>
      <c r="M271" s="33">
        <v>54300000</v>
      </c>
      <c r="N271" s="17">
        <v>0</v>
      </c>
      <c r="O271" s="17">
        <v>54300000</v>
      </c>
      <c r="P271" s="17">
        <v>0</v>
      </c>
      <c r="Q271" s="17">
        <v>0</v>
      </c>
      <c r="R271" s="17">
        <f t="shared" si="63"/>
        <v>0</v>
      </c>
      <c r="S271" s="17">
        <f t="shared" si="64"/>
        <v>54300000</v>
      </c>
      <c r="T271" s="17">
        <f t="shared" si="65"/>
        <v>0</v>
      </c>
      <c r="U271" s="18" t="s">
        <v>66</v>
      </c>
      <c r="V271" s="13" t="s">
        <v>706</v>
      </c>
      <c r="W271" s="13" t="s">
        <v>712</v>
      </c>
      <c r="X271" s="12" t="s">
        <v>952</v>
      </c>
    </row>
    <row r="272" spans="1:24" ht="18.75" outlineLevel="1">
      <c r="A272" s="37"/>
      <c r="B272" s="37"/>
      <c r="C272" s="37"/>
      <c r="D272" s="37"/>
      <c r="E272" s="37"/>
      <c r="F272" s="37"/>
      <c r="G272" s="37"/>
      <c r="H272" s="37"/>
      <c r="I272" s="37"/>
      <c r="J272" s="21"/>
      <c r="K272" s="38"/>
      <c r="L272" s="16" t="s">
        <v>617</v>
      </c>
      <c r="M272" s="51">
        <f t="shared" ref="M272:T272" si="66">SUBTOTAL(9,M265:M271)</f>
        <v>1294411000</v>
      </c>
      <c r="N272" s="51">
        <f t="shared" si="66"/>
        <v>0</v>
      </c>
      <c r="O272" s="51">
        <f t="shared" si="66"/>
        <v>697901696</v>
      </c>
      <c r="P272" s="51">
        <f t="shared" si="66"/>
        <v>0</v>
      </c>
      <c r="Q272" s="51">
        <f t="shared" si="66"/>
        <v>0</v>
      </c>
      <c r="R272" s="51">
        <f t="shared" si="66"/>
        <v>0</v>
      </c>
      <c r="S272" s="51">
        <f t="shared" si="66"/>
        <v>697901696</v>
      </c>
      <c r="T272" s="51">
        <f t="shared" si="66"/>
        <v>596509304</v>
      </c>
      <c r="U272" s="41"/>
      <c r="V272" s="13"/>
      <c r="W272" s="42" t="s">
        <v>717</v>
      </c>
    </row>
    <row r="273" spans="1:23" ht="18.75" outlineLevel="1">
      <c r="A273" s="37"/>
      <c r="B273" s="37"/>
      <c r="C273" s="37"/>
      <c r="D273" s="37"/>
      <c r="E273" s="37"/>
      <c r="F273" s="37"/>
      <c r="G273" s="37"/>
      <c r="H273" s="37"/>
      <c r="I273" s="37"/>
      <c r="J273" s="21"/>
      <c r="K273" s="38"/>
      <c r="L273" s="21"/>
      <c r="M273" s="39"/>
      <c r="N273" s="40"/>
      <c r="O273" s="40"/>
      <c r="P273" s="40"/>
      <c r="Q273" s="40"/>
      <c r="R273" s="40"/>
      <c r="S273" s="40"/>
      <c r="T273" s="40"/>
      <c r="U273" s="41"/>
      <c r="V273" s="13"/>
      <c r="W273" s="42"/>
    </row>
    <row r="274" spans="1:23" ht="18.75" outlineLevel="1">
      <c r="A274" s="37"/>
      <c r="B274" s="37"/>
      <c r="C274" s="37"/>
      <c r="D274" s="37"/>
      <c r="E274" s="37"/>
      <c r="F274" s="37"/>
      <c r="G274" s="37"/>
      <c r="H274" s="37"/>
      <c r="I274" s="37"/>
      <c r="J274" s="21"/>
      <c r="K274" s="38"/>
      <c r="L274" s="27" t="s">
        <v>630</v>
      </c>
      <c r="M274" s="28">
        <f>M272+M262</f>
        <v>3552247384</v>
      </c>
      <c r="N274" s="28">
        <f t="shared" ref="N274:T274" si="67">N272+N262</f>
        <v>1004906080</v>
      </c>
      <c r="O274" s="28">
        <f t="shared" si="67"/>
        <v>1950832000</v>
      </c>
      <c r="P274" s="28">
        <f t="shared" si="67"/>
        <v>32166090</v>
      </c>
      <c r="Q274" s="28">
        <f t="shared" si="67"/>
        <v>250878810</v>
      </c>
      <c r="R274" s="28">
        <f t="shared" si="67"/>
        <v>283044900</v>
      </c>
      <c r="S274" s="28">
        <f t="shared" si="67"/>
        <v>1667787100</v>
      </c>
      <c r="T274" s="28">
        <f t="shared" si="67"/>
        <v>596509304</v>
      </c>
      <c r="U274" s="41"/>
      <c r="V274" s="13"/>
      <c r="W274" s="42"/>
    </row>
    <row r="275" spans="1:23" ht="18.75" outlineLevel="1">
      <c r="A275" s="37"/>
      <c r="B275" s="37"/>
      <c r="C275" s="37"/>
      <c r="D275" s="37"/>
      <c r="E275" s="37"/>
      <c r="F275" s="37"/>
      <c r="G275" s="37"/>
      <c r="H275" s="37"/>
      <c r="I275" s="37"/>
      <c r="J275" s="21"/>
      <c r="K275" s="38"/>
      <c r="L275" s="21"/>
      <c r="M275" s="39"/>
      <c r="N275" s="40"/>
      <c r="O275" s="40"/>
      <c r="P275" s="40"/>
      <c r="Q275" s="40"/>
      <c r="R275" s="40"/>
      <c r="S275" s="40"/>
      <c r="T275" s="40"/>
      <c r="U275" s="41"/>
      <c r="V275" s="13"/>
      <c r="W275" s="42"/>
    </row>
    <row r="276" spans="1:23" ht="26.25" outlineLevel="1">
      <c r="A276" s="37"/>
      <c r="B276" s="37"/>
      <c r="C276" s="37"/>
      <c r="D276" s="37"/>
      <c r="E276" s="37"/>
      <c r="F276" s="37"/>
      <c r="G276" s="37"/>
      <c r="H276" s="37"/>
      <c r="I276" s="37"/>
      <c r="J276" s="21"/>
      <c r="K276" s="38"/>
      <c r="L276" s="47" t="s">
        <v>224</v>
      </c>
      <c r="M276" s="39"/>
      <c r="N276" s="40"/>
      <c r="O276" s="40"/>
      <c r="P276" s="40"/>
      <c r="Q276" s="40"/>
      <c r="R276" s="40"/>
      <c r="S276" s="40"/>
      <c r="T276" s="40"/>
      <c r="U276" s="41"/>
      <c r="V276" s="13"/>
      <c r="W276" s="42"/>
    </row>
    <row r="277" spans="1:23" ht="18.75" outlineLevel="1">
      <c r="A277" s="37"/>
      <c r="B277" s="37"/>
      <c r="C277" s="37"/>
      <c r="D277" s="37"/>
      <c r="E277" s="37"/>
      <c r="F277" s="37"/>
      <c r="G277" s="37"/>
      <c r="H277" s="37"/>
      <c r="I277" s="37"/>
      <c r="J277" s="21"/>
      <c r="K277" s="38"/>
      <c r="L277" s="16" t="s">
        <v>607</v>
      </c>
      <c r="M277" s="39"/>
      <c r="N277" s="40"/>
      <c r="O277" s="40"/>
      <c r="P277" s="40"/>
      <c r="Q277" s="40"/>
      <c r="R277" s="40"/>
      <c r="S277" s="40"/>
      <c r="T277" s="40"/>
      <c r="U277" s="41"/>
      <c r="V277" s="13"/>
      <c r="W277" s="42"/>
    </row>
    <row r="278" spans="1:23" s="12" customFormat="1" ht="18.75" outlineLevel="2">
      <c r="A278" s="30">
        <v>31</v>
      </c>
      <c r="B278" s="30" t="s">
        <v>28</v>
      </c>
      <c r="C278" s="30" t="s">
        <v>56</v>
      </c>
      <c r="D278" s="30" t="s">
        <v>57</v>
      </c>
      <c r="E278" s="30" t="s">
        <v>104</v>
      </c>
      <c r="F278" s="30" t="s">
        <v>173</v>
      </c>
      <c r="G278" s="30" t="s">
        <v>225</v>
      </c>
      <c r="H278" s="30">
        <v>12</v>
      </c>
      <c r="I278" s="30" t="s">
        <v>226</v>
      </c>
      <c r="J278" s="31" t="s">
        <v>34</v>
      </c>
      <c r="K278" s="32">
        <v>30088011</v>
      </c>
      <c r="L278" s="31" t="s">
        <v>227</v>
      </c>
      <c r="M278" s="33">
        <v>646979000</v>
      </c>
      <c r="N278" s="17">
        <v>39196155</v>
      </c>
      <c r="O278" s="17">
        <f>465381291-6658277</f>
        <v>458723014</v>
      </c>
      <c r="P278" s="17">
        <v>0</v>
      </c>
      <c r="Q278" s="17">
        <v>104217718</v>
      </c>
      <c r="R278" s="17">
        <f>P278+Q278</f>
        <v>104217718</v>
      </c>
      <c r="S278" s="17">
        <f>O278-R278</f>
        <v>354505296</v>
      </c>
      <c r="T278" s="17">
        <f>M278-(N278+S278+R278)</f>
        <v>149059831</v>
      </c>
      <c r="U278" s="18" t="s">
        <v>37</v>
      </c>
      <c r="V278" s="13" t="s">
        <v>41</v>
      </c>
      <c r="W278" s="13" t="s">
        <v>708</v>
      </c>
    </row>
    <row r="279" spans="1:23" s="12" customFormat="1" ht="18.75" outlineLevel="2">
      <c r="A279" s="30">
        <v>33</v>
      </c>
      <c r="B279" s="30" t="s">
        <v>28</v>
      </c>
      <c r="C279" s="30" t="s">
        <v>56</v>
      </c>
      <c r="D279" s="30" t="s">
        <v>57</v>
      </c>
      <c r="E279" s="30" t="s">
        <v>104</v>
      </c>
      <c r="F279" s="30" t="s">
        <v>173</v>
      </c>
      <c r="G279" s="30" t="s">
        <v>225</v>
      </c>
      <c r="H279" s="30">
        <v>12</v>
      </c>
      <c r="I279" s="30" t="s">
        <v>189</v>
      </c>
      <c r="J279" s="31" t="s">
        <v>34</v>
      </c>
      <c r="K279" s="32">
        <v>30458130</v>
      </c>
      <c r="L279" s="31" t="s">
        <v>631</v>
      </c>
      <c r="M279" s="33">
        <v>491145000</v>
      </c>
      <c r="N279" s="17">
        <v>367627875</v>
      </c>
      <c r="O279" s="17">
        <v>123517125</v>
      </c>
      <c r="P279" s="17">
        <v>0</v>
      </c>
      <c r="Q279" s="17">
        <v>0</v>
      </c>
      <c r="R279" s="17">
        <f>P279+Q279</f>
        <v>0</v>
      </c>
      <c r="S279" s="17">
        <f>O279-R279</f>
        <v>123517125</v>
      </c>
      <c r="T279" s="17">
        <f>M279-(N279+S279+R279)</f>
        <v>0</v>
      </c>
      <c r="U279" s="18" t="s">
        <v>37</v>
      </c>
      <c r="V279" s="13" t="s">
        <v>41</v>
      </c>
      <c r="W279" s="13" t="s">
        <v>708</v>
      </c>
    </row>
    <row r="280" spans="1:23" s="12" customFormat="1" ht="18.75" outlineLevel="2">
      <c r="A280" s="30">
        <v>31</v>
      </c>
      <c r="B280" s="30" t="s">
        <v>28</v>
      </c>
      <c r="C280" s="30" t="s">
        <v>56</v>
      </c>
      <c r="D280" s="30"/>
      <c r="E280" s="30"/>
      <c r="F280" s="30" t="s">
        <v>173</v>
      </c>
      <c r="G280" s="30" t="s">
        <v>225</v>
      </c>
      <c r="H280" s="30"/>
      <c r="I280" s="30" t="s">
        <v>42</v>
      </c>
      <c r="J280" s="31" t="s">
        <v>34</v>
      </c>
      <c r="K280" s="32">
        <v>30212472</v>
      </c>
      <c r="L280" s="31" t="s">
        <v>946</v>
      </c>
      <c r="M280" s="33">
        <v>490790000</v>
      </c>
      <c r="N280" s="17">
        <v>376365503</v>
      </c>
      <c r="O280" s="17">
        <v>6658277</v>
      </c>
      <c r="P280" s="17">
        <v>0</v>
      </c>
      <c r="Q280" s="17">
        <v>0</v>
      </c>
      <c r="R280" s="17">
        <f>P280+Q280</f>
        <v>0</v>
      </c>
      <c r="S280" s="17">
        <f>O280-R280</f>
        <v>6658277</v>
      </c>
      <c r="T280" s="17">
        <f>M280-(N280+S280+R280)</f>
        <v>107766220</v>
      </c>
      <c r="U280" s="18" t="s">
        <v>37</v>
      </c>
      <c r="V280" s="13"/>
      <c r="W280" s="13"/>
    </row>
    <row r="281" spans="1:23" s="12" customFormat="1" ht="18.75" outlineLevel="2">
      <c r="A281" s="30">
        <v>33</v>
      </c>
      <c r="B281" s="30" t="s">
        <v>53</v>
      </c>
      <c r="C281" s="30" t="s">
        <v>44</v>
      </c>
      <c r="D281" s="30" t="s">
        <v>30</v>
      </c>
      <c r="E281" s="30" t="s">
        <v>31</v>
      </c>
      <c r="F281" s="30" t="s">
        <v>173</v>
      </c>
      <c r="G281" s="30" t="s">
        <v>225</v>
      </c>
      <c r="H281" s="30">
        <v>12</v>
      </c>
      <c r="I281" s="30" t="s">
        <v>68</v>
      </c>
      <c r="J281" s="31" t="s">
        <v>34</v>
      </c>
      <c r="K281" s="32" t="s">
        <v>68</v>
      </c>
      <c r="L281" s="34" t="s">
        <v>69</v>
      </c>
      <c r="M281" s="33">
        <v>200000000</v>
      </c>
      <c r="N281" s="17">
        <v>0</v>
      </c>
      <c r="O281" s="17">
        <v>200000000</v>
      </c>
      <c r="P281" s="17">
        <v>0</v>
      </c>
      <c r="Q281" s="17">
        <v>0</v>
      </c>
      <c r="R281" s="17">
        <f>P281+Q281</f>
        <v>0</v>
      </c>
      <c r="S281" s="17">
        <f>O281-R281</f>
        <v>200000000</v>
      </c>
      <c r="T281" s="17">
        <f>M281-(N281+S281+R281)</f>
        <v>0</v>
      </c>
      <c r="U281" s="18" t="s">
        <v>70</v>
      </c>
      <c r="V281" s="13" t="s">
        <v>41</v>
      </c>
      <c r="W281" s="13" t="s">
        <v>708</v>
      </c>
    </row>
    <row r="282" spans="1:23" ht="18.75" outlineLevel="1">
      <c r="A282" s="37"/>
      <c r="B282" s="37"/>
      <c r="C282" s="37"/>
      <c r="D282" s="37"/>
      <c r="E282" s="37"/>
      <c r="F282" s="37"/>
      <c r="G282" s="37"/>
      <c r="H282" s="37"/>
      <c r="I282" s="37"/>
      <c r="J282" s="21"/>
      <c r="K282" s="38"/>
      <c r="L282" s="16" t="s">
        <v>609</v>
      </c>
      <c r="M282" s="51">
        <f t="shared" ref="M282:T282" si="68">SUBTOTAL(9,M278:M281)</f>
        <v>1828914000</v>
      </c>
      <c r="N282" s="51">
        <f t="shared" si="68"/>
        <v>783189533</v>
      </c>
      <c r="O282" s="51">
        <f t="shared" si="68"/>
        <v>788898416</v>
      </c>
      <c r="P282" s="51">
        <f t="shared" si="68"/>
        <v>0</v>
      </c>
      <c r="Q282" s="51">
        <f t="shared" si="68"/>
        <v>104217718</v>
      </c>
      <c r="R282" s="51">
        <f t="shared" si="68"/>
        <v>104217718</v>
      </c>
      <c r="S282" s="51">
        <f t="shared" si="68"/>
        <v>684680698</v>
      </c>
      <c r="T282" s="51">
        <f t="shared" si="68"/>
        <v>256826051</v>
      </c>
      <c r="U282" s="41"/>
      <c r="V282" s="13"/>
      <c r="W282" s="42" t="s">
        <v>714</v>
      </c>
    </row>
    <row r="283" spans="1:23" ht="18.75" outlineLevel="1">
      <c r="A283" s="37"/>
      <c r="B283" s="37"/>
      <c r="C283" s="37"/>
      <c r="D283" s="37"/>
      <c r="E283" s="37"/>
      <c r="F283" s="37"/>
      <c r="G283" s="37"/>
      <c r="H283" s="37"/>
      <c r="I283" s="37"/>
      <c r="J283" s="21"/>
      <c r="K283" s="38"/>
      <c r="L283" s="21"/>
      <c r="M283" s="39"/>
      <c r="N283" s="40"/>
      <c r="O283" s="40"/>
      <c r="P283" s="40"/>
      <c r="Q283" s="40"/>
      <c r="R283" s="40"/>
      <c r="S283" s="40"/>
      <c r="T283" s="40"/>
      <c r="U283" s="41"/>
      <c r="V283" s="13"/>
      <c r="W283" s="42"/>
    </row>
    <row r="284" spans="1:23" ht="18.75" outlineLevel="1">
      <c r="A284" s="37"/>
      <c r="B284" s="37"/>
      <c r="C284" s="37"/>
      <c r="D284" s="37"/>
      <c r="E284" s="37"/>
      <c r="F284" s="37"/>
      <c r="G284" s="37"/>
      <c r="H284" s="37"/>
      <c r="I284" s="37"/>
      <c r="J284" s="21"/>
      <c r="K284" s="38"/>
      <c r="L284" s="16" t="s">
        <v>614</v>
      </c>
      <c r="M284" s="39"/>
      <c r="N284" s="40"/>
      <c r="O284" s="40"/>
      <c r="P284" s="40"/>
      <c r="Q284" s="40"/>
      <c r="R284" s="40"/>
      <c r="S284" s="40"/>
      <c r="T284" s="40"/>
      <c r="U284" s="41"/>
      <c r="V284" s="13"/>
      <c r="W284" s="42"/>
    </row>
    <row r="285" spans="1:23" s="12" customFormat="1" ht="18.75" outlineLevel="2">
      <c r="A285" s="30">
        <v>31</v>
      </c>
      <c r="B285" s="30" t="s">
        <v>87</v>
      </c>
      <c r="C285" s="30" t="s">
        <v>56</v>
      </c>
      <c r="D285" s="30" t="s">
        <v>57</v>
      </c>
      <c r="E285" s="30" t="s">
        <v>85</v>
      </c>
      <c r="F285" s="30" t="s">
        <v>173</v>
      </c>
      <c r="G285" s="30" t="s">
        <v>225</v>
      </c>
      <c r="H285" s="30">
        <v>12</v>
      </c>
      <c r="I285" s="30" t="s">
        <v>42</v>
      </c>
      <c r="J285" s="31" t="s">
        <v>34</v>
      </c>
      <c r="K285" s="32">
        <v>30397144</v>
      </c>
      <c r="L285" s="34" t="s">
        <v>228</v>
      </c>
      <c r="M285" s="33">
        <v>1134291000</v>
      </c>
      <c r="N285" s="17">
        <v>0</v>
      </c>
      <c r="O285" s="17">
        <v>387182875</v>
      </c>
      <c r="P285" s="17">
        <v>0</v>
      </c>
      <c r="Q285" s="17">
        <v>0</v>
      </c>
      <c r="R285" s="17">
        <f>P285+Q285</f>
        <v>0</v>
      </c>
      <c r="S285" s="17">
        <f>O285-R285</f>
        <v>387182875</v>
      </c>
      <c r="T285" s="17">
        <f>M285-(N285+S285+R285)</f>
        <v>747108125</v>
      </c>
      <c r="U285" s="18" t="s">
        <v>37</v>
      </c>
      <c r="V285" s="13" t="s">
        <v>704</v>
      </c>
      <c r="W285" s="13" t="s">
        <v>711</v>
      </c>
    </row>
    <row r="286" spans="1:23" s="12" customFormat="1" ht="18.75" outlineLevel="2">
      <c r="A286" s="30">
        <v>31</v>
      </c>
      <c r="B286" s="30" t="s">
        <v>53</v>
      </c>
      <c r="C286" s="30" t="s">
        <v>48</v>
      </c>
      <c r="D286" s="30" t="s">
        <v>57</v>
      </c>
      <c r="E286" s="30" t="s">
        <v>31</v>
      </c>
      <c r="F286" s="30" t="s">
        <v>173</v>
      </c>
      <c r="G286" s="30" t="s">
        <v>225</v>
      </c>
      <c r="H286" s="30">
        <v>12</v>
      </c>
      <c r="I286" s="30" t="s">
        <v>42</v>
      </c>
      <c r="J286" s="31" t="s">
        <v>34</v>
      </c>
      <c r="K286" s="32">
        <v>30396276</v>
      </c>
      <c r="L286" s="31" t="s">
        <v>230</v>
      </c>
      <c r="M286" s="33">
        <v>68303000</v>
      </c>
      <c r="N286" s="17">
        <v>0</v>
      </c>
      <c r="O286" s="17">
        <v>3355500</v>
      </c>
      <c r="P286" s="17">
        <v>0</v>
      </c>
      <c r="Q286" s="17">
        <v>0</v>
      </c>
      <c r="R286" s="17">
        <f>P286+Q286</f>
        <v>0</v>
      </c>
      <c r="S286" s="17">
        <f>O286-R286</f>
        <v>3355500</v>
      </c>
      <c r="T286" s="17">
        <f>M286-(N286+S286+R286)</f>
        <v>64947500</v>
      </c>
      <c r="U286" s="18" t="s">
        <v>52</v>
      </c>
      <c r="V286" s="13" t="s">
        <v>706</v>
      </c>
      <c r="W286" s="13" t="s">
        <v>712</v>
      </c>
    </row>
    <row r="287" spans="1:23" ht="18.75" outlineLevel="1">
      <c r="A287" s="37"/>
      <c r="B287" s="37"/>
      <c r="C287" s="37"/>
      <c r="D287" s="37"/>
      <c r="E287" s="37"/>
      <c r="F287" s="37"/>
      <c r="G287" s="37"/>
      <c r="H287" s="37"/>
      <c r="I287" s="37"/>
      <c r="J287" s="21"/>
      <c r="K287" s="38"/>
      <c r="L287" s="16" t="s">
        <v>615</v>
      </c>
      <c r="M287" s="51">
        <f>SUBTOTAL(9,M285:M286)</f>
        <v>1202594000</v>
      </c>
      <c r="N287" s="51">
        <f t="shared" ref="N287:T287" si="69">SUBTOTAL(9,N285:N286)</f>
        <v>0</v>
      </c>
      <c r="O287" s="51">
        <f t="shared" si="69"/>
        <v>390538375</v>
      </c>
      <c r="P287" s="51">
        <f t="shared" si="69"/>
        <v>0</v>
      </c>
      <c r="Q287" s="51">
        <f t="shared" si="69"/>
        <v>0</v>
      </c>
      <c r="R287" s="51">
        <f t="shared" si="69"/>
        <v>0</v>
      </c>
      <c r="S287" s="51">
        <f t="shared" si="69"/>
        <v>390538375</v>
      </c>
      <c r="T287" s="51">
        <f t="shared" si="69"/>
        <v>812055625</v>
      </c>
      <c r="U287" s="41"/>
      <c r="V287" s="13"/>
      <c r="W287" s="42" t="s">
        <v>716</v>
      </c>
    </row>
    <row r="288" spans="1:23" ht="18.75" outlineLevel="1">
      <c r="A288" s="37"/>
      <c r="B288" s="37"/>
      <c r="C288" s="37"/>
      <c r="D288" s="37"/>
      <c r="E288" s="37"/>
      <c r="F288" s="37"/>
      <c r="G288" s="37"/>
      <c r="H288" s="37"/>
      <c r="I288" s="37"/>
      <c r="J288" s="21"/>
      <c r="K288" s="38"/>
      <c r="L288" s="21"/>
      <c r="M288" s="39"/>
      <c r="N288" s="40"/>
      <c r="O288" s="40"/>
      <c r="P288" s="40"/>
      <c r="Q288" s="40"/>
      <c r="R288" s="40"/>
      <c r="S288" s="40"/>
      <c r="T288" s="40"/>
      <c r="U288" s="41"/>
      <c r="V288" s="13"/>
      <c r="W288" s="42"/>
    </row>
    <row r="289" spans="1:24" ht="18.75" outlineLevel="1">
      <c r="A289" s="37"/>
      <c r="B289" s="37"/>
      <c r="C289" s="37"/>
      <c r="D289" s="37"/>
      <c r="E289" s="37"/>
      <c r="F289" s="37"/>
      <c r="G289" s="37"/>
      <c r="H289" s="37"/>
      <c r="I289" s="37"/>
      <c r="J289" s="21"/>
      <c r="K289" s="38"/>
      <c r="L289" s="16" t="s">
        <v>616</v>
      </c>
      <c r="M289" s="39"/>
      <c r="N289" s="40"/>
      <c r="O289" s="40"/>
      <c r="P289" s="40"/>
      <c r="Q289" s="40"/>
      <c r="R289" s="40"/>
      <c r="S289" s="40"/>
      <c r="T289" s="40"/>
      <c r="U289" s="41"/>
      <c r="V289" s="13"/>
      <c r="W289" s="42"/>
    </row>
    <row r="290" spans="1:24" s="12" customFormat="1" ht="18.75" outlineLevel="2">
      <c r="A290" s="30">
        <v>31</v>
      </c>
      <c r="B290" s="30" t="s">
        <v>87</v>
      </c>
      <c r="C290" s="30" t="s">
        <v>29</v>
      </c>
      <c r="D290" s="30" t="s">
        <v>57</v>
      </c>
      <c r="E290" s="30" t="s">
        <v>31</v>
      </c>
      <c r="F290" s="30" t="s">
        <v>173</v>
      </c>
      <c r="G290" s="30" t="s">
        <v>225</v>
      </c>
      <c r="H290" s="30">
        <v>12</v>
      </c>
      <c r="I290" s="30" t="s">
        <v>42</v>
      </c>
      <c r="J290" s="31" t="s">
        <v>34</v>
      </c>
      <c r="K290" s="32">
        <v>30282773</v>
      </c>
      <c r="L290" s="31" t="s">
        <v>229</v>
      </c>
      <c r="M290" s="33">
        <v>466789000</v>
      </c>
      <c r="N290" s="17">
        <v>0</v>
      </c>
      <c r="O290" s="17">
        <v>85517400</v>
      </c>
      <c r="P290" s="17">
        <v>0</v>
      </c>
      <c r="Q290" s="17">
        <v>0</v>
      </c>
      <c r="R290" s="17">
        <f t="shared" ref="R290:R295" si="70">P290+Q290</f>
        <v>0</v>
      </c>
      <c r="S290" s="17">
        <f t="shared" ref="S290:S295" si="71">O290-R290</f>
        <v>85517400</v>
      </c>
      <c r="T290" s="17">
        <f t="shared" ref="T290:T295" si="72">M290-(N290+S290+R290)</f>
        <v>381271600</v>
      </c>
      <c r="U290" s="18" t="s">
        <v>37</v>
      </c>
      <c r="V290" s="13" t="s">
        <v>706</v>
      </c>
      <c r="W290" s="13" t="s">
        <v>712</v>
      </c>
      <c r="X290" s="12" t="s">
        <v>952</v>
      </c>
    </row>
    <row r="291" spans="1:24" s="12" customFormat="1" ht="18.75" outlineLevel="2">
      <c r="A291" s="30">
        <v>29</v>
      </c>
      <c r="B291" s="30" t="s">
        <v>53</v>
      </c>
      <c r="C291" s="30" t="s">
        <v>50</v>
      </c>
      <c r="D291" s="30" t="s">
        <v>57</v>
      </c>
      <c r="E291" s="30" t="s">
        <v>31</v>
      </c>
      <c r="F291" s="30" t="s">
        <v>173</v>
      </c>
      <c r="G291" s="30" t="s">
        <v>225</v>
      </c>
      <c r="H291" s="30">
        <v>12</v>
      </c>
      <c r="I291" s="30" t="s">
        <v>42</v>
      </c>
      <c r="J291" s="31" t="s">
        <v>34</v>
      </c>
      <c r="K291" s="32">
        <v>30340925</v>
      </c>
      <c r="L291" s="31" t="s">
        <v>231</v>
      </c>
      <c r="M291" s="33">
        <v>534843000</v>
      </c>
      <c r="N291" s="17">
        <v>0</v>
      </c>
      <c r="O291" s="17">
        <v>26742200</v>
      </c>
      <c r="P291" s="17">
        <v>0</v>
      </c>
      <c r="Q291" s="17">
        <v>0</v>
      </c>
      <c r="R291" s="17">
        <f t="shared" si="70"/>
        <v>0</v>
      </c>
      <c r="S291" s="17">
        <f t="shared" si="71"/>
        <v>26742200</v>
      </c>
      <c r="T291" s="17">
        <f t="shared" si="72"/>
        <v>508100800</v>
      </c>
      <c r="U291" s="18" t="s">
        <v>52</v>
      </c>
      <c r="V291" s="13" t="s">
        <v>706</v>
      </c>
      <c r="W291" s="13" t="s">
        <v>712</v>
      </c>
      <c r="X291" s="12" t="s">
        <v>952</v>
      </c>
    </row>
    <row r="292" spans="1:24" s="12" customFormat="1" ht="18.75" outlineLevel="2">
      <c r="A292" s="30">
        <v>31</v>
      </c>
      <c r="B292" s="30" t="s">
        <v>53</v>
      </c>
      <c r="C292" s="30" t="s">
        <v>63</v>
      </c>
      <c r="D292" s="30" t="s">
        <v>57</v>
      </c>
      <c r="E292" s="30" t="s">
        <v>31</v>
      </c>
      <c r="F292" s="30" t="s">
        <v>173</v>
      </c>
      <c r="G292" s="30" t="s">
        <v>225</v>
      </c>
      <c r="H292" s="30">
        <v>12</v>
      </c>
      <c r="I292" s="30" t="s">
        <v>42</v>
      </c>
      <c r="J292" s="31" t="s">
        <v>34</v>
      </c>
      <c r="K292" s="32">
        <v>30134714</v>
      </c>
      <c r="L292" s="31" t="s">
        <v>232</v>
      </c>
      <c r="M292" s="33">
        <v>828841000</v>
      </c>
      <c r="N292" s="17">
        <v>0</v>
      </c>
      <c r="O292" s="17">
        <v>37833000</v>
      </c>
      <c r="P292" s="17">
        <v>0</v>
      </c>
      <c r="Q292" s="17">
        <v>0</v>
      </c>
      <c r="R292" s="17">
        <f t="shared" si="70"/>
        <v>0</v>
      </c>
      <c r="S292" s="17">
        <f t="shared" si="71"/>
        <v>37833000</v>
      </c>
      <c r="T292" s="17">
        <f t="shared" si="72"/>
        <v>791008000</v>
      </c>
      <c r="U292" s="18" t="s">
        <v>55</v>
      </c>
      <c r="V292" s="13" t="s">
        <v>706</v>
      </c>
      <c r="W292" s="13" t="s">
        <v>712</v>
      </c>
      <c r="X292" s="12" t="s">
        <v>952</v>
      </c>
    </row>
    <row r="293" spans="1:24" s="12" customFormat="1" ht="18.75" outlineLevel="2">
      <c r="A293" s="30">
        <v>31</v>
      </c>
      <c r="B293" s="30" t="s">
        <v>53</v>
      </c>
      <c r="C293" s="30" t="s">
        <v>38</v>
      </c>
      <c r="D293" s="30" t="s">
        <v>57</v>
      </c>
      <c r="E293" s="30" t="s">
        <v>39</v>
      </c>
      <c r="F293" s="30" t="s">
        <v>173</v>
      </c>
      <c r="G293" s="30" t="s">
        <v>225</v>
      </c>
      <c r="H293" s="30">
        <v>12</v>
      </c>
      <c r="I293" s="30" t="s">
        <v>33</v>
      </c>
      <c r="J293" s="31" t="s">
        <v>34</v>
      </c>
      <c r="K293" s="32">
        <v>40006229</v>
      </c>
      <c r="L293" s="31" t="s">
        <v>233</v>
      </c>
      <c r="M293" s="33">
        <v>774200000</v>
      </c>
      <c r="N293" s="17">
        <v>0</v>
      </c>
      <c r="O293" s="17">
        <v>38710000</v>
      </c>
      <c r="P293" s="17">
        <v>0</v>
      </c>
      <c r="Q293" s="17">
        <v>0</v>
      </c>
      <c r="R293" s="17">
        <f t="shared" si="70"/>
        <v>0</v>
      </c>
      <c r="S293" s="17">
        <f t="shared" si="71"/>
        <v>38710000</v>
      </c>
      <c r="T293" s="17">
        <f t="shared" si="72"/>
        <v>735490000</v>
      </c>
      <c r="U293" s="18" t="s">
        <v>55</v>
      </c>
      <c r="V293" s="13" t="s">
        <v>706</v>
      </c>
      <c r="W293" s="13" t="s">
        <v>712</v>
      </c>
      <c r="X293" s="12" t="s">
        <v>952</v>
      </c>
    </row>
    <row r="294" spans="1:24" s="12" customFormat="1" ht="18.75" outlineLevel="2">
      <c r="A294" s="30">
        <v>31</v>
      </c>
      <c r="B294" s="30" t="s">
        <v>53</v>
      </c>
      <c r="C294" s="30" t="s">
        <v>38</v>
      </c>
      <c r="D294" s="30" t="s">
        <v>57</v>
      </c>
      <c r="E294" s="30" t="s">
        <v>39</v>
      </c>
      <c r="F294" s="30" t="s">
        <v>173</v>
      </c>
      <c r="G294" s="30" t="s">
        <v>225</v>
      </c>
      <c r="H294" s="30">
        <v>12</v>
      </c>
      <c r="I294" s="30" t="s">
        <v>33</v>
      </c>
      <c r="J294" s="31" t="s">
        <v>34</v>
      </c>
      <c r="K294" s="32">
        <v>30396424</v>
      </c>
      <c r="L294" s="31" t="s">
        <v>234</v>
      </c>
      <c r="M294" s="33">
        <v>667879000</v>
      </c>
      <c r="N294" s="17">
        <v>0</v>
      </c>
      <c r="O294" s="17">
        <v>66787900</v>
      </c>
      <c r="P294" s="17">
        <v>0</v>
      </c>
      <c r="Q294" s="17">
        <v>0</v>
      </c>
      <c r="R294" s="17">
        <f t="shared" si="70"/>
        <v>0</v>
      </c>
      <c r="S294" s="17">
        <f t="shared" si="71"/>
        <v>66787900</v>
      </c>
      <c r="T294" s="17">
        <f t="shared" si="72"/>
        <v>601091100</v>
      </c>
      <c r="U294" s="18" t="s">
        <v>66</v>
      </c>
      <c r="V294" s="13" t="s">
        <v>706</v>
      </c>
      <c r="W294" s="13" t="s">
        <v>712</v>
      </c>
      <c r="X294" s="12" t="s">
        <v>952</v>
      </c>
    </row>
    <row r="295" spans="1:24" s="12" customFormat="1" ht="18.75" outlineLevel="2">
      <c r="A295" s="30">
        <v>29</v>
      </c>
      <c r="B295" s="30" t="s">
        <v>53</v>
      </c>
      <c r="C295" s="30" t="s">
        <v>44</v>
      </c>
      <c r="D295" s="30" t="s">
        <v>57</v>
      </c>
      <c r="E295" s="30" t="s">
        <v>31</v>
      </c>
      <c r="F295" s="30" t="s">
        <v>173</v>
      </c>
      <c r="G295" s="30" t="s">
        <v>225</v>
      </c>
      <c r="H295" s="30">
        <v>12</v>
      </c>
      <c r="I295" s="30" t="s">
        <v>42</v>
      </c>
      <c r="J295" s="31" t="s">
        <v>34</v>
      </c>
      <c r="K295" s="32">
        <v>40006255</v>
      </c>
      <c r="L295" s="34" t="s">
        <v>235</v>
      </c>
      <c r="M295" s="33">
        <v>201110000</v>
      </c>
      <c r="N295" s="17">
        <v>0</v>
      </c>
      <c r="O295" s="17">
        <v>22000000</v>
      </c>
      <c r="P295" s="17">
        <v>0</v>
      </c>
      <c r="Q295" s="17">
        <v>0</v>
      </c>
      <c r="R295" s="17">
        <f t="shared" si="70"/>
        <v>0</v>
      </c>
      <c r="S295" s="17">
        <f t="shared" si="71"/>
        <v>22000000</v>
      </c>
      <c r="T295" s="17">
        <f t="shared" si="72"/>
        <v>179110000</v>
      </c>
      <c r="U295" s="18" t="s">
        <v>66</v>
      </c>
      <c r="V295" s="13" t="s">
        <v>706</v>
      </c>
      <c r="W295" s="13" t="s">
        <v>712</v>
      </c>
      <c r="X295" s="12" t="s">
        <v>952</v>
      </c>
    </row>
    <row r="296" spans="1:24" ht="18.75" outlineLevel="1">
      <c r="A296" s="37"/>
      <c r="B296" s="37"/>
      <c r="C296" s="37"/>
      <c r="D296" s="37"/>
      <c r="E296" s="37"/>
      <c r="F296" s="37"/>
      <c r="G296" s="37"/>
      <c r="H296" s="37"/>
      <c r="I296" s="37"/>
      <c r="J296" s="21"/>
      <c r="K296" s="38"/>
      <c r="L296" s="16" t="s">
        <v>617</v>
      </c>
      <c r="M296" s="51">
        <f t="shared" ref="M296:T296" si="73">SUBTOTAL(9,M290:M295)</f>
        <v>3473662000</v>
      </c>
      <c r="N296" s="51">
        <f t="shared" si="73"/>
        <v>0</v>
      </c>
      <c r="O296" s="51">
        <f t="shared" si="73"/>
        <v>277590500</v>
      </c>
      <c r="P296" s="51">
        <f t="shared" si="73"/>
        <v>0</v>
      </c>
      <c r="Q296" s="51">
        <f t="shared" si="73"/>
        <v>0</v>
      </c>
      <c r="R296" s="51">
        <f t="shared" si="73"/>
        <v>0</v>
      </c>
      <c r="S296" s="51">
        <f t="shared" si="73"/>
        <v>277590500</v>
      </c>
      <c r="T296" s="51">
        <f t="shared" si="73"/>
        <v>3196071500</v>
      </c>
      <c r="U296" s="41"/>
      <c r="V296" s="13"/>
      <c r="W296" s="42" t="s">
        <v>717</v>
      </c>
    </row>
    <row r="297" spans="1:24" ht="18.75" outlineLevel="1">
      <c r="A297" s="37"/>
      <c r="B297" s="37"/>
      <c r="C297" s="37"/>
      <c r="D297" s="37"/>
      <c r="E297" s="37"/>
      <c r="F297" s="37"/>
      <c r="G297" s="37"/>
      <c r="H297" s="37"/>
      <c r="I297" s="37"/>
      <c r="J297" s="21"/>
      <c r="K297" s="38"/>
      <c r="L297" s="21"/>
      <c r="M297" s="39"/>
      <c r="N297" s="40"/>
      <c r="O297" s="40"/>
      <c r="P297" s="40"/>
      <c r="Q297" s="40"/>
      <c r="R297" s="40"/>
      <c r="S297" s="40"/>
      <c r="T297" s="40"/>
      <c r="U297" s="41"/>
      <c r="V297" s="13"/>
      <c r="W297" s="42"/>
    </row>
    <row r="298" spans="1:24" ht="18.75" outlineLevel="1">
      <c r="A298" s="37"/>
      <c r="B298" s="37"/>
      <c r="C298" s="37"/>
      <c r="D298" s="37"/>
      <c r="E298" s="37"/>
      <c r="F298" s="37"/>
      <c r="G298" s="37"/>
      <c r="H298" s="37"/>
      <c r="I298" s="37"/>
      <c r="J298" s="21"/>
      <c r="K298" s="38"/>
      <c r="L298" s="27" t="s">
        <v>632</v>
      </c>
      <c r="M298" s="28">
        <f t="shared" ref="M298:T298" si="74">M296+M287+M282</f>
        <v>6505170000</v>
      </c>
      <c r="N298" s="28">
        <f t="shared" si="74"/>
        <v>783189533</v>
      </c>
      <c r="O298" s="28">
        <f t="shared" si="74"/>
        <v>1457027291</v>
      </c>
      <c r="P298" s="28">
        <f t="shared" si="74"/>
        <v>0</v>
      </c>
      <c r="Q298" s="28">
        <f t="shared" si="74"/>
        <v>104217718</v>
      </c>
      <c r="R298" s="28">
        <f t="shared" si="74"/>
        <v>104217718</v>
      </c>
      <c r="S298" s="28">
        <f t="shared" si="74"/>
        <v>1352809573</v>
      </c>
      <c r="T298" s="28">
        <f t="shared" si="74"/>
        <v>4264953176</v>
      </c>
      <c r="U298" s="41"/>
      <c r="V298" s="13"/>
      <c r="W298" s="42"/>
    </row>
    <row r="299" spans="1:24" ht="18.75" outlineLevel="1">
      <c r="A299" s="37"/>
      <c r="B299" s="37"/>
      <c r="C299" s="37"/>
      <c r="D299" s="37"/>
      <c r="E299" s="37"/>
      <c r="F299" s="37"/>
      <c r="G299" s="37"/>
      <c r="H299" s="37"/>
      <c r="I299" s="37"/>
      <c r="J299" s="21"/>
      <c r="K299" s="38"/>
      <c r="L299" s="21"/>
      <c r="M299" s="39"/>
      <c r="N299" s="40"/>
      <c r="O299" s="40"/>
      <c r="P299" s="40"/>
      <c r="Q299" s="40"/>
      <c r="R299" s="40"/>
      <c r="S299" s="40"/>
      <c r="T299" s="40"/>
      <c r="U299" s="41"/>
      <c r="V299" s="13"/>
      <c r="W299" s="42"/>
    </row>
    <row r="300" spans="1:24" ht="26.25" outlineLevel="1">
      <c r="A300" s="37"/>
      <c r="B300" s="37"/>
      <c r="C300" s="37"/>
      <c r="D300" s="37"/>
      <c r="E300" s="37"/>
      <c r="F300" s="37"/>
      <c r="G300" s="37"/>
      <c r="H300" s="37"/>
      <c r="I300" s="37"/>
      <c r="J300" s="21"/>
      <c r="K300" s="38"/>
      <c r="L300" s="47" t="s">
        <v>236</v>
      </c>
      <c r="M300" s="39"/>
      <c r="N300" s="40"/>
      <c r="O300" s="40"/>
      <c r="P300" s="40"/>
      <c r="Q300" s="40"/>
      <c r="R300" s="40"/>
      <c r="S300" s="40"/>
      <c r="T300" s="40"/>
      <c r="U300" s="41"/>
      <c r="V300" s="13"/>
      <c r="W300" s="42"/>
    </row>
    <row r="301" spans="1:24" ht="18.75" outlineLevel="1">
      <c r="A301" s="37"/>
      <c r="B301" s="37"/>
      <c r="C301" s="37"/>
      <c r="D301" s="37"/>
      <c r="E301" s="37"/>
      <c r="F301" s="37"/>
      <c r="G301" s="37"/>
      <c r="H301" s="37"/>
      <c r="I301" s="37"/>
      <c r="J301" s="21"/>
      <c r="K301" s="38"/>
      <c r="L301" s="16" t="s">
        <v>607</v>
      </c>
      <c r="M301" s="39"/>
      <c r="N301" s="40"/>
      <c r="O301" s="40"/>
      <c r="P301" s="40"/>
      <c r="Q301" s="40"/>
      <c r="R301" s="40"/>
      <c r="S301" s="40"/>
      <c r="T301" s="40"/>
      <c r="U301" s="41"/>
      <c r="V301" s="13"/>
      <c r="W301" s="42"/>
    </row>
    <row r="302" spans="1:24" s="12" customFormat="1" ht="18.75" outlineLevel="2">
      <c r="A302" s="30">
        <v>31</v>
      </c>
      <c r="B302" s="30" t="s">
        <v>28</v>
      </c>
      <c r="C302" s="30" t="s">
        <v>56</v>
      </c>
      <c r="D302" s="30" t="s">
        <v>57</v>
      </c>
      <c r="E302" s="30" t="s">
        <v>85</v>
      </c>
      <c r="F302" s="30" t="s">
        <v>173</v>
      </c>
      <c r="G302" s="30" t="s">
        <v>237</v>
      </c>
      <c r="H302" s="30">
        <v>13</v>
      </c>
      <c r="I302" s="30" t="s">
        <v>42</v>
      </c>
      <c r="J302" s="31" t="s">
        <v>34</v>
      </c>
      <c r="K302" s="32">
        <v>30465245</v>
      </c>
      <c r="L302" s="31" t="s">
        <v>238</v>
      </c>
      <c r="M302" s="33">
        <v>339568000</v>
      </c>
      <c r="N302" s="17">
        <v>276154896</v>
      </c>
      <c r="O302" s="17">
        <v>63413104</v>
      </c>
      <c r="P302" s="17">
        <v>0</v>
      </c>
      <c r="Q302" s="17">
        <v>0</v>
      </c>
      <c r="R302" s="17">
        <f t="shared" ref="R302:R310" si="75">P302+Q302</f>
        <v>0</v>
      </c>
      <c r="S302" s="17">
        <f t="shared" ref="S302:S310" si="76">O302-R302</f>
        <v>63413104</v>
      </c>
      <c r="T302" s="17">
        <f t="shared" ref="T302:T310" si="77">M302-(N302+S302+R302)</f>
        <v>0</v>
      </c>
      <c r="U302" s="18" t="s">
        <v>37</v>
      </c>
      <c r="V302" s="13" t="s">
        <v>41</v>
      </c>
      <c r="W302" s="13" t="s">
        <v>708</v>
      </c>
    </row>
    <row r="303" spans="1:24" s="12" customFormat="1" ht="18.75" outlineLevel="2">
      <c r="A303" s="30">
        <v>31</v>
      </c>
      <c r="B303" s="30" t="s">
        <v>28</v>
      </c>
      <c r="C303" s="30" t="s">
        <v>48</v>
      </c>
      <c r="D303" s="30" t="s">
        <v>30</v>
      </c>
      <c r="E303" s="30" t="s">
        <v>31</v>
      </c>
      <c r="F303" s="30" t="s">
        <v>173</v>
      </c>
      <c r="G303" s="30" t="s">
        <v>237</v>
      </c>
      <c r="H303" s="30">
        <v>13</v>
      </c>
      <c r="I303" s="30" t="s">
        <v>42</v>
      </c>
      <c r="J303" s="31" t="s">
        <v>34</v>
      </c>
      <c r="K303" s="32">
        <v>30291172</v>
      </c>
      <c r="L303" s="31" t="s">
        <v>239</v>
      </c>
      <c r="M303" s="33">
        <v>1349574000</v>
      </c>
      <c r="N303" s="17">
        <v>1166081573</v>
      </c>
      <c r="O303" s="17">
        <v>183492427</v>
      </c>
      <c r="P303" s="17">
        <v>0</v>
      </c>
      <c r="Q303" s="17">
        <v>0</v>
      </c>
      <c r="R303" s="17">
        <f t="shared" si="75"/>
        <v>0</v>
      </c>
      <c r="S303" s="17">
        <f t="shared" si="76"/>
        <v>183492427</v>
      </c>
      <c r="T303" s="17">
        <f t="shared" si="77"/>
        <v>0</v>
      </c>
      <c r="U303" s="18" t="s">
        <v>37</v>
      </c>
      <c r="V303" s="13" t="s">
        <v>41</v>
      </c>
      <c r="W303" s="13" t="s">
        <v>708</v>
      </c>
    </row>
    <row r="304" spans="1:24" s="12" customFormat="1" ht="18.75" outlineLevel="2">
      <c r="A304" s="30">
        <v>31</v>
      </c>
      <c r="B304" s="30" t="s">
        <v>28</v>
      </c>
      <c r="C304" s="30" t="s">
        <v>44</v>
      </c>
      <c r="D304" s="30" t="s">
        <v>30</v>
      </c>
      <c r="E304" s="30" t="s">
        <v>31</v>
      </c>
      <c r="F304" s="30" t="s">
        <v>173</v>
      </c>
      <c r="G304" s="30" t="s">
        <v>237</v>
      </c>
      <c r="H304" s="30">
        <v>13</v>
      </c>
      <c r="I304" s="30" t="s">
        <v>42</v>
      </c>
      <c r="J304" s="31" t="s">
        <v>74</v>
      </c>
      <c r="K304" s="32">
        <v>30071843</v>
      </c>
      <c r="L304" s="31" t="s">
        <v>240</v>
      </c>
      <c r="M304" s="33">
        <v>33748480</v>
      </c>
      <c r="N304" s="17">
        <v>31552000</v>
      </c>
      <c r="O304" s="17">
        <v>2196480</v>
      </c>
      <c r="P304" s="17">
        <v>0</v>
      </c>
      <c r="Q304" s="17">
        <v>0</v>
      </c>
      <c r="R304" s="17">
        <f t="shared" si="75"/>
        <v>0</v>
      </c>
      <c r="S304" s="17">
        <f t="shared" si="76"/>
        <v>2196480</v>
      </c>
      <c r="T304" s="17">
        <f t="shared" si="77"/>
        <v>0</v>
      </c>
      <c r="U304" s="18" t="s">
        <v>37</v>
      </c>
      <c r="V304" s="13" t="s">
        <v>41</v>
      </c>
      <c r="W304" s="13" t="s">
        <v>708</v>
      </c>
    </row>
    <row r="305" spans="1:23" s="12" customFormat="1" ht="18.75" outlineLevel="2">
      <c r="A305" s="30">
        <v>31</v>
      </c>
      <c r="B305" s="30" t="s">
        <v>28</v>
      </c>
      <c r="C305" s="30" t="s">
        <v>63</v>
      </c>
      <c r="D305" s="30" t="s">
        <v>30</v>
      </c>
      <c r="E305" s="30" t="s">
        <v>31</v>
      </c>
      <c r="F305" s="30" t="s">
        <v>173</v>
      </c>
      <c r="G305" s="30" t="s">
        <v>237</v>
      </c>
      <c r="H305" s="30">
        <v>13</v>
      </c>
      <c r="I305" s="30" t="s">
        <v>42</v>
      </c>
      <c r="J305" s="31" t="s">
        <v>34</v>
      </c>
      <c r="K305" s="32">
        <v>30085373</v>
      </c>
      <c r="L305" s="31" t="s">
        <v>241</v>
      </c>
      <c r="M305" s="33">
        <v>1584017951</v>
      </c>
      <c r="N305" s="17">
        <v>1577832507</v>
      </c>
      <c r="O305" s="17">
        <v>6185444</v>
      </c>
      <c r="P305" s="17">
        <v>0</v>
      </c>
      <c r="Q305" s="17">
        <v>0</v>
      </c>
      <c r="R305" s="17">
        <f t="shared" si="75"/>
        <v>0</v>
      </c>
      <c r="S305" s="17">
        <f t="shared" si="76"/>
        <v>6185444</v>
      </c>
      <c r="T305" s="17">
        <f t="shared" si="77"/>
        <v>0</v>
      </c>
      <c r="U305" s="18" t="s">
        <v>37</v>
      </c>
      <c r="V305" s="13" t="s">
        <v>41</v>
      </c>
      <c r="W305" s="13" t="s">
        <v>708</v>
      </c>
    </row>
    <row r="306" spans="1:23" s="12" customFormat="1" ht="18.75" outlineLevel="2">
      <c r="A306" s="30">
        <v>31</v>
      </c>
      <c r="B306" s="30" t="s">
        <v>28</v>
      </c>
      <c r="C306" s="30" t="s">
        <v>48</v>
      </c>
      <c r="D306" s="30"/>
      <c r="E306" s="30"/>
      <c r="F306" s="30" t="s">
        <v>173</v>
      </c>
      <c r="G306" s="30" t="s">
        <v>237</v>
      </c>
      <c r="H306" s="30">
        <v>13</v>
      </c>
      <c r="I306" s="30" t="s">
        <v>101</v>
      </c>
      <c r="J306" s="31" t="s">
        <v>34</v>
      </c>
      <c r="K306" s="32">
        <v>30073164</v>
      </c>
      <c r="L306" s="31" t="s">
        <v>633</v>
      </c>
      <c r="M306" s="33">
        <v>720680602</v>
      </c>
      <c r="N306" s="17">
        <v>703308220</v>
      </c>
      <c r="O306" s="17">
        <v>17372382</v>
      </c>
      <c r="P306" s="17">
        <v>0</v>
      </c>
      <c r="Q306" s="17">
        <v>0</v>
      </c>
      <c r="R306" s="17">
        <f t="shared" si="75"/>
        <v>0</v>
      </c>
      <c r="S306" s="17">
        <f t="shared" si="76"/>
        <v>17372382</v>
      </c>
      <c r="T306" s="17">
        <f t="shared" si="77"/>
        <v>0</v>
      </c>
      <c r="U306" s="18" t="s">
        <v>37</v>
      </c>
      <c r="V306" s="13" t="s">
        <v>41</v>
      </c>
      <c r="W306" s="13" t="s">
        <v>708</v>
      </c>
    </row>
    <row r="307" spans="1:23" s="12" customFormat="1" ht="18.75" outlineLevel="2">
      <c r="A307" s="30">
        <v>31</v>
      </c>
      <c r="B307" s="30" t="s">
        <v>28</v>
      </c>
      <c r="C307" s="30" t="s">
        <v>48</v>
      </c>
      <c r="D307" s="30"/>
      <c r="E307" s="30"/>
      <c r="F307" s="30" t="s">
        <v>173</v>
      </c>
      <c r="G307" s="30" t="s">
        <v>237</v>
      </c>
      <c r="H307" s="30">
        <v>13</v>
      </c>
      <c r="I307" s="30" t="s">
        <v>101</v>
      </c>
      <c r="J307" s="31" t="s">
        <v>34</v>
      </c>
      <c r="K307" s="32">
        <v>30113942</v>
      </c>
      <c r="L307" s="31" t="s">
        <v>634</v>
      </c>
      <c r="M307" s="33">
        <v>2827517975</v>
      </c>
      <c r="N307" s="17">
        <v>2824534369</v>
      </c>
      <c r="O307" s="17">
        <v>2983606</v>
      </c>
      <c r="P307" s="17">
        <v>0</v>
      </c>
      <c r="Q307" s="17">
        <v>0</v>
      </c>
      <c r="R307" s="17">
        <f t="shared" si="75"/>
        <v>0</v>
      </c>
      <c r="S307" s="17">
        <f t="shared" si="76"/>
        <v>2983606</v>
      </c>
      <c r="T307" s="17">
        <f t="shared" si="77"/>
        <v>0</v>
      </c>
      <c r="U307" s="18" t="s">
        <v>37</v>
      </c>
      <c r="V307" s="13" t="s">
        <v>41</v>
      </c>
      <c r="W307" s="13" t="s">
        <v>708</v>
      </c>
    </row>
    <row r="308" spans="1:23" s="12" customFormat="1" ht="18.75" outlineLevel="2">
      <c r="A308" s="30">
        <v>31</v>
      </c>
      <c r="B308" s="30" t="s">
        <v>28</v>
      </c>
      <c r="C308" s="30" t="s">
        <v>56</v>
      </c>
      <c r="D308" s="30" t="s">
        <v>57</v>
      </c>
      <c r="E308" s="30" t="s">
        <v>85</v>
      </c>
      <c r="F308" s="30" t="s">
        <v>173</v>
      </c>
      <c r="G308" s="30" t="s">
        <v>237</v>
      </c>
      <c r="H308" s="30">
        <v>13</v>
      </c>
      <c r="I308" s="30" t="s">
        <v>189</v>
      </c>
      <c r="J308" s="31" t="s">
        <v>34</v>
      </c>
      <c r="K308" s="32">
        <v>30465244</v>
      </c>
      <c r="L308" s="31" t="s">
        <v>242</v>
      </c>
      <c r="M308" s="33">
        <v>375597906</v>
      </c>
      <c r="N308" s="17">
        <v>351986866</v>
      </c>
      <c r="O308" s="17">
        <v>23611040</v>
      </c>
      <c r="P308" s="17">
        <v>0</v>
      </c>
      <c r="Q308" s="17">
        <v>0</v>
      </c>
      <c r="R308" s="17">
        <f t="shared" si="75"/>
        <v>0</v>
      </c>
      <c r="S308" s="17">
        <f t="shared" si="76"/>
        <v>23611040</v>
      </c>
      <c r="T308" s="17">
        <f t="shared" si="77"/>
        <v>0</v>
      </c>
      <c r="U308" s="18" t="s">
        <v>37</v>
      </c>
      <c r="V308" s="13" t="s">
        <v>41</v>
      </c>
      <c r="W308" s="13" t="s">
        <v>708</v>
      </c>
    </row>
    <row r="309" spans="1:23" s="12" customFormat="1" ht="18.75" outlineLevel="2">
      <c r="A309" s="30">
        <v>31</v>
      </c>
      <c r="B309" s="30" t="s">
        <v>28</v>
      </c>
      <c r="C309" s="30" t="s">
        <v>56</v>
      </c>
      <c r="D309" s="30" t="s">
        <v>57</v>
      </c>
      <c r="E309" s="30" t="s">
        <v>85</v>
      </c>
      <c r="F309" s="30" t="s">
        <v>173</v>
      </c>
      <c r="G309" s="30" t="s">
        <v>237</v>
      </c>
      <c r="H309" s="30">
        <v>13</v>
      </c>
      <c r="I309" s="30" t="s">
        <v>189</v>
      </c>
      <c r="J309" s="31" t="s">
        <v>34</v>
      </c>
      <c r="K309" s="32">
        <v>30465242</v>
      </c>
      <c r="L309" s="31" t="s">
        <v>243</v>
      </c>
      <c r="M309" s="33">
        <v>329059146</v>
      </c>
      <c r="N309" s="17">
        <v>301769552</v>
      </c>
      <c r="O309" s="17">
        <v>27289594</v>
      </c>
      <c r="P309" s="17">
        <v>0</v>
      </c>
      <c r="Q309" s="17">
        <v>0</v>
      </c>
      <c r="R309" s="17">
        <f t="shared" si="75"/>
        <v>0</v>
      </c>
      <c r="S309" s="17">
        <f t="shared" si="76"/>
        <v>27289594</v>
      </c>
      <c r="T309" s="17">
        <f t="shared" si="77"/>
        <v>0</v>
      </c>
      <c r="U309" s="18" t="s">
        <v>37</v>
      </c>
      <c r="V309" s="13" t="s">
        <v>41</v>
      </c>
      <c r="W309" s="13" t="s">
        <v>708</v>
      </c>
    </row>
    <row r="310" spans="1:23" s="12" customFormat="1" ht="18.75" outlineLevel="2">
      <c r="A310" s="30">
        <v>33</v>
      </c>
      <c r="B310" s="30" t="s">
        <v>53</v>
      </c>
      <c r="C310" s="30" t="s">
        <v>44</v>
      </c>
      <c r="D310" s="30" t="s">
        <v>30</v>
      </c>
      <c r="E310" s="30" t="s">
        <v>31</v>
      </c>
      <c r="F310" s="30" t="s">
        <v>173</v>
      </c>
      <c r="G310" s="30" t="s">
        <v>237</v>
      </c>
      <c r="H310" s="30">
        <v>13</v>
      </c>
      <c r="I310" s="30" t="s">
        <v>68</v>
      </c>
      <c r="J310" s="31" t="s">
        <v>34</v>
      </c>
      <c r="K310" s="32" t="s">
        <v>68</v>
      </c>
      <c r="L310" s="34" t="s">
        <v>69</v>
      </c>
      <c r="M310" s="33">
        <v>200000000</v>
      </c>
      <c r="N310" s="17">
        <v>0</v>
      </c>
      <c r="O310" s="17">
        <v>200000000</v>
      </c>
      <c r="P310" s="17">
        <v>0</v>
      </c>
      <c r="Q310" s="17">
        <v>59074645</v>
      </c>
      <c r="R310" s="17">
        <f t="shared" si="75"/>
        <v>59074645</v>
      </c>
      <c r="S310" s="17">
        <f t="shared" si="76"/>
        <v>140925355</v>
      </c>
      <c r="T310" s="17">
        <f t="shared" si="77"/>
        <v>0</v>
      </c>
      <c r="U310" s="18" t="s">
        <v>70</v>
      </c>
      <c r="V310" s="13" t="s">
        <v>41</v>
      </c>
      <c r="W310" s="13" t="s">
        <v>708</v>
      </c>
    </row>
    <row r="311" spans="1:23" ht="18.75" outlineLevel="1">
      <c r="A311" s="37"/>
      <c r="B311" s="37"/>
      <c r="C311" s="37"/>
      <c r="D311" s="37"/>
      <c r="E311" s="37"/>
      <c r="F311" s="37"/>
      <c r="G311" s="37"/>
      <c r="H311" s="37"/>
      <c r="I311" s="37"/>
      <c r="J311" s="21"/>
      <c r="K311" s="38"/>
      <c r="L311" s="16" t="s">
        <v>609</v>
      </c>
      <c r="M311" s="51">
        <f t="shared" ref="M311:T311" si="78">SUBTOTAL(9,M302:M310)</f>
        <v>7759764060</v>
      </c>
      <c r="N311" s="51">
        <f t="shared" si="78"/>
        <v>7233219983</v>
      </c>
      <c r="O311" s="51">
        <f t="shared" si="78"/>
        <v>526544077</v>
      </c>
      <c r="P311" s="51">
        <f t="shared" si="78"/>
        <v>0</v>
      </c>
      <c r="Q311" s="51">
        <f t="shared" si="78"/>
        <v>59074645</v>
      </c>
      <c r="R311" s="51">
        <f t="shared" si="78"/>
        <v>59074645</v>
      </c>
      <c r="S311" s="51">
        <f t="shared" si="78"/>
        <v>467469432</v>
      </c>
      <c r="T311" s="51">
        <f t="shared" si="78"/>
        <v>0</v>
      </c>
      <c r="U311" s="41"/>
      <c r="V311" s="13"/>
      <c r="W311" s="42" t="s">
        <v>714</v>
      </c>
    </row>
    <row r="312" spans="1:23" ht="18.75" outlineLevel="1">
      <c r="A312" s="37"/>
      <c r="B312" s="37"/>
      <c r="C312" s="37"/>
      <c r="D312" s="37"/>
      <c r="E312" s="37"/>
      <c r="F312" s="37"/>
      <c r="G312" s="37"/>
      <c r="H312" s="37"/>
      <c r="I312" s="37"/>
      <c r="J312" s="21"/>
      <c r="K312" s="38"/>
      <c r="L312" s="21"/>
      <c r="M312" s="39"/>
      <c r="N312" s="40"/>
      <c r="O312" s="40"/>
      <c r="P312" s="40"/>
      <c r="Q312" s="40"/>
      <c r="R312" s="40"/>
      <c r="S312" s="40"/>
      <c r="T312" s="40"/>
      <c r="U312" s="41"/>
      <c r="V312" s="13"/>
      <c r="W312" s="42"/>
    </row>
    <row r="313" spans="1:23" ht="18.75" outlineLevel="1">
      <c r="A313" s="37"/>
      <c r="B313" s="37"/>
      <c r="C313" s="37"/>
      <c r="D313" s="37"/>
      <c r="E313" s="37"/>
      <c r="F313" s="37"/>
      <c r="G313" s="37"/>
      <c r="H313" s="37"/>
      <c r="I313" s="37"/>
      <c r="J313" s="21"/>
      <c r="K313" s="38"/>
      <c r="L313" s="16" t="s">
        <v>614</v>
      </c>
      <c r="M313" s="39"/>
      <c r="N313" s="40"/>
      <c r="O313" s="40"/>
      <c r="P313" s="40"/>
      <c r="Q313" s="40"/>
      <c r="R313" s="40"/>
      <c r="S313" s="40"/>
      <c r="T313" s="40"/>
      <c r="U313" s="41"/>
      <c r="V313" s="13"/>
      <c r="W313" s="42"/>
    </row>
    <row r="314" spans="1:23" s="12" customFormat="1" ht="18.75" outlineLevel="2">
      <c r="A314" s="30">
        <v>31</v>
      </c>
      <c r="B314" s="30" t="s">
        <v>28</v>
      </c>
      <c r="C314" s="30" t="s">
        <v>56</v>
      </c>
      <c r="D314" s="30" t="s">
        <v>57</v>
      </c>
      <c r="E314" s="30" t="s">
        <v>85</v>
      </c>
      <c r="F314" s="30" t="s">
        <v>173</v>
      </c>
      <c r="G314" s="30" t="s">
        <v>237</v>
      </c>
      <c r="H314" s="30">
        <v>13</v>
      </c>
      <c r="I314" s="30" t="s">
        <v>42</v>
      </c>
      <c r="J314" s="31" t="s">
        <v>34</v>
      </c>
      <c r="K314" s="32">
        <v>30484262</v>
      </c>
      <c r="L314" s="31" t="s">
        <v>244</v>
      </c>
      <c r="M314" s="33">
        <v>373315000</v>
      </c>
      <c r="N314" s="17">
        <v>0</v>
      </c>
      <c r="O314" s="17">
        <v>81565014</v>
      </c>
      <c r="P314" s="17">
        <v>0</v>
      </c>
      <c r="Q314" s="17">
        <v>0</v>
      </c>
      <c r="R314" s="17">
        <f>P314+Q314</f>
        <v>0</v>
      </c>
      <c r="S314" s="17">
        <f>O314-R314</f>
        <v>81565014</v>
      </c>
      <c r="T314" s="17">
        <f>M314-(N314+S314+R314)</f>
        <v>291749986</v>
      </c>
      <c r="U314" s="18" t="s">
        <v>37</v>
      </c>
      <c r="V314" s="13" t="s">
        <v>704</v>
      </c>
      <c r="W314" s="13" t="s">
        <v>711</v>
      </c>
    </row>
    <row r="315" spans="1:23" s="12" customFormat="1" ht="18.75" outlineLevel="2">
      <c r="A315" s="30">
        <v>31</v>
      </c>
      <c r="B315" s="30" t="s">
        <v>28</v>
      </c>
      <c r="C315" s="30" t="s">
        <v>38</v>
      </c>
      <c r="D315" s="30" t="s">
        <v>57</v>
      </c>
      <c r="E315" s="30" t="s">
        <v>39</v>
      </c>
      <c r="F315" s="30" t="s">
        <v>173</v>
      </c>
      <c r="G315" s="30" t="s">
        <v>237</v>
      </c>
      <c r="H315" s="30">
        <v>13</v>
      </c>
      <c r="I315" s="30" t="s">
        <v>33</v>
      </c>
      <c r="J315" s="31" t="s">
        <v>34</v>
      </c>
      <c r="K315" s="32">
        <v>30077934</v>
      </c>
      <c r="L315" s="31" t="s">
        <v>245</v>
      </c>
      <c r="M315" s="33">
        <v>1461360000</v>
      </c>
      <c r="N315" s="17">
        <v>0</v>
      </c>
      <c r="O315" s="17">
        <v>163906481</v>
      </c>
      <c r="P315" s="17">
        <v>0</v>
      </c>
      <c r="Q315" s="17">
        <v>0</v>
      </c>
      <c r="R315" s="17">
        <f>P315+Q315</f>
        <v>0</v>
      </c>
      <c r="S315" s="17">
        <f>O315-R315</f>
        <v>163906481</v>
      </c>
      <c r="T315" s="17">
        <f>M315-(N315+S315+R315)</f>
        <v>1297453519</v>
      </c>
      <c r="U315" s="18" t="s">
        <v>37</v>
      </c>
      <c r="V315" s="13" t="s">
        <v>704</v>
      </c>
      <c r="W315" s="13" t="s">
        <v>711</v>
      </c>
    </row>
    <row r="316" spans="1:23" s="12" customFormat="1" ht="18.75" outlineLevel="2">
      <c r="A316" s="30">
        <v>31</v>
      </c>
      <c r="B316" s="30" t="s">
        <v>28</v>
      </c>
      <c r="C316" s="30" t="s">
        <v>56</v>
      </c>
      <c r="D316" s="30" t="s">
        <v>57</v>
      </c>
      <c r="E316" s="30" t="s">
        <v>85</v>
      </c>
      <c r="F316" s="30" t="s">
        <v>173</v>
      </c>
      <c r="G316" s="30" t="s">
        <v>237</v>
      </c>
      <c r="H316" s="30">
        <v>13</v>
      </c>
      <c r="I316" s="30" t="s">
        <v>42</v>
      </c>
      <c r="J316" s="31" t="s">
        <v>34</v>
      </c>
      <c r="K316" s="32">
        <v>30465246</v>
      </c>
      <c r="L316" s="31" t="s">
        <v>246</v>
      </c>
      <c r="M316" s="33">
        <v>175409000</v>
      </c>
      <c r="N316" s="17">
        <v>0</v>
      </c>
      <c r="O316" s="17">
        <v>175409000</v>
      </c>
      <c r="P316" s="17">
        <v>0</v>
      </c>
      <c r="Q316" s="17">
        <v>0</v>
      </c>
      <c r="R316" s="17">
        <f>P316+Q316</f>
        <v>0</v>
      </c>
      <c r="S316" s="17">
        <f>O316-R316</f>
        <v>175409000</v>
      </c>
      <c r="T316" s="17">
        <f>M316-(N316+S316+R316)</f>
        <v>0</v>
      </c>
      <c r="U316" s="18" t="s">
        <v>37</v>
      </c>
      <c r="V316" s="13" t="s">
        <v>704</v>
      </c>
      <c r="W316" s="13" t="s">
        <v>711</v>
      </c>
    </row>
    <row r="317" spans="1:23" s="12" customFormat="1" ht="18.75" outlineLevel="2">
      <c r="A317" s="30">
        <v>29</v>
      </c>
      <c r="B317" s="30" t="s">
        <v>53</v>
      </c>
      <c r="C317" s="30" t="s">
        <v>44</v>
      </c>
      <c r="D317" s="30" t="s">
        <v>57</v>
      </c>
      <c r="E317" s="30" t="s">
        <v>31</v>
      </c>
      <c r="F317" s="30" t="s">
        <v>173</v>
      </c>
      <c r="G317" s="30" t="s">
        <v>237</v>
      </c>
      <c r="H317" s="30">
        <v>13</v>
      </c>
      <c r="I317" s="30" t="s">
        <v>42</v>
      </c>
      <c r="J317" s="31" t="s">
        <v>34</v>
      </c>
      <c r="K317" s="32">
        <v>30488412</v>
      </c>
      <c r="L317" s="34" t="s">
        <v>256</v>
      </c>
      <c r="M317" s="33">
        <v>177000000</v>
      </c>
      <c r="N317" s="17">
        <v>0</v>
      </c>
      <c r="O317" s="17">
        <v>177000000</v>
      </c>
      <c r="P317" s="17">
        <v>0</v>
      </c>
      <c r="Q317" s="17">
        <v>0</v>
      </c>
      <c r="R317" s="17">
        <f>P317+Q317</f>
        <v>0</v>
      </c>
      <c r="S317" s="17">
        <f>O317-R317</f>
        <v>177000000</v>
      </c>
      <c r="T317" s="17">
        <f>M317-(N317+S317+R317)</f>
        <v>0</v>
      </c>
      <c r="U317" s="18" t="s">
        <v>52</v>
      </c>
      <c r="V317" s="13" t="s">
        <v>704</v>
      </c>
      <c r="W317" s="13" t="s">
        <v>711</v>
      </c>
    </row>
    <row r="318" spans="1:23" ht="18.75" outlineLevel="1">
      <c r="A318" s="37"/>
      <c r="B318" s="37"/>
      <c r="C318" s="37"/>
      <c r="D318" s="37"/>
      <c r="E318" s="37"/>
      <c r="F318" s="37"/>
      <c r="G318" s="37"/>
      <c r="H318" s="37"/>
      <c r="I318" s="37"/>
      <c r="J318" s="21"/>
      <c r="K318" s="38"/>
      <c r="L318" s="16" t="s">
        <v>615</v>
      </c>
      <c r="M318" s="51">
        <f t="shared" ref="M318:T318" si="79">SUBTOTAL(9,M314:M317)</f>
        <v>2187084000</v>
      </c>
      <c r="N318" s="51">
        <f t="shared" si="79"/>
        <v>0</v>
      </c>
      <c r="O318" s="51">
        <f t="shared" si="79"/>
        <v>597880495</v>
      </c>
      <c r="P318" s="51">
        <f t="shared" si="79"/>
        <v>0</v>
      </c>
      <c r="Q318" s="51">
        <f t="shared" si="79"/>
        <v>0</v>
      </c>
      <c r="R318" s="51">
        <f t="shared" si="79"/>
        <v>0</v>
      </c>
      <c r="S318" s="51">
        <f t="shared" si="79"/>
        <v>597880495</v>
      </c>
      <c r="T318" s="51">
        <f t="shared" si="79"/>
        <v>1589203505</v>
      </c>
      <c r="U318" s="41"/>
      <c r="V318" s="13"/>
      <c r="W318" s="42" t="s">
        <v>716</v>
      </c>
    </row>
    <row r="319" spans="1:23" ht="18.75" outlineLevel="1">
      <c r="A319" s="37"/>
      <c r="B319" s="37"/>
      <c r="C319" s="37"/>
      <c r="D319" s="37"/>
      <c r="E319" s="37"/>
      <c r="F319" s="37"/>
      <c r="G319" s="37"/>
      <c r="H319" s="37"/>
      <c r="I319" s="37"/>
      <c r="J319" s="21"/>
      <c r="K319" s="38"/>
      <c r="L319" s="21"/>
      <c r="M319" s="39"/>
      <c r="N319" s="40"/>
      <c r="O319" s="40"/>
      <c r="P319" s="40"/>
      <c r="Q319" s="40"/>
      <c r="R319" s="40"/>
      <c r="S319" s="40"/>
      <c r="T319" s="40"/>
      <c r="U319" s="41"/>
      <c r="V319" s="13"/>
      <c r="W319" s="42"/>
    </row>
    <row r="320" spans="1:23" ht="18.75" outlineLevel="1">
      <c r="A320" s="37"/>
      <c r="B320" s="37"/>
      <c r="C320" s="37"/>
      <c r="D320" s="37"/>
      <c r="E320" s="37"/>
      <c r="F320" s="37"/>
      <c r="G320" s="37"/>
      <c r="H320" s="37"/>
      <c r="I320" s="37"/>
      <c r="J320" s="21"/>
      <c r="K320" s="38"/>
      <c r="L320" s="16" t="s">
        <v>616</v>
      </c>
      <c r="M320" s="39"/>
      <c r="N320" s="40"/>
      <c r="O320" s="40"/>
      <c r="P320" s="40"/>
      <c r="Q320" s="40"/>
      <c r="R320" s="40"/>
      <c r="S320" s="40"/>
      <c r="T320" s="40"/>
      <c r="U320" s="41"/>
      <c r="V320" s="13"/>
      <c r="W320" s="42"/>
    </row>
    <row r="321" spans="1:24" s="12" customFormat="1" ht="18.75" outlineLevel="2">
      <c r="A321" s="30">
        <v>31</v>
      </c>
      <c r="B321" s="30" t="s">
        <v>28</v>
      </c>
      <c r="C321" s="30" t="s">
        <v>48</v>
      </c>
      <c r="D321" s="30" t="s">
        <v>57</v>
      </c>
      <c r="E321" s="30" t="s">
        <v>31</v>
      </c>
      <c r="F321" s="30" t="s">
        <v>173</v>
      </c>
      <c r="G321" s="30" t="s">
        <v>237</v>
      </c>
      <c r="H321" s="30">
        <v>13</v>
      </c>
      <c r="I321" s="30" t="s">
        <v>42</v>
      </c>
      <c r="J321" s="31" t="s">
        <v>34</v>
      </c>
      <c r="K321" s="32">
        <v>20118595</v>
      </c>
      <c r="L321" s="32" t="s">
        <v>247</v>
      </c>
      <c r="M321" s="33">
        <v>280198000</v>
      </c>
      <c r="N321" s="17">
        <v>0</v>
      </c>
      <c r="O321" s="17">
        <v>280198000</v>
      </c>
      <c r="P321" s="17">
        <v>0</v>
      </c>
      <c r="Q321" s="17">
        <v>0</v>
      </c>
      <c r="R321" s="17">
        <f t="shared" ref="R321:R330" si="80">P321+Q321</f>
        <v>0</v>
      </c>
      <c r="S321" s="17">
        <f t="shared" ref="S321:S330" si="81">O321-R321</f>
        <v>280198000</v>
      </c>
      <c r="T321" s="17">
        <f t="shared" ref="T321:T330" si="82">M321-(N321+S321+R321)</f>
        <v>0</v>
      </c>
      <c r="U321" s="18" t="s">
        <v>52</v>
      </c>
      <c r="V321" s="520" t="s">
        <v>706</v>
      </c>
      <c r="W321" s="520" t="s">
        <v>712</v>
      </c>
      <c r="X321" s="12" t="s">
        <v>952</v>
      </c>
    </row>
    <row r="322" spans="1:24" s="12" customFormat="1" ht="18.75" outlineLevel="2">
      <c r="A322" s="30">
        <v>31</v>
      </c>
      <c r="B322" s="30" t="s">
        <v>53</v>
      </c>
      <c r="C322" s="30" t="s">
        <v>56</v>
      </c>
      <c r="D322" s="30" t="s">
        <v>57</v>
      </c>
      <c r="E322" s="30" t="s">
        <v>31</v>
      </c>
      <c r="F322" s="30" t="s">
        <v>173</v>
      </c>
      <c r="G322" s="30" t="s">
        <v>237</v>
      </c>
      <c r="H322" s="30">
        <v>13</v>
      </c>
      <c r="I322" s="30" t="s">
        <v>42</v>
      </c>
      <c r="J322" s="31" t="s">
        <v>34</v>
      </c>
      <c r="K322" s="32">
        <v>30485157</v>
      </c>
      <c r="L322" s="31" t="s">
        <v>248</v>
      </c>
      <c r="M322" s="33">
        <v>174010000</v>
      </c>
      <c r="N322" s="17">
        <v>0</v>
      </c>
      <c r="O322" s="17">
        <v>8480000</v>
      </c>
      <c r="P322" s="17">
        <v>0</v>
      </c>
      <c r="Q322" s="17">
        <v>0</v>
      </c>
      <c r="R322" s="17">
        <f t="shared" si="80"/>
        <v>0</v>
      </c>
      <c r="S322" s="17">
        <f t="shared" si="81"/>
        <v>8480000</v>
      </c>
      <c r="T322" s="17">
        <f t="shared" si="82"/>
        <v>165530000</v>
      </c>
      <c r="U322" s="18" t="s">
        <v>62</v>
      </c>
      <c r="V322" s="13" t="s">
        <v>706</v>
      </c>
      <c r="W322" s="13" t="s">
        <v>712</v>
      </c>
      <c r="X322" s="12" t="s">
        <v>952</v>
      </c>
    </row>
    <row r="323" spans="1:24" s="12" customFormat="1" ht="18.75" outlineLevel="2">
      <c r="A323" s="30">
        <v>31</v>
      </c>
      <c r="B323" s="30" t="s">
        <v>53</v>
      </c>
      <c r="C323" s="30" t="s">
        <v>56</v>
      </c>
      <c r="D323" s="30" t="s">
        <v>57</v>
      </c>
      <c r="E323" s="30" t="s">
        <v>31</v>
      </c>
      <c r="F323" s="30" t="s">
        <v>173</v>
      </c>
      <c r="G323" s="30" t="s">
        <v>237</v>
      </c>
      <c r="H323" s="30">
        <v>13</v>
      </c>
      <c r="I323" s="30" t="s">
        <v>42</v>
      </c>
      <c r="J323" s="31" t="s">
        <v>34</v>
      </c>
      <c r="K323" s="32">
        <v>30485141</v>
      </c>
      <c r="L323" s="31" t="s">
        <v>249</v>
      </c>
      <c r="M323" s="33">
        <v>229003000</v>
      </c>
      <c r="N323" s="17">
        <v>0</v>
      </c>
      <c r="O323" s="17">
        <v>11160000</v>
      </c>
      <c r="P323" s="17">
        <v>0</v>
      </c>
      <c r="Q323" s="17">
        <v>0</v>
      </c>
      <c r="R323" s="17">
        <f t="shared" si="80"/>
        <v>0</v>
      </c>
      <c r="S323" s="17">
        <f t="shared" si="81"/>
        <v>11160000</v>
      </c>
      <c r="T323" s="17">
        <f t="shared" si="82"/>
        <v>217843000</v>
      </c>
      <c r="U323" s="18" t="s">
        <v>62</v>
      </c>
      <c r="V323" s="13" t="s">
        <v>706</v>
      </c>
      <c r="W323" s="13" t="s">
        <v>712</v>
      </c>
      <c r="X323" s="12" t="s">
        <v>952</v>
      </c>
    </row>
    <row r="324" spans="1:24" s="12" customFormat="1" ht="18.75" outlineLevel="2">
      <c r="A324" s="30">
        <v>31</v>
      </c>
      <c r="B324" s="30" t="s">
        <v>53</v>
      </c>
      <c r="C324" s="30" t="s">
        <v>56</v>
      </c>
      <c r="D324" s="30" t="s">
        <v>57</v>
      </c>
      <c r="E324" s="30" t="s">
        <v>31</v>
      </c>
      <c r="F324" s="30" t="s">
        <v>173</v>
      </c>
      <c r="G324" s="30" t="s">
        <v>237</v>
      </c>
      <c r="H324" s="30">
        <v>13</v>
      </c>
      <c r="I324" s="30" t="s">
        <v>42</v>
      </c>
      <c r="J324" s="31" t="s">
        <v>34</v>
      </c>
      <c r="K324" s="32">
        <v>30485156</v>
      </c>
      <c r="L324" s="31" t="s">
        <v>250</v>
      </c>
      <c r="M324" s="33">
        <v>82696000</v>
      </c>
      <c r="N324" s="17">
        <v>0</v>
      </c>
      <c r="O324" s="17">
        <v>4030000</v>
      </c>
      <c r="P324" s="17">
        <v>0</v>
      </c>
      <c r="Q324" s="17">
        <v>0</v>
      </c>
      <c r="R324" s="17">
        <f t="shared" si="80"/>
        <v>0</v>
      </c>
      <c r="S324" s="17">
        <f t="shared" si="81"/>
        <v>4030000</v>
      </c>
      <c r="T324" s="17">
        <f t="shared" si="82"/>
        <v>78666000</v>
      </c>
      <c r="U324" s="18" t="s">
        <v>62</v>
      </c>
      <c r="V324" s="13" t="s">
        <v>706</v>
      </c>
      <c r="W324" s="13" t="s">
        <v>712</v>
      </c>
      <c r="X324" s="12" t="s">
        <v>952</v>
      </c>
    </row>
    <row r="325" spans="1:24" s="12" customFormat="1" ht="18.75" outlineLevel="2">
      <c r="A325" s="30">
        <v>31</v>
      </c>
      <c r="B325" s="30" t="s">
        <v>53</v>
      </c>
      <c r="C325" s="30" t="s">
        <v>56</v>
      </c>
      <c r="D325" s="30" t="s">
        <v>57</v>
      </c>
      <c r="E325" s="30" t="s">
        <v>31</v>
      </c>
      <c r="F325" s="30" t="s">
        <v>173</v>
      </c>
      <c r="G325" s="30" t="s">
        <v>237</v>
      </c>
      <c r="H325" s="30">
        <v>13</v>
      </c>
      <c r="I325" s="30" t="s">
        <v>42</v>
      </c>
      <c r="J325" s="31" t="s">
        <v>34</v>
      </c>
      <c r="K325" s="32">
        <v>30485133</v>
      </c>
      <c r="L325" s="31" t="s">
        <v>251</v>
      </c>
      <c r="M325" s="33">
        <v>341863000</v>
      </c>
      <c r="N325" s="17">
        <v>0</v>
      </c>
      <c r="O325" s="17">
        <v>16660000</v>
      </c>
      <c r="P325" s="17">
        <v>0</v>
      </c>
      <c r="Q325" s="17">
        <v>0</v>
      </c>
      <c r="R325" s="17">
        <f t="shared" si="80"/>
        <v>0</v>
      </c>
      <c r="S325" s="17">
        <f t="shared" si="81"/>
        <v>16660000</v>
      </c>
      <c r="T325" s="17">
        <f t="shared" si="82"/>
        <v>325203000</v>
      </c>
      <c r="U325" s="18" t="s">
        <v>62</v>
      </c>
      <c r="V325" s="13" t="s">
        <v>706</v>
      </c>
      <c r="W325" s="13" t="s">
        <v>712</v>
      </c>
      <c r="X325" s="12" t="s">
        <v>952</v>
      </c>
    </row>
    <row r="326" spans="1:24" s="12" customFormat="1" ht="18.75" outlineLevel="2">
      <c r="A326" s="30">
        <v>31</v>
      </c>
      <c r="B326" s="30" t="s">
        <v>53</v>
      </c>
      <c r="C326" s="30" t="s">
        <v>56</v>
      </c>
      <c r="D326" s="30" t="s">
        <v>57</v>
      </c>
      <c r="E326" s="30" t="s">
        <v>31</v>
      </c>
      <c r="F326" s="30" t="s">
        <v>173</v>
      </c>
      <c r="G326" s="30" t="s">
        <v>237</v>
      </c>
      <c r="H326" s="30">
        <v>13</v>
      </c>
      <c r="I326" s="30" t="s">
        <v>42</v>
      </c>
      <c r="J326" s="31" t="s">
        <v>34</v>
      </c>
      <c r="K326" s="32">
        <v>30485115</v>
      </c>
      <c r="L326" s="31" t="s">
        <v>252</v>
      </c>
      <c r="M326" s="33">
        <v>372300000</v>
      </c>
      <c r="N326" s="17">
        <v>0</v>
      </c>
      <c r="O326" s="17">
        <v>18615000</v>
      </c>
      <c r="P326" s="17">
        <v>0</v>
      </c>
      <c r="Q326" s="17">
        <v>0</v>
      </c>
      <c r="R326" s="17">
        <f t="shared" si="80"/>
        <v>0</v>
      </c>
      <c r="S326" s="17">
        <f t="shared" si="81"/>
        <v>18615000</v>
      </c>
      <c r="T326" s="17">
        <f t="shared" si="82"/>
        <v>353685000</v>
      </c>
      <c r="U326" s="18" t="s">
        <v>62</v>
      </c>
      <c r="V326" s="13" t="s">
        <v>706</v>
      </c>
      <c r="W326" s="13" t="s">
        <v>712</v>
      </c>
      <c r="X326" s="12" t="s">
        <v>952</v>
      </c>
    </row>
    <row r="327" spans="1:24" s="12" customFormat="1" ht="18.75" outlineLevel="2">
      <c r="A327" s="30">
        <v>31</v>
      </c>
      <c r="B327" s="30" t="s">
        <v>53</v>
      </c>
      <c r="C327" s="30" t="s">
        <v>50</v>
      </c>
      <c r="D327" s="30" t="s">
        <v>30</v>
      </c>
      <c r="E327" s="30" t="s">
        <v>31</v>
      </c>
      <c r="F327" s="30" t="s">
        <v>173</v>
      </c>
      <c r="G327" s="30" t="s">
        <v>237</v>
      </c>
      <c r="H327" s="30">
        <v>13</v>
      </c>
      <c r="I327" s="30" t="s">
        <v>42</v>
      </c>
      <c r="J327" s="31" t="s">
        <v>74</v>
      </c>
      <c r="K327" s="32">
        <v>40081006</v>
      </c>
      <c r="L327" s="31" t="s">
        <v>253</v>
      </c>
      <c r="M327" s="33">
        <v>122440000</v>
      </c>
      <c r="N327" s="17">
        <v>0</v>
      </c>
      <c r="O327" s="17">
        <v>6122000</v>
      </c>
      <c r="P327" s="17">
        <v>0</v>
      </c>
      <c r="Q327" s="17">
        <v>0</v>
      </c>
      <c r="R327" s="17">
        <f t="shared" si="80"/>
        <v>0</v>
      </c>
      <c r="S327" s="17">
        <f t="shared" si="81"/>
        <v>6122000</v>
      </c>
      <c r="T327" s="17">
        <f t="shared" si="82"/>
        <v>116318000</v>
      </c>
      <c r="U327" s="18" t="s">
        <v>62</v>
      </c>
      <c r="V327" s="13" t="s">
        <v>706</v>
      </c>
      <c r="W327" s="13" t="s">
        <v>712</v>
      </c>
      <c r="X327" s="12" t="s">
        <v>952</v>
      </c>
    </row>
    <row r="328" spans="1:24" s="12" customFormat="1" ht="18.75" outlineLevel="2">
      <c r="A328" s="30">
        <v>31</v>
      </c>
      <c r="B328" s="30" t="s">
        <v>53</v>
      </c>
      <c r="C328" s="30" t="s">
        <v>95</v>
      </c>
      <c r="D328" s="30" t="s">
        <v>57</v>
      </c>
      <c r="E328" s="30" t="s">
        <v>95</v>
      </c>
      <c r="F328" s="30" t="s">
        <v>173</v>
      </c>
      <c r="G328" s="30" t="s">
        <v>237</v>
      </c>
      <c r="H328" s="30">
        <v>13</v>
      </c>
      <c r="I328" s="30" t="s">
        <v>120</v>
      </c>
      <c r="J328" s="31" t="s">
        <v>34</v>
      </c>
      <c r="K328" s="32">
        <v>30482884</v>
      </c>
      <c r="L328" s="32" t="s">
        <v>254</v>
      </c>
      <c r="M328" s="33">
        <v>100000000</v>
      </c>
      <c r="N328" s="17">
        <v>0</v>
      </c>
      <c r="O328" s="17">
        <v>5000000</v>
      </c>
      <c r="P328" s="17">
        <v>0</v>
      </c>
      <c r="Q328" s="17">
        <v>0</v>
      </c>
      <c r="R328" s="17">
        <f t="shared" si="80"/>
        <v>0</v>
      </c>
      <c r="S328" s="17">
        <f t="shared" si="81"/>
        <v>5000000</v>
      </c>
      <c r="T328" s="17">
        <f t="shared" si="82"/>
        <v>95000000</v>
      </c>
      <c r="U328" s="18" t="s">
        <v>62</v>
      </c>
      <c r="V328" s="13" t="s">
        <v>706</v>
      </c>
      <c r="W328" s="13" t="s">
        <v>712</v>
      </c>
      <c r="X328" s="12" t="s">
        <v>952</v>
      </c>
    </row>
    <row r="329" spans="1:24" s="12" customFormat="1" ht="18.75" outlineLevel="2">
      <c r="A329" s="30">
        <v>31</v>
      </c>
      <c r="B329" s="30" t="s">
        <v>53</v>
      </c>
      <c r="C329" s="30" t="s">
        <v>56</v>
      </c>
      <c r="D329" s="30" t="s">
        <v>57</v>
      </c>
      <c r="E329" s="30" t="s">
        <v>31</v>
      </c>
      <c r="F329" s="30" t="s">
        <v>173</v>
      </c>
      <c r="G329" s="30" t="s">
        <v>237</v>
      </c>
      <c r="H329" s="30">
        <v>13</v>
      </c>
      <c r="I329" s="30" t="s">
        <v>42</v>
      </c>
      <c r="J329" s="31" t="s">
        <v>34</v>
      </c>
      <c r="K329" s="32">
        <v>30485139</v>
      </c>
      <c r="L329" s="31" t="s">
        <v>255</v>
      </c>
      <c r="M329" s="33">
        <v>218397000</v>
      </c>
      <c r="N329" s="17">
        <v>0</v>
      </c>
      <c r="O329" s="17">
        <v>10660000</v>
      </c>
      <c r="P329" s="17">
        <v>0</v>
      </c>
      <c r="Q329" s="17">
        <v>0</v>
      </c>
      <c r="R329" s="17">
        <f t="shared" si="80"/>
        <v>0</v>
      </c>
      <c r="S329" s="17">
        <f t="shared" si="81"/>
        <v>10660000</v>
      </c>
      <c r="T329" s="17">
        <f t="shared" si="82"/>
        <v>207737000</v>
      </c>
      <c r="U329" s="18" t="s">
        <v>62</v>
      </c>
      <c r="V329" s="13" t="s">
        <v>706</v>
      </c>
      <c r="W329" s="13" t="s">
        <v>712</v>
      </c>
      <c r="X329" s="12" t="s">
        <v>952</v>
      </c>
    </row>
    <row r="330" spans="1:24" s="12" customFormat="1" ht="18.75" outlineLevel="2">
      <c r="A330" s="30">
        <v>31</v>
      </c>
      <c r="B330" s="30" t="s">
        <v>53</v>
      </c>
      <c r="C330" s="30" t="s">
        <v>38</v>
      </c>
      <c r="D330" s="30" t="s">
        <v>57</v>
      </c>
      <c r="E330" s="30" t="s">
        <v>39</v>
      </c>
      <c r="F330" s="30" t="s">
        <v>173</v>
      </c>
      <c r="G330" s="30" t="s">
        <v>237</v>
      </c>
      <c r="H330" s="30">
        <v>13</v>
      </c>
      <c r="I330" s="30" t="s">
        <v>33</v>
      </c>
      <c r="J330" s="31" t="s">
        <v>34</v>
      </c>
      <c r="K330" s="32">
        <v>40005972</v>
      </c>
      <c r="L330" s="34" t="s">
        <v>257</v>
      </c>
      <c r="M330" s="33">
        <v>386000000</v>
      </c>
      <c r="N330" s="17">
        <v>0</v>
      </c>
      <c r="O330" s="17">
        <v>10000000</v>
      </c>
      <c r="P330" s="17">
        <v>0</v>
      </c>
      <c r="Q330" s="17">
        <v>0</v>
      </c>
      <c r="R330" s="17">
        <f t="shared" si="80"/>
        <v>0</v>
      </c>
      <c r="S330" s="17">
        <f t="shared" si="81"/>
        <v>10000000</v>
      </c>
      <c r="T330" s="17">
        <f t="shared" si="82"/>
        <v>376000000</v>
      </c>
      <c r="U330" s="18" t="s">
        <v>66</v>
      </c>
      <c r="V330" s="13" t="s">
        <v>706</v>
      </c>
      <c r="W330" s="13" t="s">
        <v>712</v>
      </c>
      <c r="X330" s="12" t="s">
        <v>952</v>
      </c>
    </row>
    <row r="331" spans="1:24" ht="18.75" outlineLevel="1">
      <c r="A331" s="37"/>
      <c r="B331" s="37"/>
      <c r="C331" s="37"/>
      <c r="D331" s="37"/>
      <c r="E331" s="37"/>
      <c r="F331" s="37"/>
      <c r="G331" s="37"/>
      <c r="H331" s="37"/>
      <c r="I331" s="37"/>
      <c r="J331" s="21"/>
      <c r="K331" s="38"/>
      <c r="L331" s="16" t="s">
        <v>617</v>
      </c>
      <c r="M331" s="51">
        <f t="shared" ref="M331:T331" si="83">SUBTOTAL(9,M321:M330)</f>
        <v>2306907000</v>
      </c>
      <c r="N331" s="51">
        <f t="shared" si="83"/>
        <v>0</v>
      </c>
      <c r="O331" s="51">
        <f t="shared" si="83"/>
        <v>370925000</v>
      </c>
      <c r="P331" s="51">
        <f t="shared" si="83"/>
        <v>0</v>
      </c>
      <c r="Q331" s="51">
        <f t="shared" si="83"/>
        <v>0</v>
      </c>
      <c r="R331" s="51">
        <f t="shared" si="83"/>
        <v>0</v>
      </c>
      <c r="S331" s="51">
        <f t="shared" si="83"/>
        <v>370925000</v>
      </c>
      <c r="T331" s="51">
        <f t="shared" si="83"/>
        <v>1935982000</v>
      </c>
      <c r="U331" s="41"/>
      <c r="V331" s="13"/>
      <c r="W331" s="42" t="s">
        <v>717</v>
      </c>
    </row>
    <row r="332" spans="1:24" ht="18.75" outlineLevel="1">
      <c r="A332" s="37"/>
      <c r="B332" s="37"/>
      <c r="C332" s="37"/>
      <c r="D332" s="37"/>
      <c r="E332" s="37"/>
      <c r="F332" s="37"/>
      <c r="G332" s="37"/>
      <c r="H332" s="37"/>
      <c r="I332" s="37"/>
      <c r="J332" s="21"/>
      <c r="K332" s="38"/>
      <c r="L332" s="21"/>
      <c r="M332" s="39"/>
      <c r="N332" s="40"/>
      <c r="O332" s="40"/>
      <c r="P332" s="40"/>
      <c r="Q332" s="40"/>
      <c r="R332" s="40"/>
      <c r="S332" s="40"/>
      <c r="T332" s="40"/>
      <c r="U332" s="41"/>
      <c r="V332" s="13"/>
      <c r="W332" s="42"/>
    </row>
    <row r="333" spans="1:24" ht="18.75" outlineLevel="1">
      <c r="A333" s="37"/>
      <c r="B333" s="37"/>
      <c r="C333" s="37"/>
      <c r="D333" s="37"/>
      <c r="E333" s="37"/>
      <c r="F333" s="37"/>
      <c r="G333" s="37"/>
      <c r="H333" s="37"/>
      <c r="I333" s="37"/>
      <c r="J333" s="21"/>
      <c r="K333" s="38"/>
      <c r="L333" s="27" t="s">
        <v>635</v>
      </c>
      <c r="M333" s="28">
        <f>M331+M318+M311</f>
        <v>12253755060</v>
      </c>
      <c r="N333" s="28">
        <f t="shared" ref="N333:T333" si="84">N331+N318+N311</f>
        <v>7233219983</v>
      </c>
      <c r="O333" s="28">
        <f t="shared" si="84"/>
        <v>1495349572</v>
      </c>
      <c r="P333" s="28">
        <f t="shared" si="84"/>
        <v>0</v>
      </c>
      <c r="Q333" s="28">
        <f t="shared" si="84"/>
        <v>59074645</v>
      </c>
      <c r="R333" s="28">
        <f t="shared" si="84"/>
        <v>59074645</v>
      </c>
      <c r="S333" s="28">
        <f t="shared" si="84"/>
        <v>1436274927</v>
      </c>
      <c r="T333" s="28">
        <f t="shared" si="84"/>
        <v>3525185505</v>
      </c>
      <c r="U333" s="41"/>
      <c r="V333" s="13"/>
      <c r="W333" s="42"/>
    </row>
    <row r="334" spans="1:24" ht="18.75" outlineLevel="1">
      <c r="A334" s="37"/>
      <c r="B334" s="37"/>
      <c r="C334" s="37"/>
      <c r="D334" s="37"/>
      <c r="E334" s="37"/>
      <c r="F334" s="37"/>
      <c r="G334" s="37"/>
      <c r="H334" s="37"/>
      <c r="I334" s="37"/>
      <c r="J334" s="21"/>
      <c r="K334" s="38"/>
      <c r="L334" s="21"/>
      <c r="M334" s="39"/>
      <c r="N334" s="40"/>
      <c r="O334" s="40"/>
      <c r="P334" s="40"/>
      <c r="Q334" s="40"/>
      <c r="R334" s="40"/>
      <c r="S334" s="40"/>
      <c r="T334" s="40"/>
      <c r="U334" s="41"/>
      <c r="V334" s="13"/>
      <c r="W334" s="42"/>
    </row>
    <row r="335" spans="1:24" ht="26.25" outlineLevel="1">
      <c r="A335" s="37"/>
      <c r="B335" s="37"/>
      <c r="C335" s="37"/>
      <c r="D335" s="37"/>
      <c r="E335" s="37"/>
      <c r="F335" s="37"/>
      <c r="G335" s="37"/>
      <c r="H335" s="37"/>
      <c r="I335" s="37"/>
      <c r="J335" s="21"/>
      <c r="K335" s="38"/>
      <c r="L335" s="47" t="s">
        <v>258</v>
      </c>
      <c r="M335" s="39"/>
      <c r="N335" s="40"/>
      <c r="O335" s="40"/>
      <c r="P335" s="40"/>
      <c r="Q335" s="40"/>
      <c r="R335" s="40"/>
      <c r="S335" s="40"/>
      <c r="T335" s="40"/>
      <c r="U335" s="41"/>
      <c r="V335" s="13"/>
      <c r="W335" s="42"/>
    </row>
    <row r="336" spans="1:24" ht="18.75" outlineLevel="1">
      <c r="A336" s="37"/>
      <c r="B336" s="37"/>
      <c r="C336" s="37"/>
      <c r="D336" s="37"/>
      <c r="E336" s="37"/>
      <c r="F336" s="37"/>
      <c r="G336" s="37"/>
      <c r="H336" s="37"/>
      <c r="I336" s="37"/>
      <c r="J336" s="21"/>
      <c r="K336" s="38"/>
      <c r="L336" s="16" t="s">
        <v>607</v>
      </c>
      <c r="M336" s="39"/>
      <c r="N336" s="40"/>
      <c r="O336" s="40"/>
      <c r="P336" s="40"/>
      <c r="Q336" s="40"/>
      <c r="R336" s="40"/>
      <c r="S336" s="40"/>
      <c r="T336" s="40"/>
      <c r="U336" s="41"/>
      <c r="V336" s="13"/>
      <c r="W336" s="42"/>
    </row>
    <row r="337" spans="1:24" s="12" customFormat="1" ht="18.75" outlineLevel="2">
      <c r="A337" s="30">
        <v>31</v>
      </c>
      <c r="B337" s="30" t="s">
        <v>28</v>
      </c>
      <c r="C337" s="30" t="s">
        <v>44</v>
      </c>
      <c r="D337" s="30" t="s">
        <v>57</v>
      </c>
      <c r="E337" s="30" t="s">
        <v>31</v>
      </c>
      <c r="F337" s="30" t="s">
        <v>173</v>
      </c>
      <c r="G337" s="30" t="s">
        <v>173</v>
      </c>
      <c r="H337" s="30">
        <v>14</v>
      </c>
      <c r="I337" s="30" t="s">
        <v>42</v>
      </c>
      <c r="J337" s="31" t="s">
        <v>34</v>
      </c>
      <c r="K337" s="32">
        <v>30076574</v>
      </c>
      <c r="L337" s="31" t="s">
        <v>259</v>
      </c>
      <c r="M337" s="33">
        <v>3478589000</v>
      </c>
      <c r="N337" s="17">
        <v>1000950929</v>
      </c>
      <c r="O337" s="17">
        <v>1339168254</v>
      </c>
      <c r="P337" s="17">
        <v>0</v>
      </c>
      <c r="Q337" s="17">
        <v>177495595</v>
      </c>
      <c r="R337" s="17">
        <f>P337+Q337</f>
        <v>177495595</v>
      </c>
      <c r="S337" s="17">
        <f>O337-R337</f>
        <v>1161672659</v>
      </c>
      <c r="T337" s="17">
        <f>M337-(N337+S337+R337)</f>
        <v>1138469817</v>
      </c>
      <c r="U337" s="18" t="s">
        <v>187</v>
      </c>
      <c r="V337" s="13" t="s">
        <v>41</v>
      </c>
      <c r="W337" s="13" t="s">
        <v>708</v>
      </c>
    </row>
    <row r="338" spans="1:24" s="12" customFormat="1" ht="18.75" outlineLevel="2">
      <c r="A338" s="30">
        <v>31</v>
      </c>
      <c r="B338" s="30" t="s">
        <v>28</v>
      </c>
      <c r="C338" s="30" t="s">
        <v>46</v>
      </c>
      <c r="D338" s="30" t="s">
        <v>57</v>
      </c>
      <c r="E338" s="30" t="s">
        <v>31</v>
      </c>
      <c r="F338" s="30" t="s">
        <v>173</v>
      </c>
      <c r="G338" s="30" t="s">
        <v>173</v>
      </c>
      <c r="H338" s="30">
        <v>14</v>
      </c>
      <c r="I338" s="30" t="s">
        <v>42</v>
      </c>
      <c r="J338" s="31" t="s">
        <v>34</v>
      </c>
      <c r="K338" s="20">
        <v>30389035</v>
      </c>
      <c r="L338" s="31" t="s">
        <v>260</v>
      </c>
      <c r="M338" s="33">
        <v>481258000</v>
      </c>
      <c r="N338" s="17">
        <v>242416726</v>
      </c>
      <c r="O338" s="17">
        <v>238841274</v>
      </c>
      <c r="P338" s="17">
        <v>0</v>
      </c>
      <c r="Q338" s="17">
        <v>0</v>
      </c>
      <c r="R338" s="17">
        <f>P338+Q338</f>
        <v>0</v>
      </c>
      <c r="S338" s="17">
        <f>O338-R338</f>
        <v>238841274</v>
      </c>
      <c r="T338" s="17">
        <f>M338-(N338+S338+R338)</f>
        <v>0</v>
      </c>
      <c r="U338" s="18" t="s">
        <v>37</v>
      </c>
      <c r="V338" s="13" t="s">
        <v>41</v>
      </c>
      <c r="W338" s="13" t="s">
        <v>708</v>
      </c>
    </row>
    <row r="339" spans="1:24" s="12" customFormat="1" ht="18.75" outlineLevel="2">
      <c r="A339" s="30">
        <v>29</v>
      </c>
      <c r="B339" s="30" t="s">
        <v>28</v>
      </c>
      <c r="C339" s="30" t="s">
        <v>29</v>
      </c>
      <c r="D339" s="30" t="s">
        <v>30</v>
      </c>
      <c r="E339" s="30" t="s">
        <v>29</v>
      </c>
      <c r="F339" s="30" t="s">
        <v>173</v>
      </c>
      <c r="G339" s="30" t="s">
        <v>173</v>
      </c>
      <c r="H339" s="30">
        <v>14</v>
      </c>
      <c r="I339" s="30" t="s">
        <v>33</v>
      </c>
      <c r="J339" s="31" t="s">
        <v>34</v>
      </c>
      <c r="K339" s="20">
        <v>30458984</v>
      </c>
      <c r="L339" s="31" t="s">
        <v>636</v>
      </c>
      <c r="M339" s="33">
        <v>131601308</v>
      </c>
      <c r="N339" s="17">
        <v>121722231</v>
      </c>
      <c r="O339" s="17">
        <v>9879077</v>
      </c>
      <c r="P339" s="17">
        <v>0</v>
      </c>
      <c r="Q339" s="17">
        <v>0</v>
      </c>
      <c r="R339" s="17">
        <f>P339+Q339</f>
        <v>0</v>
      </c>
      <c r="S339" s="17">
        <f>O339-R339</f>
        <v>9879077</v>
      </c>
      <c r="T339" s="17">
        <f>M339-(N339+S339+R339)</f>
        <v>0</v>
      </c>
      <c r="U339" s="18" t="s">
        <v>52</v>
      </c>
      <c r="V339" s="13" t="s">
        <v>41</v>
      </c>
      <c r="W339" s="13" t="s">
        <v>708</v>
      </c>
    </row>
    <row r="340" spans="1:24" s="12" customFormat="1" ht="18.75" outlineLevel="2">
      <c r="A340" s="30">
        <v>31</v>
      </c>
      <c r="B340" s="30" t="s">
        <v>28</v>
      </c>
      <c r="C340" s="30" t="s">
        <v>29</v>
      </c>
      <c r="D340" s="30" t="s">
        <v>30</v>
      </c>
      <c r="E340" s="30" t="s">
        <v>31</v>
      </c>
      <c r="F340" s="30" t="s">
        <v>173</v>
      </c>
      <c r="G340" s="30" t="s">
        <v>173</v>
      </c>
      <c r="H340" s="30">
        <v>14</v>
      </c>
      <c r="I340" s="30" t="s">
        <v>42</v>
      </c>
      <c r="J340" s="31" t="s">
        <v>34</v>
      </c>
      <c r="K340" s="20">
        <v>30125798</v>
      </c>
      <c r="L340" s="31" t="s">
        <v>261</v>
      </c>
      <c r="M340" s="33">
        <v>573500851</v>
      </c>
      <c r="N340" s="17">
        <v>403082303</v>
      </c>
      <c r="O340" s="17">
        <v>170418548</v>
      </c>
      <c r="P340" s="17">
        <v>0</v>
      </c>
      <c r="Q340" s="17">
        <v>71898659</v>
      </c>
      <c r="R340" s="17">
        <f>P340+Q340</f>
        <v>71898659</v>
      </c>
      <c r="S340" s="17">
        <f>O340-R340</f>
        <v>98519889</v>
      </c>
      <c r="T340" s="17">
        <f>M340-(N340+S340+R340)</f>
        <v>0</v>
      </c>
      <c r="U340" s="18" t="s">
        <v>37</v>
      </c>
      <c r="V340" s="13" t="s">
        <v>41</v>
      </c>
      <c r="W340" s="13" t="s">
        <v>708</v>
      </c>
    </row>
    <row r="341" spans="1:24" s="12" customFormat="1" ht="18.75" outlineLevel="2">
      <c r="A341" s="30">
        <v>33</v>
      </c>
      <c r="B341" s="30" t="s">
        <v>53</v>
      </c>
      <c r="C341" s="30" t="s">
        <v>44</v>
      </c>
      <c r="D341" s="30" t="s">
        <v>30</v>
      </c>
      <c r="E341" s="30" t="s">
        <v>31</v>
      </c>
      <c r="F341" s="30" t="s">
        <v>173</v>
      </c>
      <c r="G341" s="30" t="s">
        <v>173</v>
      </c>
      <c r="H341" s="30">
        <v>14</v>
      </c>
      <c r="I341" s="30" t="s">
        <v>68</v>
      </c>
      <c r="J341" s="31" t="s">
        <v>34</v>
      </c>
      <c r="K341" s="32" t="s">
        <v>68</v>
      </c>
      <c r="L341" s="34" t="s">
        <v>69</v>
      </c>
      <c r="M341" s="33">
        <v>200000000</v>
      </c>
      <c r="N341" s="17">
        <v>0</v>
      </c>
      <c r="O341" s="17">
        <v>200000000</v>
      </c>
      <c r="P341" s="17">
        <v>3272574</v>
      </c>
      <c r="Q341" s="17">
        <v>0</v>
      </c>
      <c r="R341" s="17">
        <f>P341+Q341</f>
        <v>3272574</v>
      </c>
      <c r="S341" s="17">
        <f>O341-R341</f>
        <v>196727426</v>
      </c>
      <c r="T341" s="17">
        <f>M341-(N341+S341+R341)</f>
        <v>0</v>
      </c>
      <c r="U341" s="18" t="s">
        <v>70</v>
      </c>
      <c r="V341" s="13" t="s">
        <v>41</v>
      </c>
      <c r="W341" s="13" t="s">
        <v>708</v>
      </c>
    </row>
    <row r="342" spans="1:24" ht="18.75" outlineLevel="1">
      <c r="A342" s="37"/>
      <c r="B342" s="37"/>
      <c r="C342" s="37"/>
      <c r="D342" s="37"/>
      <c r="E342" s="37"/>
      <c r="F342" s="37"/>
      <c r="G342" s="37"/>
      <c r="H342" s="37"/>
      <c r="I342" s="37"/>
      <c r="J342" s="21"/>
      <c r="K342" s="38"/>
      <c r="L342" s="16" t="s">
        <v>609</v>
      </c>
      <c r="M342" s="51">
        <f t="shared" ref="M342:T342" si="85">SUBTOTAL(9,M337:M341)</f>
        <v>4864949159</v>
      </c>
      <c r="N342" s="51">
        <f t="shared" si="85"/>
        <v>1768172189</v>
      </c>
      <c r="O342" s="51">
        <f t="shared" si="85"/>
        <v>1958307153</v>
      </c>
      <c r="P342" s="51">
        <f t="shared" si="85"/>
        <v>3272574</v>
      </c>
      <c r="Q342" s="51">
        <f t="shared" si="85"/>
        <v>249394254</v>
      </c>
      <c r="R342" s="51">
        <f t="shared" si="85"/>
        <v>252666828</v>
      </c>
      <c r="S342" s="51">
        <f t="shared" si="85"/>
        <v>1705640325</v>
      </c>
      <c r="T342" s="51">
        <f t="shared" si="85"/>
        <v>1138469817</v>
      </c>
      <c r="U342" s="41"/>
      <c r="V342" s="13"/>
      <c r="W342" s="42" t="s">
        <v>714</v>
      </c>
    </row>
    <row r="343" spans="1:24" ht="18.75" outlineLevel="1">
      <c r="A343" s="37"/>
      <c r="B343" s="37"/>
      <c r="C343" s="37"/>
      <c r="D343" s="37"/>
      <c r="E343" s="37"/>
      <c r="F343" s="37"/>
      <c r="G343" s="37"/>
      <c r="H343" s="37"/>
      <c r="I343" s="37"/>
      <c r="J343" s="21"/>
      <c r="K343" s="38"/>
      <c r="L343" s="21"/>
      <c r="M343" s="39"/>
      <c r="N343" s="40"/>
      <c r="O343" s="40"/>
      <c r="P343" s="40"/>
      <c r="Q343" s="40"/>
      <c r="R343" s="40"/>
      <c r="S343" s="40"/>
      <c r="T343" s="40"/>
      <c r="U343" s="41"/>
      <c r="V343" s="13"/>
      <c r="W343" s="42"/>
    </row>
    <row r="344" spans="1:24" ht="18.75" outlineLevel="1">
      <c r="A344" s="37"/>
      <c r="B344" s="37"/>
      <c r="C344" s="37"/>
      <c r="D344" s="37"/>
      <c r="E344" s="37"/>
      <c r="F344" s="37"/>
      <c r="G344" s="37"/>
      <c r="H344" s="37"/>
      <c r="I344" s="37"/>
      <c r="J344" s="21"/>
      <c r="K344" s="38"/>
      <c r="L344" s="16" t="s">
        <v>614</v>
      </c>
      <c r="M344" s="39"/>
      <c r="N344" s="40"/>
      <c r="O344" s="40"/>
      <c r="P344" s="40"/>
      <c r="Q344" s="40"/>
      <c r="R344" s="40"/>
      <c r="S344" s="40"/>
      <c r="T344" s="40"/>
      <c r="U344" s="41"/>
      <c r="V344" s="13"/>
      <c r="W344" s="42"/>
    </row>
    <row r="345" spans="1:24" s="12" customFormat="1" ht="18.75" outlineLevel="2">
      <c r="A345" s="30">
        <v>29</v>
      </c>
      <c r="B345" s="30" t="s">
        <v>87</v>
      </c>
      <c r="C345" s="30" t="s">
        <v>44</v>
      </c>
      <c r="D345" s="30" t="s">
        <v>30</v>
      </c>
      <c r="E345" s="30" t="s">
        <v>31</v>
      </c>
      <c r="F345" s="30" t="s">
        <v>173</v>
      </c>
      <c r="G345" s="30" t="s">
        <v>173</v>
      </c>
      <c r="H345" s="30">
        <v>14</v>
      </c>
      <c r="I345" s="30" t="s">
        <v>42</v>
      </c>
      <c r="J345" s="31" t="s">
        <v>34</v>
      </c>
      <c r="K345" s="32">
        <v>30478886</v>
      </c>
      <c r="L345" s="34" t="s">
        <v>262</v>
      </c>
      <c r="M345" s="33">
        <v>126782000</v>
      </c>
      <c r="N345" s="17">
        <v>0</v>
      </c>
      <c r="O345" s="17">
        <v>126782000</v>
      </c>
      <c r="P345" s="17">
        <v>0</v>
      </c>
      <c r="Q345" s="17">
        <v>0</v>
      </c>
      <c r="R345" s="17">
        <f>P345+Q345</f>
        <v>0</v>
      </c>
      <c r="S345" s="17">
        <f>O345-R345</f>
        <v>126782000</v>
      </c>
      <c r="T345" s="17">
        <f>M345-(N345+S345+R345)</f>
        <v>0</v>
      </c>
      <c r="U345" s="36" t="s">
        <v>52</v>
      </c>
      <c r="V345" s="13" t="s">
        <v>704</v>
      </c>
      <c r="W345" s="13" t="s">
        <v>711</v>
      </c>
    </row>
    <row r="346" spans="1:24" ht="18.75" outlineLevel="1">
      <c r="A346" s="37"/>
      <c r="B346" s="37"/>
      <c r="C346" s="37"/>
      <c r="D346" s="37"/>
      <c r="E346" s="37"/>
      <c r="F346" s="37"/>
      <c r="G346" s="37"/>
      <c r="H346" s="37"/>
      <c r="I346" s="37"/>
      <c r="J346" s="21"/>
      <c r="K346" s="38"/>
      <c r="L346" s="16" t="s">
        <v>615</v>
      </c>
      <c r="M346" s="51">
        <f t="shared" ref="M346:T346" si="86">SUBTOTAL(9,M345:M345)</f>
        <v>126782000</v>
      </c>
      <c r="N346" s="51">
        <f t="shared" si="86"/>
        <v>0</v>
      </c>
      <c r="O346" s="51">
        <f t="shared" si="86"/>
        <v>126782000</v>
      </c>
      <c r="P346" s="51">
        <f t="shared" si="86"/>
        <v>0</v>
      </c>
      <c r="Q346" s="51">
        <f t="shared" si="86"/>
        <v>0</v>
      </c>
      <c r="R346" s="51">
        <f t="shared" si="86"/>
        <v>0</v>
      </c>
      <c r="S346" s="51">
        <f t="shared" si="86"/>
        <v>126782000</v>
      </c>
      <c r="T346" s="51">
        <f t="shared" si="86"/>
        <v>0</v>
      </c>
      <c r="U346" s="43"/>
      <c r="V346" s="13"/>
      <c r="W346" s="42" t="s">
        <v>716</v>
      </c>
    </row>
    <row r="347" spans="1:24" ht="18.75" outlineLevel="1">
      <c r="A347" s="37"/>
      <c r="B347" s="37"/>
      <c r="C347" s="37"/>
      <c r="D347" s="37"/>
      <c r="E347" s="37"/>
      <c r="F347" s="37"/>
      <c r="G347" s="37"/>
      <c r="H347" s="37"/>
      <c r="I347" s="37"/>
      <c r="J347" s="21"/>
      <c r="K347" s="38"/>
      <c r="L347" s="21"/>
      <c r="M347" s="39"/>
      <c r="N347" s="40"/>
      <c r="O347" s="40"/>
      <c r="P347" s="40"/>
      <c r="Q347" s="40"/>
      <c r="R347" s="40"/>
      <c r="S347" s="40"/>
      <c r="T347" s="40"/>
      <c r="U347" s="43"/>
      <c r="V347" s="13"/>
      <c r="W347" s="42"/>
    </row>
    <row r="348" spans="1:24" ht="18.75" outlineLevel="1">
      <c r="A348" s="37"/>
      <c r="B348" s="37"/>
      <c r="C348" s="37"/>
      <c r="D348" s="37"/>
      <c r="E348" s="37"/>
      <c r="F348" s="37"/>
      <c r="G348" s="37"/>
      <c r="H348" s="37"/>
      <c r="I348" s="37"/>
      <c r="J348" s="21"/>
      <c r="K348" s="38"/>
      <c r="L348" s="16" t="s">
        <v>616</v>
      </c>
      <c r="M348" s="39"/>
      <c r="N348" s="40"/>
      <c r="O348" s="40"/>
      <c r="P348" s="40"/>
      <c r="Q348" s="40"/>
      <c r="R348" s="40"/>
      <c r="S348" s="40"/>
      <c r="T348" s="40"/>
      <c r="U348" s="43"/>
      <c r="V348" s="13"/>
      <c r="W348" s="42"/>
    </row>
    <row r="349" spans="1:24" s="12" customFormat="1" ht="18.75" outlineLevel="2">
      <c r="A349" s="30">
        <v>31</v>
      </c>
      <c r="B349" s="30" t="s">
        <v>53</v>
      </c>
      <c r="C349" s="30" t="s">
        <v>56</v>
      </c>
      <c r="D349" s="30" t="s">
        <v>57</v>
      </c>
      <c r="E349" s="30" t="s">
        <v>85</v>
      </c>
      <c r="F349" s="30" t="s">
        <v>173</v>
      </c>
      <c r="G349" s="30" t="s">
        <v>173</v>
      </c>
      <c r="H349" s="30">
        <v>14</v>
      </c>
      <c r="I349" s="30" t="s">
        <v>42</v>
      </c>
      <c r="J349" s="31" t="s">
        <v>34</v>
      </c>
      <c r="K349" s="32">
        <v>40005719</v>
      </c>
      <c r="L349" s="31" t="s">
        <v>263</v>
      </c>
      <c r="M349" s="33">
        <v>372217000</v>
      </c>
      <c r="N349" s="17">
        <v>0</v>
      </c>
      <c r="O349" s="17">
        <v>18610850</v>
      </c>
      <c r="P349" s="17">
        <v>0</v>
      </c>
      <c r="Q349" s="17">
        <v>0</v>
      </c>
      <c r="R349" s="17">
        <f>P349+Q349</f>
        <v>0</v>
      </c>
      <c r="S349" s="17">
        <f>O349-R349</f>
        <v>18610850</v>
      </c>
      <c r="T349" s="17">
        <f>M349-(N349+S349+R349)</f>
        <v>353606150</v>
      </c>
      <c r="U349" s="18" t="s">
        <v>62</v>
      </c>
      <c r="V349" s="13" t="s">
        <v>706</v>
      </c>
      <c r="W349" s="13" t="s">
        <v>712</v>
      </c>
      <c r="X349" s="12" t="s">
        <v>952</v>
      </c>
    </row>
    <row r="350" spans="1:24" s="12" customFormat="1" ht="18.75" outlineLevel="2">
      <c r="A350" s="30">
        <v>29</v>
      </c>
      <c r="B350" s="30" t="s">
        <v>53</v>
      </c>
      <c r="C350" s="30" t="s">
        <v>38</v>
      </c>
      <c r="D350" s="30" t="s">
        <v>57</v>
      </c>
      <c r="E350" s="30" t="s">
        <v>39</v>
      </c>
      <c r="F350" s="30" t="s">
        <v>173</v>
      </c>
      <c r="G350" s="30" t="s">
        <v>173</v>
      </c>
      <c r="H350" s="30">
        <v>14</v>
      </c>
      <c r="I350" s="30" t="s">
        <v>33</v>
      </c>
      <c r="J350" s="31" t="s">
        <v>34</v>
      </c>
      <c r="K350" s="32">
        <v>40005739</v>
      </c>
      <c r="L350" s="31" t="s">
        <v>264</v>
      </c>
      <c r="M350" s="33">
        <v>150000000</v>
      </c>
      <c r="N350" s="17">
        <v>0</v>
      </c>
      <c r="O350" s="17">
        <v>7500000</v>
      </c>
      <c r="P350" s="17">
        <v>0</v>
      </c>
      <c r="Q350" s="17">
        <v>0</v>
      </c>
      <c r="R350" s="17">
        <f>P350+Q350</f>
        <v>0</v>
      </c>
      <c r="S350" s="17">
        <f>O350-R350</f>
        <v>7500000</v>
      </c>
      <c r="T350" s="17">
        <f>M350-(N350+S350+R350)</f>
        <v>142500000</v>
      </c>
      <c r="U350" s="18" t="s">
        <v>66</v>
      </c>
      <c r="V350" s="13" t="s">
        <v>706</v>
      </c>
      <c r="W350" s="13" t="s">
        <v>712</v>
      </c>
      <c r="X350" s="12" t="s">
        <v>952</v>
      </c>
    </row>
    <row r="351" spans="1:24" s="12" customFormat="1" ht="18.75" outlineLevel="2">
      <c r="A351" s="30">
        <v>29</v>
      </c>
      <c r="B351" s="30" t="s">
        <v>53</v>
      </c>
      <c r="C351" s="30" t="s">
        <v>44</v>
      </c>
      <c r="D351" s="30" t="s">
        <v>57</v>
      </c>
      <c r="E351" s="30" t="s">
        <v>31</v>
      </c>
      <c r="F351" s="30" t="s">
        <v>173</v>
      </c>
      <c r="G351" s="30" t="s">
        <v>173</v>
      </c>
      <c r="H351" s="30">
        <v>14</v>
      </c>
      <c r="I351" s="30" t="s">
        <v>42</v>
      </c>
      <c r="J351" s="31" t="s">
        <v>34</v>
      </c>
      <c r="K351" s="32">
        <v>40004221</v>
      </c>
      <c r="L351" s="31" t="s">
        <v>265</v>
      </c>
      <c r="M351" s="33">
        <v>99000000</v>
      </c>
      <c r="N351" s="17">
        <v>0</v>
      </c>
      <c r="O351" s="17">
        <v>4950000</v>
      </c>
      <c r="P351" s="17">
        <v>0</v>
      </c>
      <c r="Q351" s="17">
        <v>0</v>
      </c>
      <c r="R351" s="17">
        <f>P351+Q351</f>
        <v>0</v>
      </c>
      <c r="S351" s="17">
        <f>O351-R351</f>
        <v>4950000</v>
      </c>
      <c r="T351" s="17">
        <f>M351-(N351+S351+R351)</f>
        <v>94050000</v>
      </c>
      <c r="U351" s="18" t="s">
        <v>66</v>
      </c>
      <c r="V351" s="13" t="s">
        <v>706</v>
      </c>
      <c r="W351" s="13" t="s">
        <v>712</v>
      </c>
      <c r="X351" s="12" t="s">
        <v>952</v>
      </c>
    </row>
    <row r="352" spans="1:24" s="12" customFormat="1" ht="18.75" outlineLevel="2">
      <c r="A352" s="30">
        <v>31</v>
      </c>
      <c r="B352" s="30" t="s">
        <v>53</v>
      </c>
      <c r="C352" s="30" t="s">
        <v>50</v>
      </c>
      <c r="D352" s="30" t="s">
        <v>30</v>
      </c>
      <c r="E352" s="30" t="s">
        <v>31</v>
      </c>
      <c r="F352" s="30" t="s">
        <v>173</v>
      </c>
      <c r="G352" s="30" t="s">
        <v>173</v>
      </c>
      <c r="H352" s="30">
        <v>14</v>
      </c>
      <c r="I352" s="30" t="s">
        <v>42</v>
      </c>
      <c r="J352" s="31" t="s">
        <v>34</v>
      </c>
      <c r="K352" s="32">
        <v>40009718</v>
      </c>
      <c r="L352" s="31" t="s">
        <v>266</v>
      </c>
      <c r="M352" s="33">
        <v>1425000000</v>
      </c>
      <c r="N352" s="17">
        <v>0</v>
      </c>
      <c r="O352" s="17">
        <v>71250000</v>
      </c>
      <c r="P352" s="17">
        <v>0</v>
      </c>
      <c r="Q352" s="17">
        <v>0</v>
      </c>
      <c r="R352" s="17">
        <f>P352+Q352</f>
        <v>0</v>
      </c>
      <c r="S352" s="17">
        <f>O352-R352</f>
        <v>71250000</v>
      </c>
      <c r="T352" s="17">
        <f>M352-(N352+S352+R352)</f>
        <v>1353750000</v>
      </c>
      <c r="U352" s="18" t="s">
        <v>66</v>
      </c>
      <c r="V352" s="13" t="s">
        <v>706</v>
      </c>
      <c r="W352" s="13" t="s">
        <v>712</v>
      </c>
      <c r="X352" s="12" t="s">
        <v>952</v>
      </c>
    </row>
    <row r="353" spans="1:24" s="12" customFormat="1" ht="18.75" outlineLevel="2">
      <c r="A353" s="30">
        <v>31</v>
      </c>
      <c r="B353" s="30" t="s">
        <v>53</v>
      </c>
      <c r="C353" s="30" t="s">
        <v>38</v>
      </c>
      <c r="D353" s="30" t="s">
        <v>57</v>
      </c>
      <c r="E353" s="30" t="s">
        <v>39</v>
      </c>
      <c r="F353" s="30" t="s">
        <v>173</v>
      </c>
      <c r="G353" s="30" t="s">
        <v>173</v>
      </c>
      <c r="H353" s="30">
        <v>14</v>
      </c>
      <c r="I353" s="30" t="s">
        <v>33</v>
      </c>
      <c r="J353" s="31" t="s">
        <v>34</v>
      </c>
      <c r="K353" s="32">
        <v>40005778</v>
      </c>
      <c r="L353" s="34" t="s">
        <v>267</v>
      </c>
      <c r="M353" s="33">
        <v>130000000</v>
      </c>
      <c r="N353" s="17">
        <v>0</v>
      </c>
      <c r="O353" s="17">
        <v>6500000</v>
      </c>
      <c r="P353" s="17">
        <v>0</v>
      </c>
      <c r="Q353" s="17">
        <v>0</v>
      </c>
      <c r="R353" s="17">
        <f>P353+Q353</f>
        <v>0</v>
      </c>
      <c r="S353" s="17">
        <f>O353-R353</f>
        <v>6500000</v>
      </c>
      <c r="T353" s="17">
        <f>M353-(N353+S353+R353)</f>
        <v>123500000</v>
      </c>
      <c r="U353" s="18" t="s">
        <v>66</v>
      </c>
      <c r="V353" s="13" t="s">
        <v>706</v>
      </c>
      <c r="W353" s="13" t="s">
        <v>712</v>
      </c>
      <c r="X353" s="12" t="s">
        <v>952</v>
      </c>
    </row>
    <row r="354" spans="1:24" ht="18.75" outlineLevel="1">
      <c r="A354" s="37"/>
      <c r="B354" s="37"/>
      <c r="C354" s="37"/>
      <c r="D354" s="37"/>
      <c r="E354" s="37"/>
      <c r="F354" s="37"/>
      <c r="G354" s="37"/>
      <c r="H354" s="37"/>
      <c r="I354" s="37"/>
      <c r="J354" s="21"/>
      <c r="K354" s="38"/>
      <c r="L354" s="16" t="s">
        <v>617</v>
      </c>
      <c r="M354" s="51">
        <f t="shared" ref="M354:T354" si="87">SUBTOTAL(9,M349:M353)</f>
        <v>2176217000</v>
      </c>
      <c r="N354" s="51">
        <f t="shared" si="87"/>
        <v>0</v>
      </c>
      <c r="O354" s="51">
        <f t="shared" si="87"/>
        <v>108810850</v>
      </c>
      <c r="P354" s="51">
        <f t="shared" si="87"/>
        <v>0</v>
      </c>
      <c r="Q354" s="51">
        <f t="shared" si="87"/>
        <v>0</v>
      </c>
      <c r="R354" s="51">
        <f t="shared" si="87"/>
        <v>0</v>
      </c>
      <c r="S354" s="51">
        <f t="shared" si="87"/>
        <v>108810850</v>
      </c>
      <c r="T354" s="51">
        <f t="shared" si="87"/>
        <v>2067406150</v>
      </c>
      <c r="U354" s="41"/>
      <c r="V354" s="13"/>
      <c r="W354" s="42" t="s">
        <v>717</v>
      </c>
    </row>
    <row r="355" spans="1:24" ht="18.75" outlineLevel="1">
      <c r="A355" s="37"/>
      <c r="B355" s="37"/>
      <c r="C355" s="37"/>
      <c r="D355" s="37"/>
      <c r="E355" s="37"/>
      <c r="F355" s="37"/>
      <c r="G355" s="37"/>
      <c r="H355" s="37"/>
      <c r="I355" s="37"/>
      <c r="J355" s="21"/>
      <c r="K355" s="38"/>
      <c r="L355" s="21"/>
      <c r="M355" s="39"/>
      <c r="N355" s="40"/>
      <c r="O355" s="40"/>
      <c r="P355" s="40"/>
      <c r="Q355" s="40"/>
      <c r="R355" s="40"/>
      <c r="S355" s="40"/>
      <c r="T355" s="40"/>
      <c r="U355" s="41"/>
      <c r="V355" s="13"/>
      <c r="W355" s="42"/>
    </row>
    <row r="356" spans="1:24" ht="18.75" outlineLevel="1">
      <c r="A356" s="37"/>
      <c r="B356" s="37"/>
      <c r="C356" s="37"/>
      <c r="D356" s="37"/>
      <c r="E356" s="37"/>
      <c r="F356" s="37"/>
      <c r="G356" s="37"/>
      <c r="H356" s="37"/>
      <c r="I356" s="37"/>
      <c r="J356" s="21"/>
      <c r="K356" s="38"/>
      <c r="L356" s="27" t="s">
        <v>637</v>
      </c>
      <c r="M356" s="28">
        <f>M354+M346+M342</f>
        <v>7167948159</v>
      </c>
      <c r="N356" s="28">
        <f t="shared" ref="N356:T356" si="88">N354+N346+N342</f>
        <v>1768172189</v>
      </c>
      <c r="O356" s="28">
        <f t="shared" si="88"/>
        <v>2193900003</v>
      </c>
      <c r="P356" s="28">
        <f t="shared" si="88"/>
        <v>3272574</v>
      </c>
      <c r="Q356" s="28">
        <f t="shared" si="88"/>
        <v>249394254</v>
      </c>
      <c r="R356" s="28">
        <f t="shared" si="88"/>
        <v>252666828</v>
      </c>
      <c r="S356" s="28">
        <f t="shared" si="88"/>
        <v>1941233175</v>
      </c>
      <c r="T356" s="28">
        <f t="shared" si="88"/>
        <v>3205875967</v>
      </c>
      <c r="U356" s="41"/>
      <c r="V356" s="13"/>
      <c r="W356" s="42"/>
    </row>
    <row r="357" spans="1:24" ht="18.75" outlineLevel="1">
      <c r="A357" s="37"/>
      <c r="B357" s="37"/>
      <c r="C357" s="37"/>
      <c r="D357" s="37"/>
      <c r="E357" s="37"/>
      <c r="F357" s="37"/>
      <c r="G357" s="37"/>
      <c r="H357" s="37"/>
      <c r="I357" s="37"/>
      <c r="J357" s="21"/>
      <c r="K357" s="38"/>
      <c r="L357" s="21"/>
      <c r="M357" s="39"/>
      <c r="N357" s="40"/>
      <c r="O357" s="40"/>
      <c r="P357" s="40"/>
      <c r="Q357" s="40"/>
      <c r="R357" s="40"/>
      <c r="S357" s="40"/>
      <c r="T357" s="40"/>
      <c r="U357" s="41"/>
      <c r="V357" s="13"/>
      <c r="W357" s="42"/>
    </row>
    <row r="358" spans="1:24" ht="26.25" outlineLevel="1">
      <c r="A358" s="37"/>
      <c r="B358" s="37"/>
      <c r="C358" s="37"/>
      <c r="D358" s="37"/>
      <c r="E358" s="37"/>
      <c r="F358" s="37"/>
      <c r="G358" s="37"/>
      <c r="H358" s="37"/>
      <c r="I358" s="37"/>
      <c r="J358" s="21"/>
      <c r="K358" s="38"/>
      <c r="L358" s="47" t="s">
        <v>268</v>
      </c>
      <c r="M358" s="39"/>
      <c r="N358" s="40"/>
      <c r="O358" s="40"/>
      <c r="P358" s="40"/>
      <c r="Q358" s="40"/>
      <c r="R358" s="40"/>
      <c r="S358" s="40"/>
      <c r="T358" s="40"/>
      <c r="U358" s="41"/>
      <c r="V358" s="13"/>
      <c r="W358" s="42"/>
    </row>
    <row r="359" spans="1:24" ht="18.75" outlineLevel="1">
      <c r="A359" s="37"/>
      <c r="B359" s="37"/>
      <c r="C359" s="37"/>
      <c r="D359" s="37"/>
      <c r="E359" s="37"/>
      <c r="F359" s="37"/>
      <c r="G359" s="37"/>
      <c r="H359" s="37"/>
      <c r="I359" s="37"/>
      <c r="J359" s="21"/>
      <c r="K359" s="38"/>
      <c r="L359" s="16" t="s">
        <v>607</v>
      </c>
      <c r="M359" s="39"/>
      <c r="N359" s="40"/>
      <c r="O359" s="40"/>
      <c r="P359" s="40"/>
      <c r="Q359" s="40"/>
      <c r="R359" s="40"/>
      <c r="S359" s="40"/>
      <c r="T359" s="40"/>
      <c r="U359" s="41"/>
      <c r="V359" s="13"/>
      <c r="W359" s="42"/>
    </row>
    <row r="360" spans="1:24" s="12" customFormat="1" ht="18.75" outlineLevel="2">
      <c r="A360" s="30">
        <v>31</v>
      </c>
      <c r="B360" s="30" t="s">
        <v>28</v>
      </c>
      <c r="C360" s="30" t="s">
        <v>44</v>
      </c>
      <c r="D360" s="30" t="s">
        <v>57</v>
      </c>
      <c r="E360" s="30" t="s">
        <v>31</v>
      </c>
      <c r="F360" s="30" t="s">
        <v>173</v>
      </c>
      <c r="G360" s="30" t="s">
        <v>269</v>
      </c>
      <c r="H360" s="30">
        <v>15</v>
      </c>
      <c r="I360" s="30" t="s">
        <v>59</v>
      </c>
      <c r="J360" s="31" t="s">
        <v>34</v>
      </c>
      <c r="K360" s="32">
        <v>30103323</v>
      </c>
      <c r="L360" s="31" t="s">
        <v>270</v>
      </c>
      <c r="M360" s="33">
        <v>207019010</v>
      </c>
      <c r="N360" s="17">
        <v>99601553</v>
      </c>
      <c r="O360" s="17">
        <v>107417457</v>
      </c>
      <c r="P360" s="17">
        <v>0</v>
      </c>
      <c r="Q360" s="17">
        <v>0</v>
      </c>
      <c r="R360" s="17">
        <f>P360+Q360</f>
        <v>0</v>
      </c>
      <c r="S360" s="17">
        <f>O360-R360</f>
        <v>107417457</v>
      </c>
      <c r="T360" s="17">
        <f>M360-(N360+S360+R360)</f>
        <v>0</v>
      </c>
      <c r="U360" s="18" t="s">
        <v>37</v>
      </c>
      <c r="V360" s="13" t="s">
        <v>41</v>
      </c>
      <c r="W360" s="13" t="s">
        <v>708</v>
      </c>
    </row>
    <row r="361" spans="1:24" s="12" customFormat="1" ht="18.75" outlineLevel="2">
      <c r="A361" s="30">
        <v>31</v>
      </c>
      <c r="B361" s="30" t="s">
        <v>28</v>
      </c>
      <c r="C361" s="30" t="s">
        <v>44</v>
      </c>
      <c r="D361" s="30" t="s">
        <v>30</v>
      </c>
      <c r="E361" s="30" t="s">
        <v>44</v>
      </c>
      <c r="F361" s="30" t="s">
        <v>173</v>
      </c>
      <c r="G361" s="30" t="s">
        <v>269</v>
      </c>
      <c r="H361" s="30">
        <v>15</v>
      </c>
      <c r="I361" s="30" t="s">
        <v>42</v>
      </c>
      <c r="J361" s="31" t="s">
        <v>34</v>
      </c>
      <c r="K361" s="32">
        <v>30279673</v>
      </c>
      <c r="L361" s="31" t="s">
        <v>272</v>
      </c>
      <c r="M361" s="33">
        <v>595770000</v>
      </c>
      <c r="N361" s="17">
        <v>567370000</v>
      </c>
      <c r="O361" s="17">
        <v>28400000</v>
      </c>
      <c r="P361" s="17">
        <v>0</v>
      </c>
      <c r="Q361" s="17">
        <v>0</v>
      </c>
      <c r="R361" s="17">
        <f>P361+Q361</f>
        <v>0</v>
      </c>
      <c r="S361" s="17">
        <f>O361-R361</f>
        <v>28400000</v>
      </c>
      <c r="T361" s="17">
        <f>M361-(N361+S361+R361)</f>
        <v>0</v>
      </c>
      <c r="U361" s="18" t="s">
        <v>37</v>
      </c>
      <c r="V361" s="13" t="s">
        <v>41</v>
      </c>
      <c r="W361" s="13" t="s">
        <v>708</v>
      </c>
    </row>
    <row r="362" spans="1:24" s="12" customFormat="1" ht="18.75" outlineLevel="2">
      <c r="A362" s="30">
        <v>33</v>
      </c>
      <c r="B362" s="30" t="s">
        <v>28</v>
      </c>
      <c r="C362" s="30" t="s">
        <v>56</v>
      </c>
      <c r="D362" s="30" t="s">
        <v>57</v>
      </c>
      <c r="E362" s="30" t="s">
        <v>44</v>
      </c>
      <c r="F362" s="30" t="s">
        <v>173</v>
      </c>
      <c r="G362" s="30" t="s">
        <v>269</v>
      </c>
      <c r="H362" s="30">
        <v>15</v>
      </c>
      <c r="I362" s="30" t="s">
        <v>189</v>
      </c>
      <c r="J362" s="31" t="s">
        <v>34</v>
      </c>
      <c r="K362" s="32">
        <v>30108787</v>
      </c>
      <c r="L362" s="31" t="s">
        <v>638</v>
      </c>
      <c r="M362" s="33">
        <v>1587610000</v>
      </c>
      <c r="N362" s="17">
        <v>1444235651</v>
      </c>
      <c r="O362" s="17">
        <v>143374349</v>
      </c>
      <c r="P362" s="17">
        <v>0</v>
      </c>
      <c r="Q362" s="17">
        <v>0</v>
      </c>
      <c r="R362" s="17">
        <f>P362+Q362</f>
        <v>0</v>
      </c>
      <c r="S362" s="17">
        <f>O362-R362</f>
        <v>143374349</v>
      </c>
      <c r="T362" s="17">
        <f>M362-(N362+S362+R362)</f>
        <v>0</v>
      </c>
      <c r="U362" s="18" t="s">
        <v>37</v>
      </c>
      <c r="V362" s="13" t="s">
        <v>41</v>
      </c>
      <c r="W362" s="13" t="s">
        <v>708</v>
      </c>
    </row>
    <row r="363" spans="1:24" s="12" customFormat="1" ht="18.75" outlineLevel="2">
      <c r="A363" s="30">
        <v>31</v>
      </c>
      <c r="B363" s="30" t="s">
        <v>28</v>
      </c>
      <c r="C363" s="30" t="s">
        <v>38</v>
      </c>
      <c r="D363" s="30" t="s">
        <v>57</v>
      </c>
      <c r="E363" s="30" t="s">
        <v>39</v>
      </c>
      <c r="F363" s="30" t="s">
        <v>173</v>
      </c>
      <c r="G363" s="30" t="s">
        <v>269</v>
      </c>
      <c r="H363" s="30">
        <v>15</v>
      </c>
      <c r="I363" s="30" t="s">
        <v>33</v>
      </c>
      <c r="J363" s="31" t="s">
        <v>34</v>
      </c>
      <c r="K363" s="32">
        <v>30464833</v>
      </c>
      <c r="L363" s="31" t="s">
        <v>273</v>
      </c>
      <c r="M363" s="33">
        <v>547246000</v>
      </c>
      <c r="N363" s="17">
        <v>474277364</v>
      </c>
      <c r="O363" s="17">
        <v>72968636</v>
      </c>
      <c r="P363" s="17">
        <v>0</v>
      </c>
      <c r="Q363" s="17">
        <v>30862910</v>
      </c>
      <c r="R363" s="17">
        <f>P363+Q363</f>
        <v>30862910</v>
      </c>
      <c r="S363" s="17">
        <f>O363-R363</f>
        <v>42105726</v>
      </c>
      <c r="T363" s="17">
        <f>M363-(N363+S363+R363)</f>
        <v>0</v>
      </c>
      <c r="U363" s="18" t="s">
        <v>52</v>
      </c>
      <c r="V363" s="13" t="s">
        <v>41</v>
      </c>
      <c r="W363" s="13" t="s">
        <v>708</v>
      </c>
    </row>
    <row r="364" spans="1:24" s="12" customFormat="1" ht="18.75" outlineLevel="2">
      <c r="A364" s="30">
        <v>33</v>
      </c>
      <c r="B364" s="30" t="s">
        <v>53</v>
      </c>
      <c r="C364" s="30" t="s">
        <v>44</v>
      </c>
      <c r="D364" s="30" t="s">
        <v>30</v>
      </c>
      <c r="E364" s="30" t="s">
        <v>31</v>
      </c>
      <c r="F364" s="30" t="s">
        <v>173</v>
      </c>
      <c r="G364" s="30" t="s">
        <v>269</v>
      </c>
      <c r="H364" s="30">
        <v>15</v>
      </c>
      <c r="I364" s="30" t="s">
        <v>68</v>
      </c>
      <c r="J364" s="31" t="s">
        <v>34</v>
      </c>
      <c r="K364" s="32" t="s">
        <v>68</v>
      </c>
      <c r="L364" s="34" t="s">
        <v>69</v>
      </c>
      <c r="M364" s="33">
        <v>200000000</v>
      </c>
      <c r="N364" s="17">
        <v>0</v>
      </c>
      <c r="O364" s="17">
        <v>200000000</v>
      </c>
      <c r="P364" s="17">
        <v>0</v>
      </c>
      <c r="Q364" s="17">
        <v>0</v>
      </c>
      <c r="R364" s="17">
        <f>P364+Q364</f>
        <v>0</v>
      </c>
      <c r="S364" s="17">
        <f>O364-R364</f>
        <v>200000000</v>
      </c>
      <c r="T364" s="17">
        <f>M364-(N364+S364+R364)</f>
        <v>0</v>
      </c>
      <c r="U364" s="18" t="s">
        <v>70</v>
      </c>
      <c r="V364" s="13" t="s">
        <v>41</v>
      </c>
      <c r="W364" s="13" t="s">
        <v>708</v>
      </c>
    </row>
    <row r="365" spans="1:24" ht="18.75" outlineLevel="1">
      <c r="A365" s="37"/>
      <c r="B365" s="37"/>
      <c r="C365" s="37"/>
      <c r="D365" s="37"/>
      <c r="E365" s="37"/>
      <c r="F365" s="37"/>
      <c r="G365" s="37"/>
      <c r="H365" s="37"/>
      <c r="I365" s="37"/>
      <c r="J365" s="21"/>
      <c r="K365" s="38"/>
      <c r="L365" s="16" t="s">
        <v>609</v>
      </c>
      <c r="M365" s="51">
        <f t="shared" ref="M365:T365" si="89">SUBTOTAL(9,M360:M364)</f>
        <v>3137645010</v>
      </c>
      <c r="N365" s="51">
        <f t="shared" si="89"/>
        <v>2585484568</v>
      </c>
      <c r="O365" s="51">
        <f t="shared" si="89"/>
        <v>552160442</v>
      </c>
      <c r="P365" s="51">
        <f t="shared" si="89"/>
        <v>0</v>
      </c>
      <c r="Q365" s="51">
        <f t="shared" si="89"/>
        <v>30862910</v>
      </c>
      <c r="R365" s="51">
        <f t="shared" si="89"/>
        <v>30862910</v>
      </c>
      <c r="S365" s="51">
        <f t="shared" si="89"/>
        <v>521297532</v>
      </c>
      <c r="T365" s="51">
        <f t="shared" si="89"/>
        <v>0</v>
      </c>
      <c r="U365" s="41"/>
      <c r="V365" s="13"/>
      <c r="W365" s="42" t="s">
        <v>714</v>
      </c>
    </row>
    <row r="366" spans="1:24" ht="18.75" outlineLevel="1">
      <c r="A366" s="37"/>
      <c r="B366" s="37"/>
      <c r="C366" s="37"/>
      <c r="D366" s="37"/>
      <c r="E366" s="37"/>
      <c r="F366" s="37"/>
      <c r="G366" s="37"/>
      <c r="H366" s="37"/>
      <c r="I366" s="37"/>
      <c r="J366" s="21"/>
      <c r="K366" s="38"/>
      <c r="L366" s="21"/>
      <c r="M366" s="39"/>
      <c r="N366" s="40"/>
      <c r="O366" s="40"/>
      <c r="P366" s="40"/>
      <c r="Q366" s="40"/>
      <c r="R366" s="40"/>
      <c r="S366" s="40"/>
      <c r="T366" s="40"/>
      <c r="U366" s="41"/>
      <c r="V366" s="13"/>
      <c r="W366" s="42"/>
    </row>
    <row r="367" spans="1:24" ht="18.75" outlineLevel="1">
      <c r="A367" s="37"/>
      <c r="B367" s="37"/>
      <c r="C367" s="37"/>
      <c r="D367" s="37"/>
      <c r="E367" s="37"/>
      <c r="F367" s="37"/>
      <c r="G367" s="37"/>
      <c r="H367" s="37"/>
      <c r="I367" s="37"/>
      <c r="J367" s="21"/>
      <c r="K367" s="38"/>
      <c r="L367" s="16" t="s">
        <v>612</v>
      </c>
      <c r="M367" s="39"/>
      <c r="N367" s="40"/>
      <c r="O367" s="40"/>
      <c r="P367" s="40"/>
      <c r="Q367" s="40"/>
      <c r="R367" s="40"/>
      <c r="S367" s="40"/>
      <c r="T367" s="40"/>
      <c r="U367" s="41"/>
      <c r="V367" s="13"/>
      <c r="W367" s="42"/>
    </row>
    <row r="368" spans="1:24" s="12" customFormat="1" ht="18.75" outlineLevel="2">
      <c r="A368" s="30">
        <v>31</v>
      </c>
      <c r="B368" s="30" t="s">
        <v>28</v>
      </c>
      <c r="C368" s="30" t="s">
        <v>56</v>
      </c>
      <c r="D368" s="30" t="s">
        <v>57</v>
      </c>
      <c r="E368" s="30" t="s">
        <v>85</v>
      </c>
      <c r="F368" s="30" t="s">
        <v>173</v>
      </c>
      <c r="G368" s="30" t="s">
        <v>269</v>
      </c>
      <c r="H368" s="30">
        <v>15</v>
      </c>
      <c r="I368" s="30" t="s">
        <v>189</v>
      </c>
      <c r="J368" s="31" t="s">
        <v>74</v>
      </c>
      <c r="K368" s="32">
        <v>30465403</v>
      </c>
      <c r="L368" s="34" t="s">
        <v>271</v>
      </c>
      <c r="M368" s="33">
        <v>27413000</v>
      </c>
      <c r="N368" s="17">
        <v>0</v>
      </c>
      <c r="O368" s="17">
        <v>27413000</v>
      </c>
      <c r="P368" s="17">
        <v>0</v>
      </c>
      <c r="Q368" s="17">
        <v>0</v>
      </c>
      <c r="R368" s="17">
        <f>P368+Q368</f>
        <v>0</v>
      </c>
      <c r="S368" s="17">
        <f>O368-R368</f>
        <v>27413000</v>
      </c>
      <c r="T368" s="17">
        <f>M368-(N368+S368+R368)</f>
        <v>0</v>
      </c>
      <c r="U368" s="18" t="s">
        <v>37</v>
      </c>
      <c r="V368" s="13" t="s">
        <v>705</v>
      </c>
      <c r="W368" s="13" t="s">
        <v>710</v>
      </c>
    </row>
    <row r="369" spans="1:24" ht="18.75" outlineLevel="1">
      <c r="A369" s="37"/>
      <c r="B369" s="37"/>
      <c r="C369" s="37"/>
      <c r="D369" s="37"/>
      <c r="E369" s="37"/>
      <c r="F369" s="37"/>
      <c r="G369" s="37"/>
      <c r="H369" s="37"/>
      <c r="I369" s="37"/>
      <c r="J369" s="21"/>
      <c r="K369" s="38"/>
      <c r="L369" s="16" t="s">
        <v>613</v>
      </c>
      <c r="M369" s="51">
        <f t="shared" ref="M369:T369" si="90">SUBTOTAL(9,M368:M368)</f>
        <v>27413000</v>
      </c>
      <c r="N369" s="51">
        <f t="shared" si="90"/>
        <v>0</v>
      </c>
      <c r="O369" s="51">
        <f t="shared" si="90"/>
        <v>27413000</v>
      </c>
      <c r="P369" s="51">
        <f t="shared" si="90"/>
        <v>0</v>
      </c>
      <c r="Q369" s="51">
        <f t="shared" si="90"/>
        <v>0</v>
      </c>
      <c r="R369" s="51">
        <f t="shared" si="90"/>
        <v>0</v>
      </c>
      <c r="S369" s="51">
        <f t="shared" si="90"/>
        <v>27413000</v>
      </c>
      <c r="T369" s="51">
        <f t="shared" si="90"/>
        <v>0</v>
      </c>
      <c r="U369" s="41"/>
      <c r="V369" s="13"/>
      <c r="W369" s="42" t="s">
        <v>715</v>
      </c>
    </row>
    <row r="370" spans="1:24" ht="18.75" outlineLevel="1">
      <c r="A370" s="37"/>
      <c r="B370" s="37"/>
      <c r="C370" s="37"/>
      <c r="D370" s="37"/>
      <c r="E370" s="37"/>
      <c r="F370" s="37"/>
      <c r="G370" s="37"/>
      <c r="H370" s="37"/>
      <c r="I370" s="37"/>
      <c r="J370" s="21"/>
      <c r="K370" s="38"/>
      <c r="L370" s="21"/>
      <c r="M370" s="39"/>
      <c r="N370" s="40"/>
      <c r="O370" s="40"/>
      <c r="P370" s="40"/>
      <c r="Q370" s="40"/>
      <c r="R370" s="40"/>
      <c r="S370" s="40"/>
      <c r="T370" s="40"/>
      <c r="U370" s="41"/>
      <c r="V370" s="13"/>
      <c r="W370" s="42"/>
    </row>
    <row r="371" spans="1:24" ht="18.75" outlineLevel="1">
      <c r="A371" s="37"/>
      <c r="B371" s="37"/>
      <c r="C371" s="37"/>
      <c r="D371" s="37"/>
      <c r="E371" s="37"/>
      <c r="F371" s="37"/>
      <c r="G371" s="37"/>
      <c r="H371" s="37"/>
      <c r="I371" s="37"/>
      <c r="J371" s="21"/>
      <c r="K371" s="38"/>
      <c r="L371" s="16" t="s">
        <v>616</v>
      </c>
      <c r="M371" s="39"/>
      <c r="N371" s="40"/>
      <c r="O371" s="40"/>
      <c r="P371" s="40"/>
      <c r="Q371" s="40"/>
      <c r="R371" s="40"/>
      <c r="S371" s="40"/>
      <c r="T371" s="40"/>
      <c r="U371" s="41"/>
      <c r="V371" s="13"/>
      <c r="W371" s="42"/>
    </row>
    <row r="372" spans="1:24" s="12" customFormat="1" ht="18.75" outlineLevel="2">
      <c r="A372" s="30">
        <v>31</v>
      </c>
      <c r="B372" s="30" t="s">
        <v>53</v>
      </c>
      <c r="C372" s="30" t="s">
        <v>44</v>
      </c>
      <c r="D372" s="30" t="s">
        <v>57</v>
      </c>
      <c r="E372" s="30" t="s">
        <v>31</v>
      </c>
      <c r="F372" s="30" t="s">
        <v>173</v>
      </c>
      <c r="G372" s="30" t="s">
        <v>269</v>
      </c>
      <c r="H372" s="30">
        <v>15</v>
      </c>
      <c r="I372" s="30" t="s">
        <v>42</v>
      </c>
      <c r="J372" s="31" t="s">
        <v>74</v>
      </c>
      <c r="K372" s="32">
        <v>30125824</v>
      </c>
      <c r="L372" s="31" t="s">
        <v>274</v>
      </c>
      <c r="M372" s="33">
        <v>137650000</v>
      </c>
      <c r="N372" s="17">
        <v>0</v>
      </c>
      <c r="O372" s="17">
        <v>46750000</v>
      </c>
      <c r="P372" s="17">
        <v>0</v>
      </c>
      <c r="Q372" s="17">
        <v>0</v>
      </c>
      <c r="R372" s="17">
        <f t="shared" ref="R372:R379" si="91">P372+Q372</f>
        <v>0</v>
      </c>
      <c r="S372" s="17">
        <f t="shared" ref="S372:S379" si="92">O372-R372</f>
        <v>46750000</v>
      </c>
      <c r="T372" s="17">
        <f t="shared" ref="T372:T379" si="93">M372-(N372+S372+R372)</f>
        <v>90900000</v>
      </c>
      <c r="U372" s="18" t="s">
        <v>117</v>
      </c>
      <c r="V372" s="13" t="s">
        <v>706</v>
      </c>
      <c r="W372" s="13" t="s">
        <v>712</v>
      </c>
      <c r="X372" s="12" t="s">
        <v>952</v>
      </c>
    </row>
    <row r="373" spans="1:24" s="12" customFormat="1" ht="18.75" outlineLevel="2">
      <c r="A373" s="30">
        <v>31</v>
      </c>
      <c r="B373" s="30" t="s">
        <v>53</v>
      </c>
      <c r="C373" s="30" t="s">
        <v>56</v>
      </c>
      <c r="D373" s="30" t="s">
        <v>57</v>
      </c>
      <c r="E373" s="30" t="s">
        <v>85</v>
      </c>
      <c r="F373" s="30" t="s">
        <v>173</v>
      </c>
      <c r="G373" s="30" t="s">
        <v>269</v>
      </c>
      <c r="H373" s="30">
        <v>15</v>
      </c>
      <c r="I373" s="30" t="s">
        <v>189</v>
      </c>
      <c r="J373" s="31" t="s">
        <v>34</v>
      </c>
      <c r="K373" s="32">
        <v>30422722</v>
      </c>
      <c r="L373" s="31" t="s">
        <v>275</v>
      </c>
      <c r="M373" s="33">
        <v>432960000</v>
      </c>
      <c r="N373" s="17">
        <v>0</v>
      </c>
      <c r="O373" s="17">
        <v>100000000</v>
      </c>
      <c r="P373" s="17">
        <v>0</v>
      </c>
      <c r="Q373" s="17">
        <v>0</v>
      </c>
      <c r="R373" s="17">
        <f t="shared" si="91"/>
        <v>0</v>
      </c>
      <c r="S373" s="17">
        <f t="shared" si="92"/>
        <v>100000000</v>
      </c>
      <c r="T373" s="17">
        <f t="shared" si="93"/>
        <v>332960000</v>
      </c>
      <c r="U373" s="18" t="s">
        <v>62</v>
      </c>
      <c r="V373" s="13" t="s">
        <v>706</v>
      </c>
      <c r="W373" s="13" t="s">
        <v>712</v>
      </c>
      <c r="X373" s="12" t="s">
        <v>952</v>
      </c>
    </row>
    <row r="374" spans="1:24" s="12" customFormat="1" ht="18.75" outlineLevel="2">
      <c r="A374" s="30">
        <v>31</v>
      </c>
      <c r="B374" s="30" t="s">
        <v>53</v>
      </c>
      <c r="C374" s="30" t="s">
        <v>56</v>
      </c>
      <c r="D374" s="30" t="s">
        <v>57</v>
      </c>
      <c r="E374" s="30" t="s">
        <v>85</v>
      </c>
      <c r="F374" s="30" t="s">
        <v>173</v>
      </c>
      <c r="G374" s="30" t="s">
        <v>269</v>
      </c>
      <c r="H374" s="30">
        <v>15</v>
      </c>
      <c r="I374" s="30" t="s">
        <v>42</v>
      </c>
      <c r="J374" s="31" t="s">
        <v>34</v>
      </c>
      <c r="K374" s="32">
        <v>30289475</v>
      </c>
      <c r="L374" s="31" t="s">
        <v>276</v>
      </c>
      <c r="M374" s="33">
        <v>1114527000</v>
      </c>
      <c r="N374" s="17">
        <v>0</v>
      </c>
      <c r="O374" s="17">
        <v>106625651</v>
      </c>
      <c r="P374" s="17">
        <v>0</v>
      </c>
      <c r="Q374" s="17">
        <v>0</v>
      </c>
      <c r="R374" s="17">
        <f t="shared" si="91"/>
        <v>0</v>
      </c>
      <c r="S374" s="17">
        <f t="shared" si="92"/>
        <v>106625651</v>
      </c>
      <c r="T374" s="17">
        <f t="shared" si="93"/>
        <v>1007901349</v>
      </c>
      <c r="U374" s="18" t="s">
        <v>117</v>
      </c>
      <c r="V374" s="13" t="s">
        <v>706</v>
      </c>
      <c r="W374" s="13" t="s">
        <v>712</v>
      </c>
      <c r="X374" s="12" t="s">
        <v>952</v>
      </c>
    </row>
    <row r="375" spans="1:24" s="12" customFormat="1" ht="18.75" outlineLevel="2">
      <c r="A375" s="30">
        <v>31</v>
      </c>
      <c r="B375" s="30" t="s">
        <v>53</v>
      </c>
      <c r="C375" s="30" t="s">
        <v>56</v>
      </c>
      <c r="D375" s="30" t="s">
        <v>57</v>
      </c>
      <c r="E375" s="30" t="s">
        <v>85</v>
      </c>
      <c r="F375" s="30" t="s">
        <v>173</v>
      </c>
      <c r="G375" s="30" t="s">
        <v>269</v>
      </c>
      <c r="H375" s="30">
        <v>15</v>
      </c>
      <c r="I375" s="30" t="s">
        <v>42</v>
      </c>
      <c r="J375" s="31" t="s">
        <v>74</v>
      </c>
      <c r="K375" s="32">
        <v>30361529</v>
      </c>
      <c r="L375" s="31" t="s">
        <v>277</v>
      </c>
      <c r="M375" s="33">
        <v>29319000</v>
      </c>
      <c r="N375" s="17">
        <v>0</v>
      </c>
      <c r="O375" s="17">
        <v>29319000</v>
      </c>
      <c r="P375" s="17">
        <v>0</v>
      </c>
      <c r="Q375" s="17">
        <v>0</v>
      </c>
      <c r="R375" s="17">
        <f t="shared" si="91"/>
        <v>0</v>
      </c>
      <c r="S375" s="17">
        <f t="shared" si="92"/>
        <v>29319000</v>
      </c>
      <c r="T375" s="17">
        <f t="shared" si="93"/>
        <v>0</v>
      </c>
      <c r="U375" s="18" t="s">
        <v>70</v>
      </c>
      <c r="V375" s="13" t="s">
        <v>706</v>
      </c>
      <c r="W375" s="13" t="s">
        <v>712</v>
      </c>
      <c r="X375" s="12" t="s">
        <v>952</v>
      </c>
    </row>
    <row r="376" spans="1:24" s="12" customFormat="1" ht="18.75" outlineLevel="2">
      <c r="A376" s="30">
        <v>31</v>
      </c>
      <c r="B376" s="30" t="s">
        <v>53</v>
      </c>
      <c r="C376" s="30" t="s">
        <v>63</v>
      </c>
      <c r="D376" s="30" t="s">
        <v>57</v>
      </c>
      <c r="E376" s="30" t="s">
        <v>31</v>
      </c>
      <c r="F376" s="30" t="s">
        <v>173</v>
      </c>
      <c r="G376" s="30" t="s">
        <v>269</v>
      </c>
      <c r="H376" s="30">
        <v>15</v>
      </c>
      <c r="I376" s="30" t="s">
        <v>42</v>
      </c>
      <c r="J376" s="31" t="s">
        <v>34</v>
      </c>
      <c r="K376" s="32">
        <v>30182972</v>
      </c>
      <c r="L376" s="31" t="s">
        <v>278</v>
      </c>
      <c r="M376" s="33">
        <v>2676584000</v>
      </c>
      <c r="N376" s="17">
        <v>0</v>
      </c>
      <c r="O376" s="17">
        <v>317719209</v>
      </c>
      <c r="P376" s="17">
        <v>0</v>
      </c>
      <c r="Q376" s="17">
        <v>0</v>
      </c>
      <c r="R376" s="17">
        <f t="shared" si="91"/>
        <v>0</v>
      </c>
      <c r="S376" s="17">
        <f t="shared" si="92"/>
        <v>317719209</v>
      </c>
      <c r="T376" s="17">
        <f t="shared" si="93"/>
        <v>2358864791</v>
      </c>
      <c r="U376" s="18" t="s">
        <v>62</v>
      </c>
      <c r="V376" s="13" t="s">
        <v>706</v>
      </c>
      <c r="W376" s="13" t="s">
        <v>712</v>
      </c>
      <c r="X376" s="12" t="s">
        <v>952</v>
      </c>
    </row>
    <row r="377" spans="1:24" s="12" customFormat="1" ht="18.75" outlineLevel="2">
      <c r="A377" s="30">
        <v>31</v>
      </c>
      <c r="B377" s="30" t="s">
        <v>53</v>
      </c>
      <c r="C377" s="30" t="s">
        <v>29</v>
      </c>
      <c r="D377" s="30" t="s">
        <v>30</v>
      </c>
      <c r="E377" s="30" t="s">
        <v>31</v>
      </c>
      <c r="F377" s="30" t="s">
        <v>173</v>
      </c>
      <c r="G377" s="30" t="s">
        <v>269</v>
      </c>
      <c r="H377" s="30">
        <v>15</v>
      </c>
      <c r="I377" s="30" t="s">
        <v>42</v>
      </c>
      <c r="J377" s="31" t="s">
        <v>34</v>
      </c>
      <c r="K377" s="32">
        <v>30485348</v>
      </c>
      <c r="L377" s="31" t="s">
        <v>279</v>
      </c>
      <c r="M377" s="33">
        <v>921000000</v>
      </c>
      <c r="N377" s="17">
        <v>0</v>
      </c>
      <c r="O377" s="17">
        <v>150000000</v>
      </c>
      <c r="P377" s="17">
        <v>0</v>
      </c>
      <c r="Q377" s="17">
        <v>0</v>
      </c>
      <c r="R377" s="17">
        <f t="shared" si="91"/>
        <v>0</v>
      </c>
      <c r="S377" s="17">
        <f t="shared" si="92"/>
        <v>150000000</v>
      </c>
      <c r="T377" s="17">
        <f t="shared" si="93"/>
        <v>771000000</v>
      </c>
      <c r="U377" s="18" t="s">
        <v>62</v>
      </c>
      <c r="V377" s="13" t="s">
        <v>706</v>
      </c>
      <c r="W377" s="13" t="s">
        <v>712</v>
      </c>
      <c r="X377" s="12" t="s">
        <v>952</v>
      </c>
    </row>
    <row r="378" spans="1:24" s="12" customFormat="1" ht="18.75" outlineLevel="2">
      <c r="A378" s="30">
        <v>29</v>
      </c>
      <c r="B378" s="30" t="s">
        <v>53</v>
      </c>
      <c r="C378" s="30" t="s">
        <v>29</v>
      </c>
      <c r="D378" s="30" t="s">
        <v>57</v>
      </c>
      <c r="E378" s="30" t="s">
        <v>31</v>
      </c>
      <c r="F378" s="30" t="s">
        <v>173</v>
      </c>
      <c r="G378" s="30" t="s">
        <v>269</v>
      </c>
      <c r="H378" s="30">
        <v>15</v>
      </c>
      <c r="I378" s="30" t="s">
        <v>42</v>
      </c>
      <c r="J378" s="31" t="s">
        <v>34</v>
      </c>
      <c r="K378" s="32">
        <v>40004594</v>
      </c>
      <c r="L378" s="31" t="s">
        <v>280</v>
      </c>
      <c r="M378" s="33">
        <v>356990000</v>
      </c>
      <c r="N378" s="17">
        <v>0</v>
      </c>
      <c r="O378" s="17">
        <v>356990000</v>
      </c>
      <c r="P378" s="17">
        <v>0</v>
      </c>
      <c r="Q378" s="17">
        <v>0</v>
      </c>
      <c r="R378" s="17">
        <f t="shared" si="91"/>
        <v>0</v>
      </c>
      <c r="S378" s="17">
        <f t="shared" si="92"/>
        <v>356990000</v>
      </c>
      <c r="T378" s="17">
        <f t="shared" si="93"/>
        <v>0</v>
      </c>
      <c r="U378" s="18" t="s">
        <v>66</v>
      </c>
      <c r="V378" s="13" t="s">
        <v>706</v>
      </c>
      <c r="W378" s="13" t="s">
        <v>712</v>
      </c>
      <c r="X378" s="12" t="s">
        <v>952</v>
      </c>
    </row>
    <row r="379" spans="1:24" s="12" customFormat="1" ht="18.75" outlineLevel="2">
      <c r="A379" s="30">
        <v>31</v>
      </c>
      <c r="B379" s="30" t="s">
        <v>53</v>
      </c>
      <c r="C379" s="30" t="s">
        <v>38</v>
      </c>
      <c r="D379" s="30" t="s">
        <v>57</v>
      </c>
      <c r="E379" s="30" t="s">
        <v>31</v>
      </c>
      <c r="F379" s="30" t="s">
        <v>173</v>
      </c>
      <c r="G379" s="30" t="s">
        <v>269</v>
      </c>
      <c r="H379" s="30">
        <v>15</v>
      </c>
      <c r="I379" s="30" t="s">
        <v>33</v>
      </c>
      <c r="J379" s="31" t="s">
        <v>34</v>
      </c>
      <c r="K379" s="32">
        <v>40004593</v>
      </c>
      <c r="L379" s="34" t="s">
        <v>281</v>
      </c>
      <c r="M379" s="33">
        <v>583059000</v>
      </c>
      <c r="N379" s="17">
        <v>0</v>
      </c>
      <c r="O379" s="17">
        <v>250000000</v>
      </c>
      <c r="P379" s="17">
        <v>0</v>
      </c>
      <c r="Q379" s="17">
        <v>0</v>
      </c>
      <c r="R379" s="17">
        <f t="shared" si="91"/>
        <v>0</v>
      </c>
      <c r="S379" s="17">
        <f t="shared" si="92"/>
        <v>250000000</v>
      </c>
      <c r="T379" s="17">
        <f t="shared" si="93"/>
        <v>333059000</v>
      </c>
      <c r="U379" s="18" t="s">
        <v>70</v>
      </c>
      <c r="V379" s="13" t="s">
        <v>706</v>
      </c>
      <c r="W379" s="13" t="s">
        <v>712</v>
      </c>
      <c r="X379" s="12" t="s">
        <v>952</v>
      </c>
    </row>
    <row r="380" spans="1:24" ht="18.75" outlineLevel="1">
      <c r="A380" s="37"/>
      <c r="B380" s="37"/>
      <c r="C380" s="37"/>
      <c r="D380" s="37"/>
      <c r="E380" s="37"/>
      <c r="F380" s="37"/>
      <c r="G380" s="37"/>
      <c r="H380" s="37"/>
      <c r="I380" s="37"/>
      <c r="J380" s="21"/>
      <c r="K380" s="38"/>
      <c r="L380" s="16" t="s">
        <v>617</v>
      </c>
      <c r="M380" s="51">
        <f t="shared" ref="M380:T380" si="94">SUBTOTAL(9,M372:M379)</f>
        <v>6252089000</v>
      </c>
      <c r="N380" s="51">
        <f t="shared" si="94"/>
        <v>0</v>
      </c>
      <c r="O380" s="51">
        <f t="shared" si="94"/>
        <v>1357403860</v>
      </c>
      <c r="P380" s="51">
        <f t="shared" si="94"/>
        <v>0</v>
      </c>
      <c r="Q380" s="51">
        <f t="shared" si="94"/>
        <v>0</v>
      </c>
      <c r="R380" s="51">
        <f t="shared" si="94"/>
        <v>0</v>
      </c>
      <c r="S380" s="51">
        <f t="shared" si="94"/>
        <v>1357403860</v>
      </c>
      <c r="T380" s="51">
        <f t="shared" si="94"/>
        <v>4894685140</v>
      </c>
      <c r="U380" s="41"/>
      <c r="V380" s="13"/>
      <c r="W380" s="42" t="s">
        <v>717</v>
      </c>
    </row>
    <row r="381" spans="1:24" ht="18.75" outlineLevel="1">
      <c r="A381" s="37"/>
      <c r="B381" s="37"/>
      <c r="C381" s="37"/>
      <c r="D381" s="37"/>
      <c r="E381" s="37"/>
      <c r="F381" s="37"/>
      <c r="G381" s="37"/>
      <c r="H381" s="37"/>
      <c r="I381" s="37"/>
      <c r="J381" s="21"/>
      <c r="K381" s="38"/>
      <c r="L381" s="21"/>
      <c r="M381" s="39"/>
      <c r="N381" s="40"/>
      <c r="O381" s="40"/>
      <c r="P381" s="40"/>
      <c r="Q381" s="40"/>
      <c r="R381" s="40"/>
      <c r="S381" s="40"/>
      <c r="T381" s="40"/>
      <c r="U381" s="41"/>
      <c r="V381" s="13"/>
      <c r="W381" s="42"/>
    </row>
    <row r="382" spans="1:24" ht="18.75" outlineLevel="1">
      <c r="A382" s="37"/>
      <c r="B382" s="37"/>
      <c r="C382" s="37"/>
      <c r="D382" s="37"/>
      <c r="E382" s="37"/>
      <c r="F382" s="37"/>
      <c r="G382" s="37"/>
      <c r="H382" s="37"/>
      <c r="I382" s="37"/>
      <c r="J382" s="21"/>
      <c r="K382" s="38"/>
      <c r="L382" s="27" t="s">
        <v>639</v>
      </c>
      <c r="M382" s="28">
        <f>M380+M369+M365</f>
        <v>9417147010</v>
      </c>
      <c r="N382" s="28">
        <f t="shared" ref="N382:T382" si="95">N380+N369+N365</f>
        <v>2585484568</v>
      </c>
      <c r="O382" s="28">
        <f t="shared" si="95"/>
        <v>1936977302</v>
      </c>
      <c r="P382" s="28">
        <f t="shared" si="95"/>
        <v>0</v>
      </c>
      <c r="Q382" s="28">
        <f t="shared" si="95"/>
        <v>30862910</v>
      </c>
      <c r="R382" s="28">
        <f t="shared" si="95"/>
        <v>30862910</v>
      </c>
      <c r="S382" s="28">
        <f t="shared" si="95"/>
        <v>1906114392</v>
      </c>
      <c r="T382" s="28">
        <f t="shared" si="95"/>
        <v>4894685140</v>
      </c>
      <c r="U382" s="41"/>
      <c r="V382" s="13"/>
      <c r="W382" s="42"/>
    </row>
    <row r="383" spans="1:24" ht="18.75" outlineLevel="1">
      <c r="A383" s="37"/>
      <c r="B383" s="37"/>
      <c r="C383" s="37"/>
      <c r="D383" s="37"/>
      <c r="E383" s="37"/>
      <c r="F383" s="37"/>
      <c r="G383" s="37"/>
      <c r="H383" s="37"/>
      <c r="I383" s="37"/>
      <c r="J383" s="21"/>
      <c r="K383" s="38"/>
      <c r="L383" s="21"/>
      <c r="M383" s="39"/>
      <c r="N383" s="40"/>
      <c r="O383" s="40"/>
      <c r="P383" s="40"/>
      <c r="Q383" s="40"/>
      <c r="R383" s="40"/>
      <c r="S383" s="40"/>
      <c r="T383" s="40"/>
      <c r="U383" s="41"/>
      <c r="V383" s="13"/>
      <c r="W383" s="42"/>
    </row>
    <row r="384" spans="1:24" ht="26.25" outlineLevel="1">
      <c r="A384" s="37"/>
      <c r="B384" s="37"/>
      <c r="C384" s="37"/>
      <c r="D384" s="37"/>
      <c r="E384" s="37"/>
      <c r="F384" s="37"/>
      <c r="G384" s="37"/>
      <c r="H384" s="37"/>
      <c r="I384" s="37"/>
      <c r="J384" s="21"/>
      <c r="K384" s="38"/>
      <c r="L384" s="47" t="s">
        <v>282</v>
      </c>
      <c r="M384" s="39"/>
      <c r="N384" s="40"/>
      <c r="O384" s="40"/>
      <c r="P384" s="40"/>
      <c r="Q384" s="40"/>
      <c r="R384" s="40"/>
      <c r="S384" s="40"/>
      <c r="T384" s="40"/>
      <c r="U384" s="41"/>
      <c r="V384" s="13"/>
      <c r="W384" s="42"/>
    </row>
    <row r="385" spans="1:24" ht="18.75" outlineLevel="1">
      <c r="A385" s="37"/>
      <c r="B385" s="37"/>
      <c r="C385" s="37"/>
      <c r="D385" s="37"/>
      <c r="E385" s="37"/>
      <c r="F385" s="37"/>
      <c r="G385" s="37"/>
      <c r="H385" s="37"/>
      <c r="I385" s="37"/>
      <c r="J385" s="21"/>
      <c r="K385" s="38"/>
      <c r="L385" s="16" t="s">
        <v>607</v>
      </c>
      <c r="M385" s="39"/>
      <c r="N385" s="40"/>
      <c r="O385" s="40"/>
      <c r="P385" s="40"/>
      <c r="Q385" s="40"/>
      <c r="R385" s="40"/>
      <c r="S385" s="40"/>
      <c r="T385" s="40"/>
      <c r="U385" s="41"/>
      <c r="V385" s="13"/>
      <c r="W385" s="42"/>
    </row>
    <row r="386" spans="1:24" s="12" customFormat="1" ht="18.75" outlineLevel="2">
      <c r="A386" s="30">
        <v>31</v>
      </c>
      <c r="B386" s="30" t="s">
        <v>28</v>
      </c>
      <c r="C386" s="30" t="s">
        <v>38</v>
      </c>
      <c r="D386" s="30" t="s">
        <v>57</v>
      </c>
      <c r="E386" s="30" t="s">
        <v>39</v>
      </c>
      <c r="F386" s="30" t="s">
        <v>173</v>
      </c>
      <c r="G386" s="30" t="s">
        <v>283</v>
      </c>
      <c r="H386" s="30">
        <v>16</v>
      </c>
      <c r="I386" s="30" t="s">
        <v>33</v>
      </c>
      <c r="J386" s="31" t="s">
        <v>74</v>
      </c>
      <c r="K386" s="32">
        <v>30117895</v>
      </c>
      <c r="L386" s="31" t="s">
        <v>284</v>
      </c>
      <c r="M386" s="33">
        <v>8965000</v>
      </c>
      <c r="N386" s="17">
        <v>6470000</v>
      </c>
      <c r="O386" s="17">
        <v>2495000</v>
      </c>
      <c r="P386" s="17">
        <v>0</v>
      </c>
      <c r="Q386" s="17">
        <v>0</v>
      </c>
      <c r="R386" s="17">
        <f>P386+Q386</f>
        <v>0</v>
      </c>
      <c r="S386" s="17">
        <f>O386-R386</f>
        <v>2495000</v>
      </c>
      <c r="T386" s="17">
        <f>M386-(N386+S386+R386)</f>
        <v>0</v>
      </c>
      <c r="U386" s="18" t="s">
        <v>37</v>
      </c>
      <c r="V386" s="13" t="s">
        <v>41</v>
      </c>
      <c r="W386" s="13" t="s">
        <v>708</v>
      </c>
    </row>
    <row r="387" spans="1:24" s="12" customFormat="1" ht="18.75" outlineLevel="2">
      <c r="A387" s="30">
        <v>33</v>
      </c>
      <c r="B387" s="30" t="s">
        <v>53</v>
      </c>
      <c r="C387" s="30" t="s">
        <v>44</v>
      </c>
      <c r="D387" s="30" t="s">
        <v>30</v>
      </c>
      <c r="E387" s="30" t="s">
        <v>31</v>
      </c>
      <c r="F387" s="30" t="s">
        <v>173</v>
      </c>
      <c r="G387" s="30" t="s">
        <v>283</v>
      </c>
      <c r="H387" s="30">
        <v>16</v>
      </c>
      <c r="I387" s="30" t="s">
        <v>68</v>
      </c>
      <c r="J387" s="31" t="s">
        <v>34</v>
      </c>
      <c r="K387" s="32" t="s">
        <v>68</v>
      </c>
      <c r="L387" s="34" t="s">
        <v>69</v>
      </c>
      <c r="M387" s="33">
        <v>200000000</v>
      </c>
      <c r="N387" s="17">
        <v>0</v>
      </c>
      <c r="O387" s="17">
        <v>200000000</v>
      </c>
      <c r="P387" s="17">
        <v>3145171</v>
      </c>
      <c r="Q387" s="17">
        <v>25520189</v>
      </c>
      <c r="R387" s="17">
        <f>P387+Q387</f>
        <v>28665360</v>
      </c>
      <c r="S387" s="17">
        <f>O387-R387</f>
        <v>171334640</v>
      </c>
      <c r="T387" s="17">
        <f>M387-(N387+S387+R387)</f>
        <v>0</v>
      </c>
      <c r="U387" s="18" t="s">
        <v>70</v>
      </c>
      <c r="V387" s="13" t="s">
        <v>41</v>
      </c>
      <c r="W387" s="13" t="s">
        <v>708</v>
      </c>
    </row>
    <row r="388" spans="1:24" ht="18.75" outlineLevel="1">
      <c r="A388" s="37"/>
      <c r="B388" s="37"/>
      <c r="C388" s="37"/>
      <c r="D388" s="37"/>
      <c r="E388" s="37"/>
      <c r="F388" s="37"/>
      <c r="G388" s="37"/>
      <c r="H388" s="37"/>
      <c r="I388" s="37"/>
      <c r="J388" s="21"/>
      <c r="K388" s="38"/>
      <c r="L388" s="16" t="s">
        <v>609</v>
      </c>
      <c r="M388" s="51">
        <f t="shared" ref="M388:T388" si="96">SUBTOTAL(9,M386:M387)</f>
        <v>208965000</v>
      </c>
      <c r="N388" s="51">
        <f t="shared" si="96"/>
        <v>6470000</v>
      </c>
      <c r="O388" s="51">
        <f t="shared" si="96"/>
        <v>202495000</v>
      </c>
      <c r="P388" s="51">
        <f t="shared" si="96"/>
        <v>3145171</v>
      </c>
      <c r="Q388" s="51">
        <f t="shared" si="96"/>
        <v>25520189</v>
      </c>
      <c r="R388" s="51">
        <f t="shared" si="96"/>
        <v>28665360</v>
      </c>
      <c r="S388" s="51">
        <f t="shared" si="96"/>
        <v>173829640</v>
      </c>
      <c r="T388" s="51">
        <f t="shared" si="96"/>
        <v>0</v>
      </c>
      <c r="U388" s="41"/>
      <c r="V388" s="13"/>
      <c r="W388" s="42" t="s">
        <v>714</v>
      </c>
    </row>
    <row r="389" spans="1:24" ht="18.75" outlineLevel="1">
      <c r="A389" s="37"/>
      <c r="B389" s="37"/>
      <c r="C389" s="37"/>
      <c r="D389" s="37"/>
      <c r="E389" s="37"/>
      <c r="F389" s="37"/>
      <c r="G389" s="37"/>
      <c r="H389" s="37"/>
      <c r="I389" s="37"/>
      <c r="J389" s="21"/>
      <c r="K389" s="38"/>
      <c r="L389" s="21"/>
      <c r="M389" s="39"/>
      <c r="N389" s="40"/>
      <c r="O389" s="40"/>
      <c r="P389" s="40"/>
      <c r="Q389" s="40"/>
      <c r="R389" s="40"/>
      <c r="S389" s="40"/>
      <c r="T389" s="40"/>
      <c r="U389" s="41"/>
      <c r="V389" s="13"/>
      <c r="W389" s="42"/>
    </row>
    <row r="390" spans="1:24" ht="18.75" outlineLevel="1">
      <c r="A390" s="37"/>
      <c r="B390" s="37"/>
      <c r="C390" s="37"/>
      <c r="D390" s="37"/>
      <c r="E390" s="37"/>
      <c r="F390" s="37"/>
      <c r="G390" s="37"/>
      <c r="H390" s="37"/>
      <c r="I390" s="37"/>
      <c r="J390" s="21"/>
      <c r="K390" s="38"/>
      <c r="L390" s="16" t="s">
        <v>612</v>
      </c>
      <c r="M390" s="39"/>
      <c r="N390" s="40"/>
      <c r="O390" s="40"/>
      <c r="P390" s="40"/>
      <c r="Q390" s="40"/>
      <c r="R390" s="40"/>
      <c r="S390" s="40"/>
      <c r="T390" s="40"/>
      <c r="U390" s="41"/>
      <c r="V390" s="13"/>
      <c r="W390" s="42"/>
    </row>
    <row r="391" spans="1:24" s="12" customFormat="1" ht="18.75" outlineLevel="2">
      <c r="A391" s="30">
        <v>31</v>
      </c>
      <c r="B391" s="30" t="s">
        <v>87</v>
      </c>
      <c r="C391" s="30" t="s">
        <v>38</v>
      </c>
      <c r="D391" s="30" t="s">
        <v>57</v>
      </c>
      <c r="E391" s="30" t="s">
        <v>39</v>
      </c>
      <c r="F391" s="30" t="s">
        <v>173</v>
      </c>
      <c r="G391" s="30" t="s">
        <v>283</v>
      </c>
      <c r="H391" s="30">
        <v>16</v>
      </c>
      <c r="I391" s="30" t="s">
        <v>33</v>
      </c>
      <c r="J391" s="31" t="s">
        <v>34</v>
      </c>
      <c r="K391" s="32">
        <v>30117891</v>
      </c>
      <c r="L391" s="34" t="s">
        <v>285</v>
      </c>
      <c r="M391" s="33">
        <v>254664000</v>
      </c>
      <c r="N391" s="17">
        <v>1539000</v>
      </c>
      <c r="O391" s="17">
        <v>253125000</v>
      </c>
      <c r="P391" s="17">
        <v>0</v>
      </c>
      <c r="Q391" s="17">
        <v>0</v>
      </c>
      <c r="R391" s="17">
        <f>P391+Q391</f>
        <v>0</v>
      </c>
      <c r="S391" s="17">
        <f>O391-R391</f>
        <v>253125000</v>
      </c>
      <c r="T391" s="17">
        <f>M391-(N391+S391+R391)</f>
        <v>0</v>
      </c>
      <c r="U391" s="18" t="s">
        <v>37</v>
      </c>
      <c r="V391" s="13" t="s">
        <v>705</v>
      </c>
      <c r="W391" s="13" t="s">
        <v>710</v>
      </c>
    </row>
    <row r="392" spans="1:24" ht="18.75" outlineLevel="1">
      <c r="A392" s="37"/>
      <c r="B392" s="37"/>
      <c r="C392" s="37"/>
      <c r="D392" s="37"/>
      <c r="E392" s="37"/>
      <c r="F392" s="37"/>
      <c r="G392" s="37"/>
      <c r="H392" s="37"/>
      <c r="I392" s="37"/>
      <c r="J392" s="21"/>
      <c r="K392" s="38"/>
      <c r="L392" s="16" t="s">
        <v>613</v>
      </c>
      <c r="M392" s="51">
        <f t="shared" ref="M392:T392" si="97">SUBTOTAL(9,M391:M391)</f>
        <v>254664000</v>
      </c>
      <c r="N392" s="51">
        <f t="shared" si="97"/>
        <v>1539000</v>
      </c>
      <c r="O392" s="51">
        <f t="shared" si="97"/>
        <v>253125000</v>
      </c>
      <c r="P392" s="51">
        <f t="shared" si="97"/>
        <v>0</v>
      </c>
      <c r="Q392" s="51">
        <f t="shared" si="97"/>
        <v>0</v>
      </c>
      <c r="R392" s="51">
        <f t="shared" si="97"/>
        <v>0</v>
      </c>
      <c r="S392" s="51">
        <f t="shared" si="97"/>
        <v>253125000</v>
      </c>
      <c r="T392" s="51">
        <f t="shared" si="97"/>
        <v>0</v>
      </c>
      <c r="U392" s="41"/>
      <c r="V392" s="13"/>
      <c r="W392" s="42" t="s">
        <v>715</v>
      </c>
    </row>
    <row r="393" spans="1:24" ht="18.75" outlineLevel="1">
      <c r="A393" s="37"/>
      <c r="B393" s="37"/>
      <c r="C393" s="37"/>
      <c r="D393" s="37"/>
      <c r="E393" s="37"/>
      <c r="F393" s="37"/>
      <c r="G393" s="37"/>
      <c r="H393" s="37"/>
      <c r="I393" s="37"/>
      <c r="J393" s="21"/>
      <c r="K393" s="38"/>
      <c r="L393" s="21"/>
      <c r="M393" s="39"/>
      <c r="N393" s="40"/>
      <c r="O393" s="40"/>
      <c r="P393" s="40"/>
      <c r="Q393" s="40"/>
      <c r="R393" s="40"/>
      <c r="S393" s="40"/>
      <c r="T393" s="40"/>
      <c r="U393" s="41"/>
      <c r="V393" s="13"/>
      <c r="W393" s="42"/>
    </row>
    <row r="394" spans="1:24" ht="18.75" outlineLevel="1">
      <c r="A394" s="37"/>
      <c r="B394" s="37"/>
      <c r="C394" s="37"/>
      <c r="D394" s="37"/>
      <c r="E394" s="37"/>
      <c r="F394" s="37"/>
      <c r="G394" s="37"/>
      <c r="H394" s="37"/>
      <c r="I394" s="37"/>
      <c r="J394" s="21"/>
      <c r="K394" s="38"/>
      <c r="L394" s="16" t="s">
        <v>614</v>
      </c>
      <c r="M394" s="39"/>
      <c r="N394" s="40"/>
      <c r="O394" s="40"/>
      <c r="P394" s="40"/>
      <c r="Q394" s="40"/>
      <c r="R394" s="40"/>
      <c r="S394" s="40"/>
      <c r="T394" s="40"/>
      <c r="U394" s="41"/>
      <c r="V394" s="13"/>
      <c r="W394" s="42"/>
    </row>
    <row r="395" spans="1:24" s="12" customFormat="1" ht="18.75" outlineLevel="2">
      <c r="A395" s="30">
        <v>31</v>
      </c>
      <c r="B395" s="30" t="s">
        <v>87</v>
      </c>
      <c r="C395" s="30" t="s">
        <v>95</v>
      </c>
      <c r="D395" s="30" t="s">
        <v>57</v>
      </c>
      <c r="E395" s="30" t="s">
        <v>31</v>
      </c>
      <c r="F395" s="30" t="s">
        <v>173</v>
      </c>
      <c r="G395" s="30" t="s">
        <v>283</v>
      </c>
      <c r="H395" s="30">
        <v>16</v>
      </c>
      <c r="I395" s="30" t="s">
        <v>120</v>
      </c>
      <c r="J395" s="31" t="s">
        <v>34</v>
      </c>
      <c r="K395" s="32">
        <v>30476690</v>
      </c>
      <c r="L395" s="34" t="s">
        <v>640</v>
      </c>
      <c r="M395" s="33">
        <v>346786000</v>
      </c>
      <c r="N395" s="17">
        <v>0</v>
      </c>
      <c r="O395" s="17">
        <v>346786000</v>
      </c>
      <c r="P395" s="17">
        <v>0</v>
      </c>
      <c r="Q395" s="17">
        <v>0</v>
      </c>
      <c r="R395" s="17">
        <f>P395+Q395</f>
        <v>0</v>
      </c>
      <c r="S395" s="17">
        <f>O395-R395</f>
        <v>346786000</v>
      </c>
      <c r="T395" s="17">
        <f>M395-(N395+S395+R395)</f>
        <v>0</v>
      </c>
      <c r="U395" s="18" t="s">
        <v>37</v>
      </c>
      <c r="V395" s="13" t="s">
        <v>704</v>
      </c>
      <c r="W395" s="13" t="s">
        <v>711</v>
      </c>
    </row>
    <row r="396" spans="1:24" ht="18.75" outlineLevel="1">
      <c r="A396" s="37"/>
      <c r="B396" s="37"/>
      <c r="C396" s="37"/>
      <c r="D396" s="37"/>
      <c r="E396" s="37"/>
      <c r="F396" s="37"/>
      <c r="G396" s="37"/>
      <c r="H396" s="37"/>
      <c r="I396" s="37"/>
      <c r="J396" s="21"/>
      <c r="K396" s="38"/>
      <c r="L396" s="16" t="s">
        <v>615</v>
      </c>
      <c r="M396" s="51">
        <f t="shared" ref="M396:T396" si="98">SUBTOTAL(9,M395:M395)</f>
        <v>346786000</v>
      </c>
      <c r="N396" s="51">
        <f t="shared" si="98"/>
        <v>0</v>
      </c>
      <c r="O396" s="51">
        <f t="shared" si="98"/>
        <v>346786000</v>
      </c>
      <c r="P396" s="51">
        <f t="shared" si="98"/>
        <v>0</v>
      </c>
      <c r="Q396" s="51">
        <f t="shared" si="98"/>
        <v>0</v>
      </c>
      <c r="R396" s="51">
        <f t="shared" si="98"/>
        <v>0</v>
      </c>
      <c r="S396" s="51">
        <f t="shared" si="98"/>
        <v>346786000</v>
      </c>
      <c r="T396" s="51">
        <f t="shared" si="98"/>
        <v>0</v>
      </c>
      <c r="U396" s="41"/>
      <c r="V396" s="13"/>
      <c r="W396" s="42" t="s">
        <v>716</v>
      </c>
    </row>
    <row r="397" spans="1:24" ht="18.75" outlineLevel="1">
      <c r="A397" s="37"/>
      <c r="B397" s="37"/>
      <c r="C397" s="37"/>
      <c r="D397" s="37"/>
      <c r="E397" s="37"/>
      <c r="F397" s="37"/>
      <c r="G397" s="37"/>
      <c r="H397" s="37"/>
      <c r="I397" s="37"/>
      <c r="J397" s="21"/>
      <c r="K397" s="38"/>
      <c r="L397" s="21"/>
      <c r="M397" s="39"/>
      <c r="N397" s="40"/>
      <c r="O397" s="40"/>
      <c r="P397" s="40"/>
      <c r="Q397" s="40"/>
      <c r="R397" s="40"/>
      <c r="S397" s="40"/>
      <c r="T397" s="40"/>
      <c r="U397" s="41"/>
      <c r="V397" s="13"/>
      <c r="W397" s="42"/>
    </row>
    <row r="398" spans="1:24" ht="18.75" outlineLevel="1">
      <c r="A398" s="37"/>
      <c r="B398" s="37"/>
      <c r="C398" s="37"/>
      <c r="D398" s="37"/>
      <c r="E398" s="37"/>
      <c r="F398" s="37"/>
      <c r="G398" s="37"/>
      <c r="H398" s="37"/>
      <c r="I398" s="37"/>
      <c r="J398" s="21"/>
      <c r="K398" s="38"/>
      <c r="L398" s="16" t="s">
        <v>616</v>
      </c>
      <c r="M398" s="39"/>
      <c r="N398" s="40"/>
      <c r="O398" s="40"/>
      <c r="P398" s="40"/>
      <c r="Q398" s="40"/>
      <c r="R398" s="40"/>
      <c r="S398" s="40"/>
      <c r="T398" s="40"/>
      <c r="U398" s="41"/>
      <c r="V398" s="13"/>
      <c r="W398" s="42"/>
    </row>
    <row r="399" spans="1:24" s="12" customFormat="1" ht="18.75" outlineLevel="2">
      <c r="A399" s="30">
        <v>31</v>
      </c>
      <c r="B399" s="30" t="s">
        <v>53</v>
      </c>
      <c r="C399" s="30" t="s">
        <v>63</v>
      </c>
      <c r="D399" s="30" t="s">
        <v>57</v>
      </c>
      <c r="E399" s="30" t="s">
        <v>31</v>
      </c>
      <c r="F399" s="30" t="s">
        <v>173</v>
      </c>
      <c r="G399" s="30" t="s">
        <v>283</v>
      </c>
      <c r="H399" s="30">
        <v>16</v>
      </c>
      <c r="I399" s="30" t="s">
        <v>42</v>
      </c>
      <c r="J399" s="31" t="s">
        <v>34</v>
      </c>
      <c r="K399" s="32">
        <v>30134234</v>
      </c>
      <c r="L399" s="31" t="s">
        <v>286</v>
      </c>
      <c r="M399" s="33">
        <v>695058000</v>
      </c>
      <c r="N399" s="17">
        <v>0</v>
      </c>
      <c r="O399" s="17">
        <v>250000000</v>
      </c>
      <c r="P399" s="17">
        <v>0</v>
      </c>
      <c r="Q399" s="17">
        <v>0</v>
      </c>
      <c r="R399" s="17">
        <f t="shared" ref="R399:R405" si="99">P399+Q399</f>
        <v>0</v>
      </c>
      <c r="S399" s="17">
        <f t="shared" ref="S399:S405" si="100">O399-R399</f>
        <v>250000000</v>
      </c>
      <c r="T399" s="17">
        <f t="shared" ref="T399:T405" si="101">M399-(N399+S399+R399)</f>
        <v>445058000</v>
      </c>
      <c r="U399" s="18" t="s">
        <v>55</v>
      </c>
      <c r="V399" s="13" t="s">
        <v>706</v>
      </c>
      <c r="W399" s="13" t="s">
        <v>712</v>
      </c>
      <c r="X399" s="12" t="s">
        <v>952</v>
      </c>
    </row>
    <row r="400" spans="1:24" s="12" customFormat="1" ht="18.75" outlineLevel="2">
      <c r="A400" s="30">
        <v>31</v>
      </c>
      <c r="B400" s="30" t="s">
        <v>53</v>
      </c>
      <c r="C400" s="30" t="s">
        <v>56</v>
      </c>
      <c r="D400" s="30" t="s">
        <v>57</v>
      </c>
      <c r="E400" s="30" t="s">
        <v>31</v>
      </c>
      <c r="F400" s="30" t="s">
        <v>173</v>
      </c>
      <c r="G400" s="30" t="s">
        <v>283</v>
      </c>
      <c r="H400" s="30">
        <v>16</v>
      </c>
      <c r="I400" s="30" t="s">
        <v>42</v>
      </c>
      <c r="J400" s="31" t="s">
        <v>34</v>
      </c>
      <c r="K400" s="32">
        <v>30115466</v>
      </c>
      <c r="L400" s="31" t="s">
        <v>287</v>
      </c>
      <c r="M400" s="33">
        <v>274442000</v>
      </c>
      <c r="N400" s="17">
        <v>0</v>
      </c>
      <c r="O400" s="17">
        <v>63722100</v>
      </c>
      <c r="P400" s="17">
        <v>0</v>
      </c>
      <c r="Q400" s="17">
        <v>0</v>
      </c>
      <c r="R400" s="17">
        <f t="shared" si="99"/>
        <v>0</v>
      </c>
      <c r="S400" s="17">
        <f t="shared" si="100"/>
        <v>63722100</v>
      </c>
      <c r="T400" s="17">
        <f t="shared" si="101"/>
        <v>210719900</v>
      </c>
      <c r="U400" s="18" t="s">
        <v>55</v>
      </c>
      <c r="V400" s="13" t="s">
        <v>706</v>
      </c>
      <c r="W400" s="13" t="s">
        <v>712</v>
      </c>
      <c r="X400" s="12" t="s">
        <v>952</v>
      </c>
    </row>
    <row r="401" spans="1:24" s="12" customFormat="1" ht="18.75" outlineLevel="2">
      <c r="A401" s="30">
        <v>31</v>
      </c>
      <c r="B401" s="30" t="s">
        <v>53</v>
      </c>
      <c r="C401" s="30" t="s">
        <v>63</v>
      </c>
      <c r="D401" s="30" t="s">
        <v>57</v>
      </c>
      <c r="E401" s="30" t="s">
        <v>31</v>
      </c>
      <c r="F401" s="30" t="s">
        <v>173</v>
      </c>
      <c r="G401" s="30" t="s">
        <v>283</v>
      </c>
      <c r="H401" s="30">
        <v>16</v>
      </c>
      <c r="I401" s="30" t="s">
        <v>42</v>
      </c>
      <c r="J401" s="31" t="s">
        <v>34</v>
      </c>
      <c r="K401" s="32">
        <v>30395422</v>
      </c>
      <c r="L401" s="31" t="s">
        <v>288</v>
      </c>
      <c r="M401" s="33">
        <v>346499000</v>
      </c>
      <c r="N401" s="17">
        <v>0</v>
      </c>
      <c r="O401" s="17">
        <v>200000000</v>
      </c>
      <c r="P401" s="17">
        <v>0</v>
      </c>
      <c r="Q401" s="17">
        <v>0</v>
      </c>
      <c r="R401" s="17">
        <f t="shared" si="99"/>
        <v>0</v>
      </c>
      <c r="S401" s="17">
        <f t="shared" si="100"/>
        <v>200000000</v>
      </c>
      <c r="T401" s="17">
        <f t="shared" si="101"/>
        <v>146499000</v>
      </c>
      <c r="U401" s="18" t="s">
        <v>117</v>
      </c>
      <c r="V401" s="13" t="s">
        <v>706</v>
      </c>
      <c r="W401" s="13" t="s">
        <v>712</v>
      </c>
      <c r="X401" s="12" t="s">
        <v>952</v>
      </c>
    </row>
    <row r="402" spans="1:24" s="12" customFormat="1" ht="18.75" outlineLevel="2">
      <c r="A402" s="30">
        <v>31</v>
      </c>
      <c r="B402" s="30" t="s">
        <v>53</v>
      </c>
      <c r="C402" s="30" t="s">
        <v>44</v>
      </c>
      <c r="D402" s="30" t="s">
        <v>57</v>
      </c>
      <c r="E402" s="30" t="s">
        <v>31</v>
      </c>
      <c r="F402" s="30" t="s">
        <v>173</v>
      </c>
      <c r="G402" s="30" t="s">
        <v>283</v>
      </c>
      <c r="H402" s="30">
        <v>16</v>
      </c>
      <c r="I402" s="30" t="s">
        <v>42</v>
      </c>
      <c r="J402" s="31" t="s">
        <v>74</v>
      </c>
      <c r="K402" s="32">
        <v>30399945</v>
      </c>
      <c r="L402" s="31" t="s">
        <v>289</v>
      </c>
      <c r="M402" s="33">
        <v>50000000</v>
      </c>
      <c r="N402" s="17">
        <v>0</v>
      </c>
      <c r="O402" s="17">
        <v>15041000</v>
      </c>
      <c r="P402" s="17">
        <v>0</v>
      </c>
      <c r="Q402" s="17">
        <v>0</v>
      </c>
      <c r="R402" s="17">
        <f t="shared" si="99"/>
        <v>0</v>
      </c>
      <c r="S402" s="17">
        <f t="shared" si="100"/>
        <v>15041000</v>
      </c>
      <c r="T402" s="17">
        <f t="shared" si="101"/>
        <v>34959000</v>
      </c>
      <c r="U402" s="18" t="s">
        <v>117</v>
      </c>
      <c r="V402" s="13" t="s">
        <v>706</v>
      </c>
      <c r="W402" s="13" t="s">
        <v>712</v>
      </c>
      <c r="X402" s="12" t="s">
        <v>952</v>
      </c>
    </row>
    <row r="403" spans="1:24" s="12" customFormat="1" ht="18.75" outlineLevel="2">
      <c r="A403" s="30">
        <v>29</v>
      </c>
      <c r="B403" s="30" t="s">
        <v>53</v>
      </c>
      <c r="C403" s="30" t="s">
        <v>50</v>
      </c>
      <c r="D403" s="30" t="s">
        <v>30</v>
      </c>
      <c r="E403" s="30" t="s">
        <v>31</v>
      </c>
      <c r="F403" s="30" t="s">
        <v>173</v>
      </c>
      <c r="G403" s="30" t="s">
        <v>283</v>
      </c>
      <c r="H403" s="30">
        <v>16</v>
      </c>
      <c r="I403" s="30" t="s">
        <v>42</v>
      </c>
      <c r="J403" s="31" t="s">
        <v>34</v>
      </c>
      <c r="K403" s="32">
        <v>40007939</v>
      </c>
      <c r="L403" s="31" t="s">
        <v>290</v>
      </c>
      <c r="M403" s="33">
        <v>902723000</v>
      </c>
      <c r="N403" s="17">
        <v>0</v>
      </c>
      <c r="O403" s="17">
        <v>153214000</v>
      </c>
      <c r="P403" s="17">
        <v>0</v>
      </c>
      <c r="Q403" s="17">
        <v>0</v>
      </c>
      <c r="R403" s="17">
        <f t="shared" si="99"/>
        <v>0</v>
      </c>
      <c r="S403" s="17">
        <f t="shared" si="100"/>
        <v>153214000</v>
      </c>
      <c r="T403" s="17">
        <f t="shared" si="101"/>
        <v>749509000</v>
      </c>
      <c r="U403" s="18" t="s">
        <v>66</v>
      </c>
      <c r="V403" s="13" t="s">
        <v>706</v>
      </c>
      <c r="W403" s="13" t="s">
        <v>712</v>
      </c>
      <c r="X403" s="12" t="s">
        <v>952</v>
      </c>
    </row>
    <row r="404" spans="1:24" s="12" customFormat="1" ht="18.75" outlineLevel="2">
      <c r="A404" s="30">
        <v>31</v>
      </c>
      <c r="B404" s="30" t="s">
        <v>53</v>
      </c>
      <c r="C404" s="30" t="s">
        <v>29</v>
      </c>
      <c r="D404" s="30" t="s">
        <v>57</v>
      </c>
      <c r="E404" s="30" t="s">
        <v>31</v>
      </c>
      <c r="F404" s="30" t="s">
        <v>173</v>
      </c>
      <c r="G404" s="30" t="s">
        <v>283</v>
      </c>
      <c r="H404" s="30">
        <v>16</v>
      </c>
      <c r="I404" s="30" t="s">
        <v>42</v>
      </c>
      <c r="J404" s="31" t="s">
        <v>34</v>
      </c>
      <c r="K404" s="32">
        <v>40005800</v>
      </c>
      <c r="L404" s="31" t="s">
        <v>291</v>
      </c>
      <c r="M404" s="33">
        <v>459643000</v>
      </c>
      <c r="N404" s="17">
        <v>0</v>
      </c>
      <c r="O404" s="17">
        <v>22982150</v>
      </c>
      <c r="P404" s="17">
        <v>0</v>
      </c>
      <c r="Q404" s="17">
        <v>0</v>
      </c>
      <c r="R404" s="17">
        <f t="shared" si="99"/>
        <v>0</v>
      </c>
      <c r="S404" s="17">
        <f t="shared" si="100"/>
        <v>22982150</v>
      </c>
      <c r="T404" s="17">
        <f t="shared" si="101"/>
        <v>436660850</v>
      </c>
      <c r="U404" s="18" t="s">
        <v>62</v>
      </c>
      <c r="V404" s="13" t="s">
        <v>706</v>
      </c>
      <c r="W404" s="13" t="s">
        <v>712</v>
      </c>
      <c r="X404" s="12" t="s">
        <v>952</v>
      </c>
    </row>
    <row r="405" spans="1:24" s="12" customFormat="1" ht="18.75" outlineLevel="2">
      <c r="A405" s="30">
        <v>29</v>
      </c>
      <c r="B405" s="30" t="s">
        <v>53</v>
      </c>
      <c r="C405" s="30" t="s">
        <v>38</v>
      </c>
      <c r="D405" s="30" t="s">
        <v>57</v>
      </c>
      <c r="E405" s="30" t="s">
        <v>39</v>
      </c>
      <c r="F405" s="30" t="s">
        <v>173</v>
      </c>
      <c r="G405" s="30" t="s">
        <v>283</v>
      </c>
      <c r="H405" s="30">
        <v>16</v>
      </c>
      <c r="I405" s="30" t="s">
        <v>33</v>
      </c>
      <c r="J405" s="31" t="s">
        <v>34</v>
      </c>
      <c r="K405" s="32">
        <v>40003228</v>
      </c>
      <c r="L405" s="34" t="s">
        <v>292</v>
      </c>
      <c r="M405" s="33">
        <v>170000000</v>
      </c>
      <c r="N405" s="17">
        <v>0</v>
      </c>
      <c r="O405" s="17">
        <v>170000000</v>
      </c>
      <c r="P405" s="17">
        <v>0</v>
      </c>
      <c r="Q405" s="17">
        <v>0</v>
      </c>
      <c r="R405" s="17">
        <f t="shared" si="99"/>
        <v>0</v>
      </c>
      <c r="S405" s="17">
        <f t="shared" si="100"/>
        <v>170000000</v>
      </c>
      <c r="T405" s="17">
        <f t="shared" si="101"/>
        <v>0</v>
      </c>
      <c r="U405" s="18" t="s">
        <v>66</v>
      </c>
      <c r="V405" s="13" t="s">
        <v>706</v>
      </c>
      <c r="W405" s="13" t="s">
        <v>712</v>
      </c>
      <c r="X405" s="12" t="s">
        <v>952</v>
      </c>
    </row>
    <row r="406" spans="1:24" ht="18.75" outlineLevel="1">
      <c r="A406" s="37"/>
      <c r="B406" s="37"/>
      <c r="C406" s="37"/>
      <c r="D406" s="37"/>
      <c r="E406" s="37"/>
      <c r="F406" s="37"/>
      <c r="G406" s="37"/>
      <c r="H406" s="37"/>
      <c r="I406" s="37"/>
      <c r="J406" s="21"/>
      <c r="K406" s="38"/>
      <c r="L406" s="16" t="s">
        <v>617</v>
      </c>
      <c r="M406" s="51">
        <f t="shared" ref="M406:T406" si="102">SUBTOTAL(9,M399:M405)</f>
        <v>2898365000</v>
      </c>
      <c r="N406" s="51">
        <f t="shared" si="102"/>
        <v>0</v>
      </c>
      <c r="O406" s="51">
        <f t="shared" si="102"/>
        <v>874959250</v>
      </c>
      <c r="P406" s="51">
        <f t="shared" si="102"/>
        <v>0</v>
      </c>
      <c r="Q406" s="51">
        <f t="shared" si="102"/>
        <v>0</v>
      </c>
      <c r="R406" s="51">
        <f t="shared" si="102"/>
        <v>0</v>
      </c>
      <c r="S406" s="51">
        <f t="shared" si="102"/>
        <v>874959250</v>
      </c>
      <c r="T406" s="51">
        <f t="shared" si="102"/>
        <v>2023405750</v>
      </c>
      <c r="U406" s="41"/>
      <c r="V406" s="13"/>
      <c r="W406" s="42" t="s">
        <v>717</v>
      </c>
    </row>
    <row r="407" spans="1:24" ht="18.75" outlineLevel="1">
      <c r="A407" s="37"/>
      <c r="B407" s="37"/>
      <c r="C407" s="37"/>
      <c r="D407" s="37"/>
      <c r="E407" s="37"/>
      <c r="F407" s="37"/>
      <c r="G407" s="37"/>
      <c r="H407" s="37"/>
      <c r="I407" s="37"/>
      <c r="J407" s="21"/>
      <c r="K407" s="38"/>
      <c r="L407" s="21"/>
      <c r="M407" s="39"/>
      <c r="N407" s="40"/>
      <c r="O407" s="40"/>
      <c r="P407" s="40"/>
      <c r="Q407" s="40"/>
      <c r="R407" s="40"/>
      <c r="S407" s="40"/>
      <c r="T407" s="40"/>
      <c r="U407" s="41"/>
      <c r="V407" s="13"/>
      <c r="W407" s="42"/>
    </row>
    <row r="408" spans="1:24" ht="18.75" outlineLevel="1">
      <c r="A408" s="37"/>
      <c r="B408" s="37"/>
      <c r="C408" s="37"/>
      <c r="D408" s="37"/>
      <c r="E408" s="37"/>
      <c r="F408" s="37"/>
      <c r="G408" s="37"/>
      <c r="H408" s="37"/>
      <c r="I408" s="37"/>
      <c r="J408" s="21"/>
      <c r="K408" s="38"/>
      <c r="L408" s="27" t="s">
        <v>641</v>
      </c>
      <c r="M408" s="28">
        <f>M406+M396+M392+M388</f>
        <v>3708780000</v>
      </c>
      <c r="N408" s="28">
        <f t="shared" ref="N408:T408" si="103">N406+N396+N392+N388</f>
        <v>8009000</v>
      </c>
      <c r="O408" s="28">
        <f t="shared" si="103"/>
        <v>1677365250</v>
      </c>
      <c r="P408" s="28">
        <f t="shared" si="103"/>
        <v>3145171</v>
      </c>
      <c r="Q408" s="28">
        <f t="shared" si="103"/>
        <v>25520189</v>
      </c>
      <c r="R408" s="28">
        <f t="shared" si="103"/>
        <v>28665360</v>
      </c>
      <c r="S408" s="28">
        <f t="shared" si="103"/>
        <v>1648699890</v>
      </c>
      <c r="T408" s="28">
        <f t="shared" si="103"/>
        <v>2023405750</v>
      </c>
      <c r="U408" s="41"/>
      <c r="V408" s="13"/>
      <c r="W408" s="42"/>
    </row>
    <row r="409" spans="1:24" ht="18.75" outlineLevel="1">
      <c r="A409" s="37"/>
      <c r="B409" s="37"/>
      <c r="C409" s="37"/>
      <c r="D409" s="37"/>
      <c r="E409" s="37"/>
      <c r="F409" s="37"/>
      <c r="G409" s="37"/>
      <c r="H409" s="37"/>
      <c r="I409" s="37"/>
      <c r="J409" s="21"/>
      <c r="K409" s="38"/>
      <c r="L409" s="21"/>
      <c r="M409" s="39"/>
      <c r="N409" s="40"/>
      <c r="O409" s="40"/>
      <c r="P409" s="40"/>
      <c r="Q409" s="40"/>
      <c r="R409" s="40"/>
      <c r="S409" s="40"/>
      <c r="T409" s="40"/>
      <c r="U409" s="41"/>
      <c r="V409" s="13"/>
      <c r="W409" s="42"/>
    </row>
    <row r="410" spans="1:24" ht="26.25" outlineLevel="1">
      <c r="A410" s="37"/>
      <c r="B410" s="37"/>
      <c r="C410" s="37"/>
      <c r="D410" s="37"/>
      <c r="E410" s="37"/>
      <c r="F410" s="37"/>
      <c r="G410" s="37"/>
      <c r="H410" s="37"/>
      <c r="I410" s="37"/>
      <c r="J410" s="21"/>
      <c r="K410" s="38"/>
      <c r="L410" s="47" t="s">
        <v>293</v>
      </c>
      <c r="M410" s="39"/>
      <c r="N410" s="40"/>
      <c r="O410" s="40"/>
      <c r="P410" s="40"/>
      <c r="Q410" s="40"/>
      <c r="R410" s="40"/>
      <c r="S410" s="40"/>
      <c r="T410" s="40"/>
      <c r="U410" s="41"/>
      <c r="V410" s="13"/>
      <c r="W410" s="42"/>
    </row>
    <row r="411" spans="1:24" ht="18.75" outlineLevel="1">
      <c r="A411" s="37"/>
      <c r="B411" s="37"/>
      <c r="C411" s="37"/>
      <c r="D411" s="37"/>
      <c r="E411" s="37"/>
      <c r="F411" s="37"/>
      <c r="G411" s="37"/>
      <c r="H411" s="37"/>
      <c r="I411" s="37"/>
      <c r="J411" s="21"/>
      <c r="K411" s="38"/>
      <c r="L411" s="16" t="s">
        <v>607</v>
      </c>
      <c r="M411" s="39"/>
      <c r="N411" s="40"/>
      <c r="O411" s="40"/>
      <c r="P411" s="40"/>
      <c r="Q411" s="40"/>
      <c r="R411" s="40"/>
      <c r="S411" s="40"/>
      <c r="T411" s="40"/>
      <c r="U411" s="41"/>
      <c r="V411" s="13"/>
      <c r="W411" s="42"/>
    </row>
    <row r="412" spans="1:24" s="12" customFormat="1" ht="18.75" outlineLevel="2">
      <c r="A412" s="30">
        <v>31</v>
      </c>
      <c r="B412" s="30" t="s">
        <v>28</v>
      </c>
      <c r="C412" s="30" t="s">
        <v>63</v>
      </c>
      <c r="D412" s="30" t="s">
        <v>30</v>
      </c>
      <c r="E412" s="30" t="s">
        <v>31</v>
      </c>
      <c r="F412" s="30" t="s">
        <v>173</v>
      </c>
      <c r="G412" s="30" t="s">
        <v>294</v>
      </c>
      <c r="H412" s="30">
        <v>17</v>
      </c>
      <c r="I412" s="30" t="s">
        <v>33</v>
      </c>
      <c r="J412" s="31" t="s">
        <v>34</v>
      </c>
      <c r="K412" s="32">
        <v>30064230</v>
      </c>
      <c r="L412" s="31" t="s">
        <v>295</v>
      </c>
      <c r="M412" s="33">
        <v>2746936000</v>
      </c>
      <c r="N412" s="17">
        <v>71794620</v>
      </c>
      <c r="O412" s="17">
        <v>155646963</v>
      </c>
      <c r="P412" s="17">
        <v>0</v>
      </c>
      <c r="Q412" s="17">
        <v>0</v>
      </c>
      <c r="R412" s="17">
        <f>P412+Q412</f>
        <v>0</v>
      </c>
      <c r="S412" s="17">
        <f>O412-R412</f>
        <v>155646963</v>
      </c>
      <c r="T412" s="17">
        <f>M412-(N412+S412+R412)</f>
        <v>2519494417</v>
      </c>
      <c r="U412" s="18" t="s">
        <v>37</v>
      </c>
      <c r="V412" s="13" t="s">
        <v>41</v>
      </c>
      <c r="W412" s="13" t="s">
        <v>708</v>
      </c>
    </row>
    <row r="413" spans="1:24" s="12" customFormat="1" ht="18.75" outlineLevel="2">
      <c r="A413" s="30">
        <v>31</v>
      </c>
      <c r="B413" s="30" t="s">
        <v>28</v>
      </c>
      <c r="C413" s="30" t="s">
        <v>48</v>
      </c>
      <c r="D413" s="30" t="s">
        <v>57</v>
      </c>
      <c r="E413" s="30" t="s">
        <v>31</v>
      </c>
      <c r="F413" s="30" t="s">
        <v>173</v>
      </c>
      <c r="G413" s="30" t="s">
        <v>294</v>
      </c>
      <c r="H413" s="30">
        <v>17</v>
      </c>
      <c r="I413" s="30" t="s">
        <v>42</v>
      </c>
      <c r="J413" s="31" t="s">
        <v>34</v>
      </c>
      <c r="K413" s="32">
        <v>30066636</v>
      </c>
      <c r="L413" s="31" t="s">
        <v>299</v>
      </c>
      <c r="M413" s="33">
        <v>2161821134</v>
      </c>
      <c r="N413" s="17">
        <v>1717468097</v>
      </c>
      <c r="O413" s="17">
        <v>444353037</v>
      </c>
      <c r="P413" s="17">
        <v>0</v>
      </c>
      <c r="Q413" s="17">
        <v>22717</v>
      </c>
      <c r="R413" s="17">
        <f>P413+Q413</f>
        <v>22717</v>
      </c>
      <c r="S413" s="17">
        <f>O413-R413</f>
        <v>444330320</v>
      </c>
      <c r="T413" s="17">
        <f>M413-(N413+S413+R413)</f>
        <v>0</v>
      </c>
      <c r="U413" s="18" t="s">
        <v>37</v>
      </c>
      <c r="V413" s="13" t="s">
        <v>41</v>
      </c>
      <c r="W413" s="13" t="s">
        <v>708</v>
      </c>
    </row>
    <row r="414" spans="1:24" s="12" customFormat="1" ht="18.75" outlineLevel="2">
      <c r="A414" s="30">
        <v>33</v>
      </c>
      <c r="B414" s="30" t="s">
        <v>53</v>
      </c>
      <c r="C414" s="30" t="s">
        <v>44</v>
      </c>
      <c r="D414" s="30" t="s">
        <v>30</v>
      </c>
      <c r="E414" s="30" t="s">
        <v>31</v>
      </c>
      <c r="F414" s="30" t="s">
        <v>173</v>
      </c>
      <c r="G414" s="30" t="s">
        <v>294</v>
      </c>
      <c r="H414" s="30">
        <v>17</v>
      </c>
      <c r="I414" s="30" t="s">
        <v>68</v>
      </c>
      <c r="J414" s="31" t="s">
        <v>34</v>
      </c>
      <c r="K414" s="32" t="s">
        <v>68</v>
      </c>
      <c r="L414" s="34" t="s">
        <v>69</v>
      </c>
      <c r="M414" s="33">
        <v>200000000</v>
      </c>
      <c r="N414" s="17">
        <v>0</v>
      </c>
      <c r="O414" s="17">
        <v>200000000</v>
      </c>
      <c r="P414" s="17">
        <v>0</v>
      </c>
      <c r="Q414" s="17">
        <v>0</v>
      </c>
      <c r="R414" s="17">
        <f>P414+Q414</f>
        <v>0</v>
      </c>
      <c r="S414" s="17">
        <f>O414-R414</f>
        <v>200000000</v>
      </c>
      <c r="T414" s="17">
        <f>M414-(N414+S414+R414)</f>
        <v>0</v>
      </c>
      <c r="U414" s="18" t="s">
        <v>70</v>
      </c>
      <c r="V414" s="13" t="s">
        <v>41</v>
      </c>
      <c r="W414" s="13" t="s">
        <v>708</v>
      </c>
    </row>
    <row r="415" spans="1:24" ht="18.75" outlineLevel="1">
      <c r="A415" s="37"/>
      <c r="B415" s="37"/>
      <c r="C415" s="37"/>
      <c r="D415" s="37"/>
      <c r="E415" s="37"/>
      <c r="F415" s="37"/>
      <c r="G415" s="37"/>
      <c r="H415" s="37"/>
      <c r="I415" s="37"/>
      <c r="J415" s="21"/>
      <c r="K415" s="38"/>
      <c r="L415" s="16" t="s">
        <v>609</v>
      </c>
      <c r="M415" s="51">
        <f t="shared" ref="M415:T415" si="104">SUBTOTAL(9,M412:M414)</f>
        <v>5108757134</v>
      </c>
      <c r="N415" s="51">
        <f t="shared" si="104"/>
        <v>1789262717</v>
      </c>
      <c r="O415" s="51">
        <f t="shared" si="104"/>
        <v>800000000</v>
      </c>
      <c r="P415" s="51">
        <f t="shared" si="104"/>
        <v>0</v>
      </c>
      <c r="Q415" s="51">
        <f t="shared" si="104"/>
        <v>22717</v>
      </c>
      <c r="R415" s="51">
        <f t="shared" si="104"/>
        <v>22717</v>
      </c>
      <c r="S415" s="51">
        <f t="shared" si="104"/>
        <v>799977283</v>
      </c>
      <c r="T415" s="51">
        <f t="shared" si="104"/>
        <v>2519494417</v>
      </c>
      <c r="U415" s="41"/>
      <c r="V415" s="13"/>
      <c r="W415" s="42" t="s">
        <v>714</v>
      </c>
    </row>
    <row r="416" spans="1:24" ht="18.75" outlineLevel="1">
      <c r="A416" s="37"/>
      <c r="B416" s="37"/>
      <c r="C416" s="37"/>
      <c r="D416" s="37"/>
      <c r="E416" s="37"/>
      <c r="F416" s="37"/>
      <c r="G416" s="37"/>
      <c r="H416" s="37"/>
      <c r="I416" s="37"/>
      <c r="J416" s="21"/>
      <c r="K416" s="38"/>
      <c r="L416" s="21"/>
      <c r="M416" s="39"/>
      <c r="N416" s="40"/>
      <c r="O416" s="40"/>
      <c r="P416" s="40"/>
      <c r="Q416" s="40"/>
      <c r="R416" s="40"/>
      <c r="S416" s="40"/>
      <c r="T416" s="40"/>
      <c r="U416" s="41"/>
      <c r="V416" s="13"/>
      <c r="W416" s="42"/>
    </row>
    <row r="417" spans="1:24" ht="18.75" outlineLevel="1">
      <c r="A417" s="37"/>
      <c r="B417" s="37"/>
      <c r="C417" s="37"/>
      <c r="D417" s="37"/>
      <c r="E417" s="37"/>
      <c r="F417" s="37"/>
      <c r="G417" s="37"/>
      <c r="H417" s="37"/>
      <c r="I417" s="37"/>
      <c r="J417" s="21"/>
      <c r="K417" s="38"/>
      <c r="L417" s="16" t="s">
        <v>614</v>
      </c>
      <c r="M417" s="39"/>
      <c r="N417" s="40"/>
      <c r="O417" s="40"/>
      <c r="P417" s="40"/>
      <c r="Q417" s="40"/>
      <c r="R417" s="40"/>
      <c r="S417" s="40"/>
      <c r="T417" s="40"/>
      <c r="U417" s="41"/>
      <c r="V417" s="13"/>
      <c r="W417" s="42"/>
    </row>
    <row r="418" spans="1:24" s="12" customFormat="1" ht="18.75" outlineLevel="2">
      <c r="A418" s="30">
        <v>29</v>
      </c>
      <c r="B418" s="30" t="s">
        <v>28</v>
      </c>
      <c r="C418" s="30" t="s">
        <v>48</v>
      </c>
      <c r="D418" s="30" t="s">
        <v>30</v>
      </c>
      <c r="E418" s="30" t="s">
        <v>31</v>
      </c>
      <c r="F418" s="30" t="s">
        <v>173</v>
      </c>
      <c r="G418" s="30" t="s">
        <v>294</v>
      </c>
      <c r="H418" s="30">
        <v>17</v>
      </c>
      <c r="I418" s="30" t="s">
        <v>42</v>
      </c>
      <c r="J418" s="31" t="s">
        <v>34</v>
      </c>
      <c r="K418" s="32">
        <v>30436694</v>
      </c>
      <c r="L418" s="31" t="s">
        <v>298</v>
      </c>
      <c r="M418" s="33">
        <v>488214000</v>
      </c>
      <c r="N418" s="17">
        <v>0</v>
      </c>
      <c r="O418" s="17">
        <v>488214000</v>
      </c>
      <c r="P418" s="17">
        <v>0</v>
      </c>
      <c r="Q418" s="17">
        <v>0</v>
      </c>
      <c r="R418" s="17">
        <f>P418+Q418</f>
        <v>0</v>
      </c>
      <c r="S418" s="17">
        <f>O418-R418</f>
        <v>488214000</v>
      </c>
      <c r="T418" s="17">
        <f>M418-(N418+S418+R418)</f>
        <v>0</v>
      </c>
      <c r="U418" s="18" t="s">
        <v>52</v>
      </c>
      <c r="V418" s="13" t="s">
        <v>704</v>
      </c>
      <c r="W418" s="13" t="s">
        <v>711</v>
      </c>
    </row>
    <row r="419" spans="1:24" s="12" customFormat="1" ht="18.75" outlineLevel="2">
      <c r="A419" s="30">
        <v>29</v>
      </c>
      <c r="B419" s="30" t="s">
        <v>53</v>
      </c>
      <c r="C419" s="30" t="s">
        <v>50</v>
      </c>
      <c r="D419" s="30" t="s">
        <v>57</v>
      </c>
      <c r="E419" s="30" t="s">
        <v>31</v>
      </c>
      <c r="F419" s="30" t="s">
        <v>173</v>
      </c>
      <c r="G419" s="30" t="s">
        <v>294</v>
      </c>
      <c r="H419" s="30">
        <v>17</v>
      </c>
      <c r="I419" s="30" t="s">
        <v>42</v>
      </c>
      <c r="J419" s="31" t="s">
        <v>34</v>
      </c>
      <c r="K419" s="32">
        <v>30396974</v>
      </c>
      <c r="L419" s="34" t="s">
        <v>306</v>
      </c>
      <c r="M419" s="33">
        <v>2414287000</v>
      </c>
      <c r="N419" s="17">
        <v>0</v>
      </c>
      <c r="O419" s="17">
        <v>10000000</v>
      </c>
      <c r="P419" s="17">
        <v>0</v>
      </c>
      <c r="Q419" s="17">
        <v>0</v>
      </c>
      <c r="R419" s="17">
        <f>P419+Q419</f>
        <v>0</v>
      </c>
      <c r="S419" s="17">
        <f>O419-R419</f>
        <v>10000000</v>
      </c>
      <c r="T419" s="17">
        <f>M419-(N419+S419+R419)</f>
        <v>2404287000</v>
      </c>
      <c r="U419" s="18" t="s">
        <v>52</v>
      </c>
      <c r="V419" s="13" t="s">
        <v>704</v>
      </c>
      <c r="W419" s="13" t="s">
        <v>711</v>
      </c>
    </row>
    <row r="420" spans="1:24" s="12" customFormat="1" ht="18.75" outlineLevel="2">
      <c r="A420" s="30">
        <v>31</v>
      </c>
      <c r="B420" s="30" t="s">
        <v>53</v>
      </c>
      <c r="C420" s="30" t="s">
        <v>46</v>
      </c>
      <c r="D420" s="30" t="s">
        <v>30</v>
      </c>
      <c r="E420" s="30" t="s">
        <v>31</v>
      </c>
      <c r="F420" s="30" t="s">
        <v>173</v>
      </c>
      <c r="G420" s="30" t="s">
        <v>294</v>
      </c>
      <c r="H420" s="30">
        <v>17</v>
      </c>
      <c r="I420" s="30" t="s">
        <v>42</v>
      </c>
      <c r="J420" s="31" t="s">
        <v>34</v>
      </c>
      <c r="K420" s="32">
        <v>30485342</v>
      </c>
      <c r="L420" s="31" t="s">
        <v>302</v>
      </c>
      <c r="M420" s="33">
        <v>837451000</v>
      </c>
      <c r="N420" s="17">
        <v>0</v>
      </c>
      <c r="O420" s="17">
        <v>70000000</v>
      </c>
      <c r="P420" s="17">
        <v>0</v>
      </c>
      <c r="Q420" s="17">
        <v>0</v>
      </c>
      <c r="R420" s="17">
        <f>P420+Q420</f>
        <v>0</v>
      </c>
      <c r="S420" s="17">
        <f>O420-R420</f>
        <v>70000000</v>
      </c>
      <c r="T420" s="17">
        <f>M420-(N420+S420+R420)</f>
        <v>767451000</v>
      </c>
      <c r="U420" s="18" t="s">
        <v>52</v>
      </c>
      <c r="V420" s="13" t="s">
        <v>706</v>
      </c>
      <c r="W420" s="13" t="s">
        <v>712</v>
      </c>
    </row>
    <row r="421" spans="1:24" ht="18.75" outlineLevel="1">
      <c r="A421" s="37"/>
      <c r="B421" s="37"/>
      <c r="C421" s="37"/>
      <c r="D421" s="37"/>
      <c r="E421" s="37"/>
      <c r="F421" s="37"/>
      <c r="G421" s="37"/>
      <c r="H421" s="37"/>
      <c r="I421" s="37"/>
      <c r="J421" s="21"/>
      <c r="K421" s="38"/>
      <c r="L421" s="16" t="s">
        <v>615</v>
      </c>
      <c r="M421" s="51">
        <f>SUBTOTAL(9,M418:M420)</f>
        <v>3739952000</v>
      </c>
      <c r="N421" s="51">
        <f t="shared" ref="N421:T421" si="105">SUBTOTAL(9,N418:N420)</f>
        <v>0</v>
      </c>
      <c r="O421" s="51">
        <f t="shared" si="105"/>
        <v>568214000</v>
      </c>
      <c r="P421" s="51">
        <f t="shared" si="105"/>
        <v>0</v>
      </c>
      <c r="Q421" s="51">
        <f t="shared" si="105"/>
        <v>0</v>
      </c>
      <c r="R421" s="51">
        <f t="shared" si="105"/>
        <v>0</v>
      </c>
      <c r="S421" s="51">
        <f t="shared" si="105"/>
        <v>568214000</v>
      </c>
      <c r="T421" s="51">
        <f t="shared" si="105"/>
        <v>3171738000</v>
      </c>
      <c r="U421" s="41"/>
      <c r="V421" s="13"/>
      <c r="W421" s="42" t="s">
        <v>716</v>
      </c>
    </row>
    <row r="422" spans="1:24" ht="18.75" outlineLevel="1">
      <c r="A422" s="37"/>
      <c r="B422" s="37"/>
      <c r="C422" s="37"/>
      <c r="D422" s="37"/>
      <c r="E422" s="37"/>
      <c r="F422" s="37"/>
      <c r="G422" s="37"/>
      <c r="H422" s="37"/>
      <c r="I422" s="37"/>
      <c r="J422" s="21"/>
      <c r="K422" s="38"/>
      <c r="L422" s="21"/>
      <c r="M422" s="39"/>
      <c r="N422" s="40"/>
      <c r="O422" s="40"/>
      <c r="P422" s="40"/>
      <c r="Q422" s="40"/>
      <c r="R422" s="40"/>
      <c r="S422" s="40"/>
      <c r="T422" s="40"/>
      <c r="U422" s="41"/>
      <c r="V422" s="13"/>
      <c r="W422" s="42"/>
    </row>
    <row r="423" spans="1:24" ht="18.75" outlineLevel="1">
      <c r="A423" s="37"/>
      <c r="B423" s="37"/>
      <c r="C423" s="37"/>
      <c r="D423" s="37"/>
      <c r="E423" s="37"/>
      <c r="F423" s="37"/>
      <c r="G423" s="37"/>
      <c r="H423" s="37"/>
      <c r="I423" s="37"/>
      <c r="J423" s="21"/>
      <c r="K423" s="38"/>
      <c r="L423" s="16" t="s">
        <v>616</v>
      </c>
      <c r="M423" s="39"/>
      <c r="N423" s="40"/>
      <c r="O423" s="40"/>
      <c r="P423" s="40"/>
      <c r="Q423" s="40"/>
      <c r="R423" s="40"/>
      <c r="S423" s="40"/>
      <c r="T423" s="40"/>
      <c r="U423" s="41"/>
      <c r="V423" s="13"/>
      <c r="W423" s="42"/>
    </row>
    <row r="424" spans="1:24" s="12" customFormat="1" ht="18.75" outlineLevel="2">
      <c r="A424" s="30">
        <v>31</v>
      </c>
      <c r="B424" s="30" t="s">
        <v>28</v>
      </c>
      <c r="C424" s="30" t="s">
        <v>38</v>
      </c>
      <c r="D424" s="30" t="s">
        <v>30</v>
      </c>
      <c r="E424" s="30" t="s">
        <v>39</v>
      </c>
      <c r="F424" s="30" t="s">
        <v>173</v>
      </c>
      <c r="G424" s="30" t="s">
        <v>294</v>
      </c>
      <c r="H424" s="30">
        <v>17</v>
      </c>
      <c r="I424" s="30" t="s">
        <v>33</v>
      </c>
      <c r="J424" s="31" t="s">
        <v>34</v>
      </c>
      <c r="K424" s="32">
        <v>30436172</v>
      </c>
      <c r="L424" s="31" t="s">
        <v>296</v>
      </c>
      <c r="M424" s="33">
        <v>1350228000</v>
      </c>
      <c r="N424" s="17">
        <v>0</v>
      </c>
      <c r="O424" s="17">
        <v>100000000</v>
      </c>
      <c r="P424" s="17">
        <v>0</v>
      </c>
      <c r="Q424" s="17">
        <v>0</v>
      </c>
      <c r="R424" s="17">
        <f t="shared" ref="R424:R434" si="106">P424+Q424</f>
        <v>0</v>
      </c>
      <c r="S424" s="17">
        <f t="shared" ref="S424:S434" si="107">O424-R424</f>
        <v>100000000</v>
      </c>
      <c r="T424" s="17">
        <f t="shared" ref="T424:T434" si="108">M424-(N424+S424+R424)</f>
        <v>1250228000</v>
      </c>
      <c r="U424" s="18" t="s">
        <v>37</v>
      </c>
      <c r="V424" s="520" t="s">
        <v>706</v>
      </c>
      <c r="W424" s="520" t="s">
        <v>712</v>
      </c>
      <c r="X424" s="12" t="s">
        <v>952</v>
      </c>
    </row>
    <row r="425" spans="1:24" s="12" customFormat="1" ht="18.75" outlineLevel="2">
      <c r="A425" s="30">
        <v>29</v>
      </c>
      <c r="B425" s="30" t="s">
        <v>28</v>
      </c>
      <c r="C425" s="30" t="s">
        <v>44</v>
      </c>
      <c r="D425" s="30" t="s">
        <v>30</v>
      </c>
      <c r="E425" s="30" t="s">
        <v>31</v>
      </c>
      <c r="F425" s="30" t="s">
        <v>173</v>
      </c>
      <c r="G425" s="30" t="s">
        <v>294</v>
      </c>
      <c r="H425" s="30">
        <v>17</v>
      </c>
      <c r="I425" s="30" t="s">
        <v>42</v>
      </c>
      <c r="J425" s="31" t="s">
        <v>34</v>
      </c>
      <c r="K425" s="32">
        <v>30465984</v>
      </c>
      <c r="L425" s="31" t="s">
        <v>297</v>
      </c>
      <c r="M425" s="33">
        <v>1655604000</v>
      </c>
      <c r="N425" s="17">
        <v>0</v>
      </c>
      <c r="O425" s="17">
        <v>1655604000</v>
      </c>
      <c r="P425" s="17">
        <v>0</v>
      </c>
      <c r="Q425" s="17">
        <v>0</v>
      </c>
      <c r="R425" s="17">
        <f t="shared" si="106"/>
        <v>0</v>
      </c>
      <c r="S425" s="17">
        <f t="shared" si="107"/>
        <v>1655604000</v>
      </c>
      <c r="T425" s="17">
        <f t="shared" si="108"/>
        <v>0</v>
      </c>
      <c r="U425" s="18" t="s">
        <v>52</v>
      </c>
      <c r="V425" s="520" t="s">
        <v>706</v>
      </c>
      <c r="W425" s="520" t="s">
        <v>712</v>
      </c>
      <c r="X425" s="12" t="s">
        <v>952</v>
      </c>
    </row>
    <row r="426" spans="1:24" s="12" customFormat="1" ht="18.75" outlineLevel="2">
      <c r="A426" s="30">
        <v>31</v>
      </c>
      <c r="B426" s="30" t="s">
        <v>53</v>
      </c>
      <c r="C426" s="30" t="s">
        <v>38</v>
      </c>
      <c r="D426" s="30" t="s">
        <v>30</v>
      </c>
      <c r="E426" s="30" t="s">
        <v>39</v>
      </c>
      <c r="F426" s="30" t="s">
        <v>173</v>
      </c>
      <c r="G426" s="30" t="s">
        <v>294</v>
      </c>
      <c r="H426" s="30">
        <v>17</v>
      </c>
      <c r="I426" s="30" t="s">
        <v>33</v>
      </c>
      <c r="J426" s="31" t="s">
        <v>34</v>
      </c>
      <c r="K426" s="32">
        <v>40005578</v>
      </c>
      <c r="L426" s="31" t="s">
        <v>300</v>
      </c>
      <c r="M426" s="33">
        <v>221924000</v>
      </c>
      <c r="N426" s="17">
        <v>0</v>
      </c>
      <c r="O426" s="17">
        <v>72030000</v>
      </c>
      <c r="P426" s="17">
        <v>0</v>
      </c>
      <c r="Q426" s="17">
        <v>0</v>
      </c>
      <c r="R426" s="17">
        <f t="shared" si="106"/>
        <v>0</v>
      </c>
      <c r="S426" s="17">
        <f t="shared" si="107"/>
        <v>72030000</v>
      </c>
      <c r="T426" s="17">
        <f t="shared" si="108"/>
        <v>149894000</v>
      </c>
      <c r="U426" s="18" t="s">
        <v>37</v>
      </c>
      <c r="V426" s="13" t="s">
        <v>706</v>
      </c>
      <c r="W426" s="13" t="s">
        <v>712</v>
      </c>
      <c r="X426" s="12" t="s">
        <v>952</v>
      </c>
    </row>
    <row r="427" spans="1:24" s="12" customFormat="1" ht="18.75" outlineLevel="2">
      <c r="A427" s="30">
        <v>31</v>
      </c>
      <c r="B427" s="30" t="s">
        <v>53</v>
      </c>
      <c r="C427" s="30" t="s">
        <v>38</v>
      </c>
      <c r="D427" s="30" t="s">
        <v>30</v>
      </c>
      <c r="E427" s="30" t="s">
        <v>39</v>
      </c>
      <c r="F427" s="30" t="s">
        <v>173</v>
      </c>
      <c r="G427" s="30" t="s">
        <v>294</v>
      </c>
      <c r="H427" s="30">
        <v>17</v>
      </c>
      <c r="I427" s="30" t="s">
        <v>33</v>
      </c>
      <c r="J427" s="31" t="s">
        <v>34</v>
      </c>
      <c r="K427" s="32">
        <v>40001254</v>
      </c>
      <c r="L427" s="31" t="s">
        <v>301</v>
      </c>
      <c r="M427" s="33">
        <v>206459000</v>
      </c>
      <c r="N427" s="17">
        <v>0</v>
      </c>
      <c r="O427" s="17">
        <v>5818050</v>
      </c>
      <c r="P427" s="17">
        <v>0</v>
      </c>
      <c r="Q427" s="17">
        <v>0</v>
      </c>
      <c r="R427" s="17">
        <f t="shared" si="106"/>
        <v>0</v>
      </c>
      <c r="S427" s="17">
        <f t="shared" si="107"/>
        <v>5818050</v>
      </c>
      <c r="T427" s="17">
        <f t="shared" si="108"/>
        <v>200640950</v>
      </c>
      <c r="U427" s="18" t="s">
        <v>37</v>
      </c>
      <c r="V427" s="13" t="s">
        <v>706</v>
      </c>
      <c r="W427" s="13" t="s">
        <v>712</v>
      </c>
      <c r="X427" s="12" t="s">
        <v>952</v>
      </c>
    </row>
    <row r="428" spans="1:24" s="12" customFormat="1" ht="18.75" outlineLevel="2">
      <c r="A428" s="30">
        <v>31</v>
      </c>
      <c r="B428" s="30" t="s">
        <v>53</v>
      </c>
      <c r="C428" s="30" t="s">
        <v>50</v>
      </c>
      <c r="D428" s="30" t="s">
        <v>30</v>
      </c>
      <c r="E428" s="30" t="s">
        <v>31</v>
      </c>
      <c r="F428" s="30" t="s">
        <v>173</v>
      </c>
      <c r="G428" s="30" t="s">
        <v>294</v>
      </c>
      <c r="H428" s="30">
        <v>17</v>
      </c>
      <c r="I428" s="30" t="s">
        <v>42</v>
      </c>
      <c r="J428" s="31" t="s">
        <v>34</v>
      </c>
      <c r="K428" s="32">
        <v>30204522</v>
      </c>
      <c r="L428" s="31" t="s">
        <v>303</v>
      </c>
      <c r="M428" s="33">
        <v>1237007000</v>
      </c>
      <c r="N428" s="17">
        <v>0</v>
      </c>
      <c r="O428" s="17">
        <v>2028900</v>
      </c>
      <c r="P428" s="17">
        <v>0</v>
      </c>
      <c r="Q428" s="17">
        <v>0</v>
      </c>
      <c r="R428" s="17">
        <f t="shared" si="106"/>
        <v>0</v>
      </c>
      <c r="S428" s="17">
        <f t="shared" si="107"/>
        <v>2028900</v>
      </c>
      <c r="T428" s="17">
        <f t="shared" si="108"/>
        <v>1234978100</v>
      </c>
      <c r="U428" s="18" t="s">
        <v>55</v>
      </c>
      <c r="V428" s="13" t="s">
        <v>706</v>
      </c>
      <c r="W428" s="13" t="s">
        <v>712</v>
      </c>
      <c r="X428" s="12" t="s">
        <v>952</v>
      </c>
    </row>
    <row r="429" spans="1:24" s="12" customFormat="1" ht="18.75" outlineLevel="2">
      <c r="A429" s="30">
        <v>31</v>
      </c>
      <c r="B429" s="30" t="s">
        <v>53</v>
      </c>
      <c r="C429" s="30" t="s">
        <v>50</v>
      </c>
      <c r="D429" s="30" t="s">
        <v>30</v>
      </c>
      <c r="E429" s="30" t="s">
        <v>31</v>
      </c>
      <c r="F429" s="30" t="s">
        <v>173</v>
      </c>
      <c r="G429" s="30" t="s">
        <v>294</v>
      </c>
      <c r="H429" s="30">
        <v>17</v>
      </c>
      <c r="I429" s="30" t="s">
        <v>42</v>
      </c>
      <c r="J429" s="31" t="s">
        <v>74</v>
      </c>
      <c r="K429" s="32">
        <v>30406324</v>
      </c>
      <c r="L429" s="31" t="s">
        <v>304</v>
      </c>
      <c r="M429" s="33">
        <v>38000000</v>
      </c>
      <c r="N429" s="17">
        <v>0</v>
      </c>
      <c r="O429" s="17">
        <v>2028900</v>
      </c>
      <c r="P429" s="17">
        <v>0</v>
      </c>
      <c r="Q429" s="17">
        <v>0</v>
      </c>
      <c r="R429" s="17">
        <f t="shared" si="106"/>
        <v>0</v>
      </c>
      <c r="S429" s="17">
        <f t="shared" si="107"/>
        <v>2028900</v>
      </c>
      <c r="T429" s="17">
        <f t="shared" si="108"/>
        <v>35971100</v>
      </c>
      <c r="U429" s="18" t="s">
        <v>62</v>
      </c>
      <c r="V429" s="13" t="s">
        <v>706</v>
      </c>
      <c r="W429" s="13" t="s">
        <v>712</v>
      </c>
      <c r="X429" s="12" t="s">
        <v>952</v>
      </c>
    </row>
    <row r="430" spans="1:24" s="12" customFormat="1" ht="18.75" outlineLevel="2">
      <c r="A430" s="30">
        <v>31</v>
      </c>
      <c r="B430" s="30" t="s">
        <v>53</v>
      </c>
      <c r="C430" s="30" t="s">
        <v>48</v>
      </c>
      <c r="D430" s="30" t="s">
        <v>57</v>
      </c>
      <c r="E430" s="30" t="s">
        <v>31</v>
      </c>
      <c r="F430" s="30" t="s">
        <v>173</v>
      </c>
      <c r="G430" s="30" t="s">
        <v>294</v>
      </c>
      <c r="H430" s="30">
        <v>17</v>
      </c>
      <c r="I430" s="30" t="s">
        <v>42</v>
      </c>
      <c r="J430" s="31" t="s">
        <v>34</v>
      </c>
      <c r="K430" s="32">
        <v>40005694</v>
      </c>
      <c r="L430" s="31" t="s">
        <v>305</v>
      </c>
      <c r="M430" s="33">
        <v>161500000</v>
      </c>
      <c r="N430" s="17">
        <v>0</v>
      </c>
      <c r="O430" s="17">
        <v>8075000</v>
      </c>
      <c r="P430" s="17">
        <v>0</v>
      </c>
      <c r="Q430" s="17">
        <v>0</v>
      </c>
      <c r="R430" s="17">
        <f t="shared" si="106"/>
        <v>0</v>
      </c>
      <c r="S430" s="17">
        <f t="shared" si="107"/>
        <v>8075000</v>
      </c>
      <c r="T430" s="17">
        <f t="shared" si="108"/>
        <v>153425000</v>
      </c>
      <c r="U430" s="18" t="s">
        <v>66</v>
      </c>
      <c r="V430" s="13" t="s">
        <v>706</v>
      </c>
      <c r="W430" s="13" t="s">
        <v>712</v>
      </c>
      <c r="X430" s="12" t="s">
        <v>952</v>
      </c>
    </row>
    <row r="431" spans="1:24" s="12" customFormat="1" ht="18.75" outlineLevel="2">
      <c r="A431" s="30">
        <v>31</v>
      </c>
      <c r="B431" s="30" t="s">
        <v>53</v>
      </c>
      <c r="C431" s="30" t="s">
        <v>46</v>
      </c>
      <c r="D431" s="30" t="s">
        <v>30</v>
      </c>
      <c r="E431" s="30" t="s">
        <v>31</v>
      </c>
      <c r="F431" s="30" t="s">
        <v>173</v>
      </c>
      <c r="G431" s="30" t="s">
        <v>294</v>
      </c>
      <c r="H431" s="30">
        <v>17</v>
      </c>
      <c r="I431" s="30" t="s">
        <v>42</v>
      </c>
      <c r="J431" s="31" t="s">
        <v>34</v>
      </c>
      <c r="K431" s="32">
        <v>30485331</v>
      </c>
      <c r="L431" s="31" t="s">
        <v>307</v>
      </c>
      <c r="M431" s="33">
        <v>1000000000</v>
      </c>
      <c r="N431" s="17">
        <v>0</v>
      </c>
      <c r="O431" s="17">
        <v>10000000</v>
      </c>
      <c r="P431" s="17">
        <v>0</v>
      </c>
      <c r="Q431" s="17">
        <v>0</v>
      </c>
      <c r="R431" s="17">
        <f t="shared" si="106"/>
        <v>0</v>
      </c>
      <c r="S431" s="17">
        <f t="shared" si="107"/>
        <v>10000000</v>
      </c>
      <c r="T431" s="17">
        <f t="shared" si="108"/>
        <v>990000000</v>
      </c>
      <c r="U431" s="18" t="s">
        <v>66</v>
      </c>
      <c r="V431" s="13" t="s">
        <v>706</v>
      </c>
      <c r="W431" s="13" t="s">
        <v>712</v>
      </c>
      <c r="X431" s="12" t="s">
        <v>952</v>
      </c>
    </row>
    <row r="432" spans="1:24" s="12" customFormat="1" ht="18.75" outlineLevel="2">
      <c r="A432" s="30">
        <v>31</v>
      </c>
      <c r="B432" s="30" t="s">
        <v>53</v>
      </c>
      <c r="C432" s="30" t="s">
        <v>29</v>
      </c>
      <c r="D432" s="30" t="s">
        <v>57</v>
      </c>
      <c r="E432" s="30" t="s">
        <v>31</v>
      </c>
      <c r="F432" s="30" t="s">
        <v>173</v>
      </c>
      <c r="G432" s="30" t="s">
        <v>294</v>
      </c>
      <c r="H432" s="30">
        <v>17</v>
      </c>
      <c r="I432" s="30" t="s">
        <v>42</v>
      </c>
      <c r="J432" s="31" t="s">
        <v>34</v>
      </c>
      <c r="K432" s="32">
        <v>30087304</v>
      </c>
      <c r="L432" s="31" t="s">
        <v>308</v>
      </c>
      <c r="M432" s="33">
        <v>18000000</v>
      </c>
      <c r="N432" s="17">
        <v>0</v>
      </c>
      <c r="O432" s="17">
        <v>900000</v>
      </c>
      <c r="P432" s="17">
        <v>0</v>
      </c>
      <c r="Q432" s="17">
        <v>0</v>
      </c>
      <c r="R432" s="17">
        <f t="shared" si="106"/>
        <v>0</v>
      </c>
      <c r="S432" s="17">
        <f t="shared" si="107"/>
        <v>900000</v>
      </c>
      <c r="T432" s="17">
        <f t="shared" si="108"/>
        <v>17100000</v>
      </c>
      <c r="U432" s="18" t="s">
        <v>66</v>
      </c>
      <c r="V432" s="13" t="s">
        <v>706</v>
      </c>
      <c r="W432" s="13" t="s">
        <v>712</v>
      </c>
      <c r="X432" s="12" t="s">
        <v>952</v>
      </c>
    </row>
    <row r="433" spans="1:24" s="12" customFormat="1" ht="18.75" outlineLevel="2">
      <c r="A433" s="30">
        <v>31</v>
      </c>
      <c r="B433" s="30" t="s">
        <v>53</v>
      </c>
      <c r="C433" s="30" t="s">
        <v>46</v>
      </c>
      <c r="D433" s="30" t="s">
        <v>30</v>
      </c>
      <c r="E433" s="30" t="s">
        <v>31</v>
      </c>
      <c r="F433" s="30" t="s">
        <v>173</v>
      </c>
      <c r="G433" s="30" t="s">
        <v>294</v>
      </c>
      <c r="H433" s="30">
        <v>17</v>
      </c>
      <c r="I433" s="30" t="s">
        <v>42</v>
      </c>
      <c r="J433" s="31" t="s">
        <v>34</v>
      </c>
      <c r="K433" s="32">
        <v>30485313</v>
      </c>
      <c r="L433" s="31" t="s">
        <v>309</v>
      </c>
      <c r="M433" s="33">
        <v>468032000</v>
      </c>
      <c r="N433" s="17">
        <v>0</v>
      </c>
      <c r="O433" s="17">
        <v>10000000</v>
      </c>
      <c r="P433" s="17">
        <v>0</v>
      </c>
      <c r="Q433" s="17">
        <v>0</v>
      </c>
      <c r="R433" s="17">
        <f t="shared" si="106"/>
        <v>0</v>
      </c>
      <c r="S433" s="17">
        <f t="shared" si="107"/>
        <v>10000000</v>
      </c>
      <c r="T433" s="17">
        <f t="shared" si="108"/>
        <v>458032000</v>
      </c>
      <c r="U433" s="18" t="s">
        <v>66</v>
      </c>
      <c r="V433" s="13" t="s">
        <v>706</v>
      </c>
      <c r="W433" s="13" t="s">
        <v>712</v>
      </c>
      <c r="X433" s="12" t="s">
        <v>952</v>
      </c>
    </row>
    <row r="434" spans="1:24" s="12" customFormat="1" ht="18.75" outlineLevel="2">
      <c r="A434" s="30">
        <v>31</v>
      </c>
      <c r="B434" s="30" t="s">
        <v>53</v>
      </c>
      <c r="C434" s="30" t="s">
        <v>38</v>
      </c>
      <c r="D434" s="30" t="s">
        <v>30</v>
      </c>
      <c r="E434" s="30" t="s">
        <v>39</v>
      </c>
      <c r="F434" s="30" t="s">
        <v>173</v>
      </c>
      <c r="G434" s="30" t="s">
        <v>294</v>
      </c>
      <c r="H434" s="30">
        <v>17</v>
      </c>
      <c r="I434" s="30" t="s">
        <v>33</v>
      </c>
      <c r="J434" s="31" t="s">
        <v>34</v>
      </c>
      <c r="K434" s="32">
        <v>40005278</v>
      </c>
      <c r="L434" s="34" t="s">
        <v>310</v>
      </c>
      <c r="M434" s="33">
        <v>980817000</v>
      </c>
      <c r="N434" s="17">
        <v>0</v>
      </c>
      <c r="O434" s="17">
        <v>14050000</v>
      </c>
      <c r="P434" s="17">
        <v>0</v>
      </c>
      <c r="Q434" s="17">
        <v>0</v>
      </c>
      <c r="R434" s="17">
        <f t="shared" si="106"/>
        <v>0</v>
      </c>
      <c r="S434" s="17">
        <f t="shared" si="107"/>
        <v>14050000</v>
      </c>
      <c r="T434" s="17">
        <f t="shared" si="108"/>
        <v>966767000</v>
      </c>
      <c r="U434" s="18" t="s">
        <v>66</v>
      </c>
      <c r="V434" s="13" t="s">
        <v>706</v>
      </c>
      <c r="W434" s="13" t="s">
        <v>712</v>
      </c>
      <c r="X434" s="12" t="s">
        <v>952</v>
      </c>
    </row>
    <row r="435" spans="1:24" ht="18.75" outlineLevel="1">
      <c r="A435" s="37"/>
      <c r="B435" s="37"/>
      <c r="C435" s="37"/>
      <c r="D435" s="37"/>
      <c r="E435" s="37"/>
      <c r="F435" s="37"/>
      <c r="G435" s="37"/>
      <c r="H435" s="37"/>
      <c r="I435" s="37"/>
      <c r="J435" s="21"/>
      <c r="K435" s="38"/>
      <c r="L435" s="16" t="s">
        <v>617</v>
      </c>
      <c r="M435" s="51">
        <f t="shared" ref="M435:T435" si="109">SUBTOTAL(9,M424:M434)</f>
        <v>7337571000</v>
      </c>
      <c r="N435" s="51">
        <f t="shared" si="109"/>
        <v>0</v>
      </c>
      <c r="O435" s="51">
        <f t="shared" si="109"/>
        <v>1880534850</v>
      </c>
      <c r="P435" s="51">
        <f t="shared" si="109"/>
        <v>0</v>
      </c>
      <c r="Q435" s="51">
        <f t="shared" si="109"/>
        <v>0</v>
      </c>
      <c r="R435" s="51">
        <f t="shared" si="109"/>
        <v>0</v>
      </c>
      <c r="S435" s="51">
        <f t="shared" si="109"/>
        <v>1880534850</v>
      </c>
      <c r="T435" s="51">
        <f t="shared" si="109"/>
        <v>5457036150</v>
      </c>
      <c r="U435" s="41"/>
      <c r="V435" s="13"/>
      <c r="W435" s="42" t="s">
        <v>717</v>
      </c>
    </row>
    <row r="436" spans="1:24" ht="18.75" outlineLevel="1">
      <c r="A436" s="37"/>
      <c r="B436" s="37"/>
      <c r="C436" s="37"/>
      <c r="D436" s="37"/>
      <c r="E436" s="37"/>
      <c r="F436" s="37"/>
      <c r="G436" s="37"/>
      <c r="H436" s="37"/>
      <c r="I436" s="37"/>
      <c r="J436" s="21"/>
      <c r="K436" s="38"/>
      <c r="L436" s="21"/>
      <c r="M436" s="39"/>
      <c r="N436" s="40"/>
      <c r="O436" s="40"/>
      <c r="P436" s="40"/>
      <c r="Q436" s="40"/>
      <c r="R436" s="40"/>
      <c r="S436" s="40"/>
      <c r="T436" s="40"/>
      <c r="U436" s="41"/>
      <c r="V436" s="13"/>
      <c r="W436" s="42"/>
    </row>
    <row r="437" spans="1:24" ht="18.75" outlineLevel="1">
      <c r="A437" s="37"/>
      <c r="B437" s="37"/>
      <c r="C437" s="37"/>
      <c r="D437" s="37"/>
      <c r="E437" s="37"/>
      <c r="F437" s="37"/>
      <c r="G437" s="37"/>
      <c r="H437" s="37"/>
      <c r="I437" s="37"/>
      <c r="J437" s="21"/>
      <c r="K437" s="38"/>
      <c r="L437" s="27" t="s">
        <v>642</v>
      </c>
      <c r="M437" s="28">
        <f t="shared" ref="M437:T437" si="110">M435+M421+M415</f>
        <v>16186280134</v>
      </c>
      <c r="N437" s="28">
        <f t="shared" si="110"/>
        <v>1789262717</v>
      </c>
      <c r="O437" s="28">
        <f t="shared" si="110"/>
        <v>3248748850</v>
      </c>
      <c r="P437" s="28">
        <f t="shared" si="110"/>
        <v>0</v>
      </c>
      <c r="Q437" s="28">
        <f t="shared" si="110"/>
        <v>22717</v>
      </c>
      <c r="R437" s="28">
        <f t="shared" si="110"/>
        <v>22717</v>
      </c>
      <c r="S437" s="28">
        <f t="shared" si="110"/>
        <v>3248726133</v>
      </c>
      <c r="T437" s="28">
        <f t="shared" si="110"/>
        <v>11148268567</v>
      </c>
      <c r="U437" s="41"/>
      <c r="V437" s="13"/>
      <c r="W437" s="42"/>
    </row>
    <row r="438" spans="1:24" ht="18.75" outlineLevel="1">
      <c r="A438" s="37"/>
      <c r="B438" s="37"/>
      <c r="C438" s="37"/>
      <c r="D438" s="37"/>
      <c r="E438" s="37"/>
      <c r="F438" s="37"/>
      <c r="G438" s="37"/>
      <c r="H438" s="37"/>
      <c r="I438" s="37"/>
      <c r="J438" s="21"/>
      <c r="K438" s="38"/>
      <c r="L438" s="21"/>
      <c r="M438" s="39"/>
      <c r="N438" s="40"/>
      <c r="O438" s="40"/>
      <c r="P438" s="40"/>
      <c r="Q438" s="40"/>
      <c r="R438" s="40"/>
      <c r="S438" s="40"/>
      <c r="T438" s="40"/>
      <c r="U438" s="41"/>
      <c r="V438" s="13"/>
      <c r="W438" s="42"/>
    </row>
    <row r="439" spans="1:24" ht="21" outlineLevel="1">
      <c r="A439" s="37"/>
      <c r="B439" s="37"/>
      <c r="C439" s="37"/>
      <c r="D439" s="37"/>
      <c r="E439" s="37"/>
      <c r="F439" s="37"/>
      <c r="G439" s="37"/>
      <c r="H439" s="37"/>
      <c r="I439" s="37"/>
      <c r="J439" s="21"/>
      <c r="K439" s="38"/>
      <c r="L439" s="48" t="s">
        <v>149</v>
      </c>
      <c r="M439" s="39"/>
      <c r="N439" s="40"/>
      <c r="O439" s="40"/>
      <c r="P439" s="40"/>
      <c r="Q439" s="40"/>
      <c r="R439" s="40"/>
      <c r="S439" s="40"/>
      <c r="T439" s="40"/>
      <c r="U439" s="41"/>
      <c r="V439" s="13"/>
      <c r="W439" s="42"/>
    </row>
    <row r="440" spans="1:24" ht="18.75" outlineLevel="1">
      <c r="A440" s="37"/>
      <c r="B440" s="37"/>
      <c r="C440" s="37"/>
      <c r="D440" s="37"/>
      <c r="E440" s="37"/>
      <c r="F440" s="37"/>
      <c r="G440" s="37"/>
      <c r="H440" s="37"/>
      <c r="I440" s="37"/>
      <c r="J440" s="21"/>
      <c r="K440" s="38"/>
      <c r="L440" s="16" t="s">
        <v>607</v>
      </c>
      <c r="M440" s="39"/>
      <c r="N440" s="40"/>
      <c r="O440" s="40"/>
      <c r="P440" s="40"/>
      <c r="Q440" s="40"/>
      <c r="R440" s="40"/>
      <c r="S440" s="40"/>
      <c r="T440" s="40"/>
      <c r="U440" s="41"/>
      <c r="V440" s="13"/>
      <c r="W440" s="42"/>
    </row>
    <row r="441" spans="1:24" s="12" customFormat="1" ht="18.75" outlineLevel="2">
      <c r="A441" s="30">
        <v>31</v>
      </c>
      <c r="B441" s="30" t="s">
        <v>28</v>
      </c>
      <c r="C441" s="30" t="s">
        <v>38</v>
      </c>
      <c r="D441" s="30" t="s">
        <v>57</v>
      </c>
      <c r="E441" s="30" t="s">
        <v>39</v>
      </c>
      <c r="F441" s="30" t="s">
        <v>173</v>
      </c>
      <c r="G441" s="30" t="s">
        <v>311</v>
      </c>
      <c r="H441" s="30">
        <v>18</v>
      </c>
      <c r="I441" s="30" t="s">
        <v>215</v>
      </c>
      <c r="J441" s="31" t="s">
        <v>34</v>
      </c>
      <c r="K441" s="32">
        <v>30342773</v>
      </c>
      <c r="L441" s="31" t="s">
        <v>312</v>
      </c>
      <c r="M441" s="33">
        <v>7077521000</v>
      </c>
      <c r="N441" s="17">
        <v>207265970</v>
      </c>
      <c r="O441" s="17">
        <v>1200808564</v>
      </c>
      <c r="P441" s="17">
        <v>0</v>
      </c>
      <c r="Q441" s="17">
        <v>2498509</v>
      </c>
      <c r="R441" s="17">
        <f t="shared" ref="R441:R446" si="111">P441+Q441</f>
        <v>2498509</v>
      </c>
      <c r="S441" s="17">
        <f t="shared" ref="S441:S446" si="112">O441-R441</f>
        <v>1198310055</v>
      </c>
      <c r="T441" s="17">
        <f t="shared" ref="T441:T446" si="113">M441-(N441+S441+R441)</f>
        <v>5669446466</v>
      </c>
      <c r="U441" s="18" t="s">
        <v>37</v>
      </c>
      <c r="V441" s="13" t="s">
        <v>41</v>
      </c>
      <c r="W441" s="13" t="s">
        <v>708</v>
      </c>
    </row>
    <row r="442" spans="1:24" s="12" customFormat="1" ht="18.75" outlineLevel="2">
      <c r="A442" s="30">
        <v>31</v>
      </c>
      <c r="B442" s="30" t="s">
        <v>28</v>
      </c>
      <c r="C442" s="30" t="s">
        <v>29</v>
      </c>
      <c r="D442" s="30" t="s">
        <v>30</v>
      </c>
      <c r="E442" s="30" t="s">
        <v>31</v>
      </c>
      <c r="F442" s="30" t="s">
        <v>173</v>
      </c>
      <c r="G442" s="30" t="s">
        <v>311</v>
      </c>
      <c r="H442" s="30">
        <v>18</v>
      </c>
      <c r="I442" s="30" t="s">
        <v>33</v>
      </c>
      <c r="J442" s="31" t="s">
        <v>34</v>
      </c>
      <c r="K442" s="32">
        <v>30154323</v>
      </c>
      <c r="L442" s="31" t="s">
        <v>314</v>
      </c>
      <c r="M442" s="33">
        <v>1210122000</v>
      </c>
      <c r="N442" s="17">
        <v>1170710307</v>
      </c>
      <c r="O442" s="17">
        <v>39411693</v>
      </c>
      <c r="P442" s="17">
        <v>0</v>
      </c>
      <c r="Q442" s="17">
        <v>0</v>
      </c>
      <c r="R442" s="17">
        <f t="shared" si="111"/>
        <v>0</v>
      </c>
      <c r="S442" s="17">
        <f t="shared" si="112"/>
        <v>39411693</v>
      </c>
      <c r="T442" s="17">
        <f t="shared" si="113"/>
        <v>0</v>
      </c>
      <c r="U442" s="18" t="s">
        <v>37</v>
      </c>
      <c r="V442" s="13" t="s">
        <v>41</v>
      </c>
      <c r="W442" s="13" t="s">
        <v>708</v>
      </c>
    </row>
    <row r="443" spans="1:24" s="12" customFormat="1" ht="18.75" outlineLevel="2">
      <c r="A443" s="30">
        <v>31</v>
      </c>
      <c r="B443" s="30" t="s">
        <v>28</v>
      </c>
      <c r="C443" s="30" t="s">
        <v>44</v>
      </c>
      <c r="D443" s="30" t="s">
        <v>57</v>
      </c>
      <c r="E443" s="30" t="s">
        <v>31</v>
      </c>
      <c r="F443" s="30" t="s">
        <v>173</v>
      </c>
      <c r="G443" s="30" t="s">
        <v>311</v>
      </c>
      <c r="H443" s="30">
        <v>18</v>
      </c>
      <c r="I443" s="30" t="s">
        <v>42</v>
      </c>
      <c r="J443" s="31" t="s">
        <v>34</v>
      </c>
      <c r="K443" s="32">
        <v>30137333</v>
      </c>
      <c r="L443" s="31" t="s">
        <v>320</v>
      </c>
      <c r="M443" s="33">
        <v>632691000</v>
      </c>
      <c r="N443" s="17">
        <v>568181136</v>
      </c>
      <c r="O443" s="17">
        <v>64509864</v>
      </c>
      <c r="P443" s="17">
        <v>0</v>
      </c>
      <c r="Q443" s="17">
        <v>7247700</v>
      </c>
      <c r="R443" s="17">
        <f t="shared" si="111"/>
        <v>7247700</v>
      </c>
      <c r="S443" s="17">
        <f t="shared" si="112"/>
        <v>57262164</v>
      </c>
      <c r="T443" s="17">
        <f t="shared" si="113"/>
        <v>0</v>
      </c>
      <c r="U443" s="18" t="s">
        <v>52</v>
      </c>
      <c r="V443" s="13" t="s">
        <v>41</v>
      </c>
      <c r="W443" s="13" t="s">
        <v>708</v>
      </c>
    </row>
    <row r="444" spans="1:24" s="12" customFormat="1" ht="18.75" outlineLevel="2">
      <c r="A444" s="30">
        <v>29</v>
      </c>
      <c r="B444" s="30" t="s">
        <v>28</v>
      </c>
      <c r="C444" s="30" t="s">
        <v>50</v>
      </c>
      <c r="D444" s="30" t="s">
        <v>57</v>
      </c>
      <c r="E444" s="30" t="s">
        <v>31</v>
      </c>
      <c r="F444" s="30" t="s">
        <v>173</v>
      </c>
      <c r="G444" s="30" t="s">
        <v>311</v>
      </c>
      <c r="H444" s="30">
        <v>18</v>
      </c>
      <c r="I444" s="30" t="s">
        <v>42</v>
      </c>
      <c r="J444" s="31" t="s">
        <v>34</v>
      </c>
      <c r="K444" s="32">
        <v>30488884</v>
      </c>
      <c r="L444" s="31" t="s">
        <v>322</v>
      </c>
      <c r="M444" s="33">
        <v>255667000</v>
      </c>
      <c r="N444" s="17">
        <v>20432038</v>
      </c>
      <c r="O444" s="17">
        <v>235234962</v>
      </c>
      <c r="P444" s="17">
        <v>156739420</v>
      </c>
      <c r="Q444" s="17">
        <v>67116000</v>
      </c>
      <c r="R444" s="17">
        <f t="shared" si="111"/>
        <v>223855420</v>
      </c>
      <c r="S444" s="17">
        <f t="shared" si="112"/>
        <v>11379542</v>
      </c>
      <c r="T444" s="17">
        <f t="shared" si="113"/>
        <v>0</v>
      </c>
      <c r="U444" s="18" t="s">
        <v>52</v>
      </c>
      <c r="V444" s="13" t="s">
        <v>41</v>
      </c>
      <c r="W444" s="13" t="s">
        <v>708</v>
      </c>
    </row>
    <row r="445" spans="1:24" s="12" customFormat="1" ht="18.75" outlineLevel="2">
      <c r="A445" s="30">
        <v>31</v>
      </c>
      <c r="B445" s="30" t="s">
        <v>28</v>
      </c>
      <c r="C445" s="30" t="s">
        <v>38</v>
      </c>
      <c r="D445" s="30"/>
      <c r="E445" s="30" t="s">
        <v>39</v>
      </c>
      <c r="F445" s="30" t="s">
        <v>173</v>
      </c>
      <c r="G445" s="30" t="s">
        <v>311</v>
      </c>
      <c r="H445" s="30">
        <v>18</v>
      </c>
      <c r="I445" s="30" t="s">
        <v>33</v>
      </c>
      <c r="J445" s="31" t="s">
        <v>34</v>
      </c>
      <c r="K445" s="32" t="s">
        <v>643</v>
      </c>
      <c r="L445" s="31" t="s">
        <v>644</v>
      </c>
      <c r="M445" s="33">
        <v>571269093</v>
      </c>
      <c r="N445" s="17">
        <v>561790732</v>
      </c>
      <c r="O445" s="17">
        <v>9478361</v>
      </c>
      <c r="P445" s="17">
        <v>0</v>
      </c>
      <c r="Q445" s="17">
        <v>0</v>
      </c>
      <c r="R445" s="17">
        <f t="shared" si="111"/>
        <v>0</v>
      </c>
      <c r="S445" s="17">
        <f t="shared" si="112"/>
        <v>9478361</v>
      </c>
      <c r="T445" s="17">
        <f t="shared" si="113"/>
        <v>0</v>
      </c>
      <c r="U445" s="18" t="s">
        <v>37</v>
      </c>
      <c r="V445" s="13" t="s">
        <v>41</v>
      </c>
      <c r="W445" s="13" t="s">
        <v>708</v>
      </c>
    </row>
    <row r="446" spans="1:24" s="12" customFormat="1" ht="18.75" outlineLevel="2">
      <c r="A446" s="30">
        <v>31</v>
      </c>
      <c r="B446" s="30" t="s">
        <v>28</v>
      </c>
      <c r="C446" s="30" t="s">
        <v>38</v>
      </c>
      <c r="D446" s="30" t="s">
        <v>57</v>
      </c>
      <c r="E446" s="30" t="s">
        <v>39</v>
      </c>
      <c r="F446" s="30" t="s">
        <v>173</v>
      </c>
      <c r="G446" s="30" t="s">
        <v>311</v>
      </c>
      <c r="H446" s="30">
        <v>18</v>
      </c>
      <c r="I446" s="30" t="s">
        <v>33</v>
      </c>
      <c r="J446" s="31" t="s">
        <v>34</v>
      </c>
      <c r="K446" s="32">
        <v>30133755</v>
      </c>
      <c r="L446" s="34" t="s">
        <v>323</v>
      </c>
      <c r="M446" s="33">
        <v>9774474000</v>
      </c>
      <c r="N446" s="17">
        <v>3998661000</v>
      </c>
      <c r="O446" s="17">
        <v>400000000</v>
      </c>
      <c r="P446" s="17">
        <v>0</v>
      </c>
      <c r="Q446" s="17">
        <v>0</v>
      </c>
      <c r="R446" s="17">
        <f t="shared" si="111"/>
        <v>0</v>
      </c>
      <c r="S446" s="17">
        <f t="shared" si="112"/>
        <v>400000000</v>
      </c>
      <c r="T446" s="17">
        <f t="shared" si="113"/>
        <v>5375813000</v>
      </c>
      <c r="U446" s="18" t="s">
        <v>52</v>
      </c>
      <c r="V446" s="13" t="s">
        <v>41</v>
      </c>
      <c r="W446" s="13" t="s">
        <v>708</v>
      </c>
    </row>
    <row r="447" spans="1:24" ht="18.75" outlineLevel="1">
      <c r="A447" s="37"/>
      <c r="B447" s="37"/>
      <c r="C447" s="37"/>
      <c r="D447" s="37"/>
      <c r="E447" s="37"/>
      <c r="F447" s="37"/>
      <c r="G447" s="37"/>
      <c r="H447" s="37"/>
      <c r="I447" s="37"/>
      <c r="J447" s="21"/>
      <c r="K447" s="38"/>
      <c r="L447" s="16" t="s">
        <v>609</v>
      </c>
      <c r="M447" s="51">
        <f t="shared" ref="M447:T447" si="114">SUBTOTAL(9,M441:M446)</f>
        <v>19521744093</v>
      </c>
      <c r="N447" s="51">
        <f t="shared" si="114"/>
        <v>6527041183</v>
      </c>
      <c r="O447" s="51">
        <f t="shared" si="114"/>
        <v>1949443444</v>
      </c>
      <c r="P447" s="51">
        <f t="shared" si="114"/>
        <v>156739420</v>
      </c>
      <c r="Q447" s="51">
        <f t="shared" si="114"/>
        <v>76862209</v>
      </c>
      <c r="R447" s="51">
        <f t="shared" si="114"/>
        <v>233601629</v>
      </c>
      <c r="S447" s="51">
        <f t="shared" si="114"/>
        <v>1715841815</v>
      </c>
      <c r="T447" s="51">
        <f t="shared" si="114"/>
        <v>11045259466</v>
      </c>
      <c r="U447" s="41"/>
      <c r="V447" s="13"/>
      <c r="W447" s="42" t="s">
        <v>714</v>
      </c>
    </row>
    <row r="448" spans="1:24" ht="18.75" outlineLevel="1">
      <c r="A448" s="37"/>
      <c r="B448" s="37"/>
      <c r="C448" s="37"/>
      <c r="D448" s="37"/>
      <c r="E448" s="37"/>
      <c r="F448" s="37"/>
      <c r="G448" s="37"/>
      <c r="H448" s="37"/>
      <c r="I448" s="37"/>
      <c r="J448" s="21"/>
      <c r="K448" s="38"/>
      <c r="L448" s="21"/>
      <c r="M448" s="39"/>
      <c r="N448" s="40"/>
      <c r="O448" s="40"/>
      <c r="P448" s="40"/>
      <c r="Q448" s="40"/>
      <c r="R448" s="40"/>
      <c r="S448" s="40"/>
      <c r="T448" s="40"/>
      <c r="U448" s="41"/>
      <c r="V448" s="13"/>
      <c r="W448" s="42"/>
    </row>
    <row r="449" spans="1:24" ht="18.75" outlineLevel="1">
      <c r="A449" s="37"/>
      <c r="B449" s="37"/>
      <c r="C449" s="37"/>
      <c r="D449" s="37"/>
      <c r="E449" s="37"/>
      <c r="F449" s="37"/>
      <c r="G449" s="37"/>
      <c r="H449" s="37"/>
      <c r="I449" s="37"/>
      <c r="J449" s="21"/>
      <c r="K449" s="38"/>
      <c r="L449" s="16" t="s">
        <v>610</v>
      </c>
      <c r="M449" s="39"/>
      <c r="N449" s="40"/>
      <c r="O449" s="40"/>
      <c r="P449" s="40"/>
      <c r="Q449" s="40"/>
      <c r="R449" s="40"/>
      <c r="S449" s="40"/>
      <c r="T449" s="40"/>
      <c r="U449" s="41"/>
      <c r="V449" s="13"/>
      <c r="W449" s="42"/>
    </row>
    <row r="450" spans="1:24" s="12" customFormat="1" ht="18.75" outlineLevel="2">
      <c r="A450" s="30">
        <v>29</v>
      </c>
      <c r="B450" s="30" t="s">
        <v>28</v>
      </c>
      <c r="C450" s="30" t="s">
        <v>29</v>
      </c>
      <c r="D450" s="30" t="s">
        <v>30</v>
      </c>
      <c r="E450" s="30" t="s">
        <v>31</v>
      </c>
      <c r="F450" s="30" t="s">
        <v>173</v>
      </c>
      <c r="G450" s="30" t="s">
        <v>311</v>
      </c>
      <c r="H450" s="30">
        <v>18</v>
      </c>
      <c r="I450" s="30" t="s">
        <v>42</v>
      </c>
      <c r="J450" s="31" t="s">
        <v>34</v>
      </c>
      <c r="K450" s="32">
        <v>40000194</v>
      </c>
      <c r="L450" s="31" t="s">
        <v>321</v>
      </c>
      <c r="M450" s="33">
        <v>1090451195</v>
      </c>
      <c r="N450" s="17">
        <v>934149186</v>
      </c>
      <c r="O450" s="17">
        <v>156302009</v>
      </c>
      <c r="P450" s="17">
        <v>156302009</v>
      </c>
      <c r="Q450" s="17">
        <v>0</v>
      </c>
      <c r="R450" s="17">
        <f>P450+Q450</f>
        <v>156302009</v>
      </c>
      <c r="S450" s="17">
        <f>O450-R450</f>
        <v>0</v>
      </c>
      <c r="T450" s="17">
        <f>M450-(N450+S450+R450)</f>
        <v>0</v>
      </c>
      <c r="U450" s="18" t="s">
        <v>52</v>
      </c>
      <c r="V450" s="13" t="s">
        <v>41</v>
      </c>
      <c r="W450" s="13" t="s">
        <v>708</v>
      </c>
    </row>
    <row r="451" spans="1:24" ht="18.75" outlineLevel="1">
      <c r="A451" s="37"/>
      <c r="B451" s="37"/>
      <c r="C451" s="37"/>
      <c r="D451" s="37"/>
      <c r="E451" s="37"/>
      <c r="F451" s="37"/>
      <c r="G451" s="37"/>
      <c r="H451" s="37"/>
      <c r="I451" s="37"/>
      <c r="J451" s="21"/>
      <c r="K451" s="38"/>
      <c r="L451" s="16" t="s">
        <v>611</v>
      </c>
      <c r="M451" s="51">
        <f t="shared" ref="M451:T451" si="115">SUBTOTAL(9,M450:M450)</f>
        <v>1090451195</v>
      </c>
      <c r="N451" s="51">
        <f t="shared" si="115"/>
        <v>934149186</v>
      </c>
      <c r="O451" s="51">
        <f t="shared" si="115"/>
        <v>156302009</v>
      </c>
      <c r="P451" s="51">
        <f t="shared" si="115"/>
        <v>156302009</v>
      </c>
      <c r="Q451" s="51">
        <f t="shared" si="115"/>
        <v>0</v>
      </c>
      <c r="R451" s="51">
        <f t="shared" si="115"/>
        <v>156302009</v>
      </c>
      <c r="S451" s="51">
        <f t="shared" si="115"/>
        <v>0</v>
      </c>
      <c r="T451" s="51">
        <f t="shared" si="115"/>
        <v>0</v>
      </c>
      <c r="U451" s="41"/>
      <c r="V451" s="13"/>
      <c r="W451" s="42"/>
    </row>
    <row r="452" spans="1:24" ht="18.75" outlineLevel="1">
      <c r="A452" s="37"/>
      <c r="B452" s="37"/>
      <c r="C452" s="37"/>
      <c r="D452" s="37"/>
      <c r="E452" s="37"/>
      <c r="F452" s="37"/>
      <c r="G452" s="37"/>
      <c r="H452" s="37"/>
      <c r="I452" s="37"/>
      <c r="J452" s="21"/>
      <c r="K452" s="38"/>
      <c r="L452" s="21"/>
      <c r="M452" s="39"/>
      <c r="N452" s="40"/>
      <c r="O452" s="40"/>
      <c r="P452" s="40"/>
      <c r="Q452" s="40"/>
      <c r="R452" s="40"/>
      <c r="S452" s="40"/>
      <c r="T452" s="40"/>
      <c r="U452" s="41"/>
      <c r="V452" s="13"/>
      <c r="W452" s="42"/>
    </row>
    <row r="453" spans="1:24" ht="18.75" outlineLevel="1">
      <c r="A453" s="37"/>
      <c r="B453" s="37"/>
      <c r="C453" s="37"/>
      <c r="D453" s="37"/>
      <c r="E453" s="37"/>
      <c r="F453" s="37"/>
      <c r="G453" s="37"/>
      <c r="H453" s="37"/>
      <c r="I453" s="37"/>
      <c r="J453" s="21"/>
      <c r="K453" s="38"/>
      <c r="L453" s="16" t="s">
        <v>612</v>
      </c>
      <c r="M453" s="39"/>
      <c r="N453" s="40"/>
      <c r="O453" s="40"/>
      <c r="P453" s="40"/>
      <c r="Q453" s="40"/>
      <c r="R453" s="40"/>
      <c r="S453" s="40"/>
      <c r="T453" s="40"/>
      <c r="U453" s="41"/>
      <c r="V453" s="13"/>
      <c r="W453" s="42"/>
    </row>
    <row r="454" spans="1:24" s="12" customFormat="1" ht="18.75" outlineLevel="2">
      <c r="A454" s="30">
        <v>31</v>
      </c>
      <c r="B454" s="30" t="s">
        <v>28</v>
      </c>
      <c r="C454" s="30" t="s">
        <v>48</v>
      </c>
      <c r="D454" s="30" t="s">
        <v>57</v>
      </c>
      <c r="E454" s="30" t="s">
        <v>31</v>
      </c>
      <c r="F454" s="30" t="s">
        <v>173</v>
      </c>
      <c r="G454" s="30" t="s">
        <v>311</v>
      </c>
      <c r="H454" s="30">
        <v>18</v>
      </c>
      <c r="I454" s="30" t="s">
        <v>196</v>
      </c>
      <c r="J454" s="31" t="s">
        <v>34</v>
      </c>
      <c r="K454" s="32">
        <v>30077481</v>
      </c>
      <c r="L454" s="34" t="s">
        <v>313</v>
      </c>
      <c r="M454" s="33">
        <v>1906618000</v>
      </c>
      <c r="N454" s="17">
        <v>0</v>
      </c>
      <c r="O454" s="17">
        <v>398870805</v>
      </c>
      <c r="P454" s="17">
        <v>0</v>
      </c>
      <c r="Q454" s="17">
        <v>0</v>
      </c>
      <c r="R454" s="17">
        <f>P454+Q454</f>
        <v>0</v>
      </c>
      <c r="S454" s="17">
        <f>O454-R454</f>
        <v>398870805</v>
      </c>
      <c r="T454" s="17">
        <f>M454-(N454+S454+R454)</f>
        <v>1507747195</v>
      </c>
      <c r="U454" s="18" t="s">
        <v>37</v>
      </c>
      <c r="V454" s="13" t="s">
        <v>705</v>
      </c>
      <c r="W454" s="13" t="s">
        <v>710</v>
      </c>
    </row>
    <row r="455" spans="1:24" ht="18.75" outlineLevel="1">
      <c r="A455" s="37"/>
      <c r="B455" s="37"/>
      <c r="C455" s="37"/>
      <c r="D455" s="37"/>
      <c r="E455" s="37"/>
      <c r="F455" s="37"/>
      <c r="G455" s="37"/>
      <c r="H455" s="37"/>
      <c r="I455" s="37"/>
      <c r="J455" s="21"/>
      <c r="K455" s="38"/>
      <c r="L455" s="16" t="s">
        <v>613</v>
      </c>
      <c r="M455" s="51">
        <f t="shared" ref="M455:T455" si="116">SUBTOTAL(9,M454:M454)</f>
        <v>1906618000</v>
      </c>
      <c r="N455" s="51">
        <f t="shared" si="116"/>
        <v>0</v>
      </c>
      <c r="O455" s="51">
        <f t="shared" si="116"/>
        <v>398870805</v>
      </c>
      <c r="P455" s="51">
        <f t="shared" si="116"/>
        <v>0</v>
      </c>
      <c r="Q455" s="51">
        <f t="shared" si="116"/>
        <v>0</v>
      </c>
      <c r="R455" s="51">
        <f t="shared" si="116"/>
        <v>0</v>
      </c>
      <c r="S455" s="51">
        <f t="shared" si="116"/>
        <v>398870805</v>
      </c>
      <c r="T455" s="51">
        <f t="shared" si="116"/>
        <v>1507747195</v>
      </c>
      <c r="U455" s="41"/>
      <c r="V455" s="13"/>
      <c r="W455" s="42" t="s">
        <v>715</v>
      </c>
    </row>
    <row r="456" spans="1:24" ht="18.75" outlineLevel="1">
      <c r="A456" s="37"/>
      <c r="B456" s="37"/>
      <c r="C456" s="37"/>
      <c r="D456" s="37"/>
      <c r="E456" s="37"/>
      <c r="F456" s="37"/>
      <c r="G456" s="37"/>
      <c r="H456" s="37"/>
      <c r="I456" s="37"/>
      <c r="J456" s="21"/>
      <c r="K456" s="38"/>
      <c r="L456" s="21"/>
      <c r="M456" s="39"/>
      <c r="N456" s="40"/>
      <c r="O456" s="40"/>
      <c r="P456" s="40"/>
      <c r="Q456" s="40"/>
      <c r="R456" s="40"/>
      <c r="S456" s="40"/>
      <c r="T456" s="40"/>
      <c r="U456" s="41"/>
      <c r="V456" s="13"/>
      <c r="W456" s="42"/>
    </row>
    <row r="457" spans="1:24" ht="18.75" outlineLevel="1">
      <c r="A457" s="37"/>
      <c r="B457" s="37"/>
      <c r="C457" s="37"/>
      <c r="D457" s="37"/>
      <c r="E457" s="37"/>
      <c r="F457" s="37"/>
      <c r="G457" s="37"/>
      <c r="H457" s="37"/>
      <c r="I457" s="37"/>
      <c r="J457" s="21"/>
      <c r="K457" s="38"/>
      <c r="L457" s="16" t="s">
        <v>614</v>
      </c>
      <c r="M457" s="39"/>
      <c r="N457" s="40"/>
      <c r="O457" s="40"/>
      <c r="P457" s="40"/>
      <c r="Q457" s="40"/>
      <c r="R457" s="40"/>
      <c r="S457" s="40"/>
      <c r="T457" s="40"/>
      <c r="U457" s="41"/>
      <c r="V457" s="13"/>
      <c r="W457" s="42"/>
    </row>
    <row r="458" spans="1:24" s="12" customFormat="1" ht="18.75" outlineLevel="2">
      <c r="A458" s="30">
        <v>31</v>
      </c>
      <c r="B458" s="30" t="s">
        <v>28</v>
      </c>
      <c r="C458" s="30" t="s">
        <v>29</v>
      </c>
      <c r="D458" s="30" t="s">
        <v>57</v>
      </c>
      <c r="E458" s="30" t="s">
        <v>31</v>
      </c>
      <c r="F458" s="30" t="s">
        <v>173</v>
      </c>
      <c r="G458" s="30" t="s">
        <v>311</v>
      </c>
      <c r="H458" s="30">
        <v>18</v>
      </c>
      <c r="I458" s="30" t="s">
        <v>42</v>
      </c>
      <c r="J458" s="31" t="s">
        <v>34</v>
      </c>
      <c r="K458" s="32">
        <v>30380331</v>
      </c>
      <c r="L458" s="31" t="s">
        <v>315</v>
      </c>
      <c r="M458" s="33">
        <v>1947580000</v>
      </c>
      <c r="N458" s="17">
        <v>0</v>
      </c>
      <c r="O458" s="17">
        <v>250000000</v>
      </c>
      <c r="P458" s="17">
        <v>0</v>
      </c>
      <c r="Q458" s="17">
        <v>0</v>
      </c>
      <c r="R458" s="17">
        <f>P458+Q458</f>
        <v>0</v>
      </c>
      <c r="S458" s="17">
        <f>O458-R458</f>
        <v>250000000</v>
      </c>
      <c r="T458" s="17">
        <f>M458-(N458+S458+R458)</f>
        <v>1697580000</v>
      </c>
      <c r="U458" s="18" t="s">
        <v>37</v>
      </c>
      <c r="V458" s="13" t="s">
        <v>704</v>
      </c>
      <c r="W458" s="13" t="s">
        <v>711</v>
      </c>
    </row>
    <row r="459" spans="1:24" s="12" customFormat="1" ht="18.75" outlineLevel="2">
      <c r="A459" s="30">
        <v>31</v>
      </c>
      <c r="B459" s="30" t="s">
        <v>28</v>
      </c>
      <c r="C459" s="30" t="s">
        <v>50</v>
      </c>
      <c r="D459" s="30" t="s">
        <v>30</v>
      </c>
      <c r="E459" s="30" t="s">
        <v>31</v>
      </c>
      <c r="F459" s="30" t="s">
        <v>173</v>
      </c>
      <c r="G459" s="30" t="s">
        <v>311</v>
      </c>
      <c r="H459" s="30">
        <v>18</v>
      </c>
      <c r="I459" s="30" t="s">
        <v>42</v>
      </c>
      <c r="J459" s="31" t="s">
        <v>34</v>
      </c>
      <c r="K459" s="32">
        <v>30077182</v>
      </c>
      <c r="L459" s="31" t="s">
        <v>318</v>
      </c>
      <c r="M459" s="33">
        <v>2369092000</v>
      </c>
      <c r="N459" s="17">
        <v>9000000</v>
      </c>
      <c r="O459" s="17">
        <v>147769000</v>
      </c>
      <c r="P459" s="17">
        <v>0</v>
      </c>
      <c r="Q459" s="17">
        <v>0</v>
      </c>
      <c r="R459" s="17">
        <f>P459+Q459</f>
        <v>0</v>
      </c>
      <c r="S459" s="17">
        <f>O459-R459</f>
        <v>147769000</v>
      </c>
      <c r="T459" s="17">
        <f>M459-(N459+S459+R459)</f>
        <v>2212323000</v>
      </c>
      <c r="U459" s="18" t="s">
        <v>37</v>
      </c>
      <c r="V459" s="13" t="s">
        <v>704</v>
      </c>
      <c r="W459" s="13" t="s">
        <v>711</v>
      </c>
    </row>
    <row r="460" spans="1:24" s="12" customFormat="1" ht="18.75" outlineLevel="2">
      <c r="A460" s="30">
        <v>31</v>
      </c>
      <c r="B460" s="30" t="s">
        <v>28</v>
      </c>
      <c r="C460" s="30" t="s">
        <v>38</v>
      </c>
      <c r="D460" s="30" t="s">
        <v>57</v>
      </c>
      <c r="E460" s="30" t="s">
        <v>39</v>
      </c>
      <c r="F460" s="30" t="s">
        <v>173</v>
      </c>
      <c r="G460" s="30" t="s">
        <v>311</v>
      </c>
      <c r="H460" s="30">
        <v>18</v>
      </c>
      <c r="I460" s="30" t="s">
        <v>33</v>
      </c>
      <c r="J460" s="31" t="s">
        <v>34</v>
      </c>
      <c r="K460" s="32">
        <v>30396578</v>
      </c>
      <c r="L460" s="34" t="s">
        <v>319</v>
      </c>
      <c r="M460" s="33">
        <v>2016973000</v>
      </c>
      <c r="N460" s="17">
        <v>0</v>
      </c>
      <c r="O460" s="17">
        <v>250000000</v>
      </c>
      <c r="P460" s="17">
        <v>0</v>
      </c>
      <c r="Q460" s="17">
        <v>0</v>
      </c>
      <c r="R460" s="17">
        <f>P460+Q460</f>
        <v>0</v>
      </c>
      <c r="S460" s="17">
        <f>O460-R460</f>
        <v>250000000</v>
      </c>
      <c r="T460" s="17">
        <f>M460-(N460+S460+R460)</f>
        <v>1766973000</v>
      </c>
      <c r="U460" s="18" t="s">
        <v>52</v>
      </c>
      <c r="V460" s="13" t="s">
        <v>704</v>
      </c>
      <c r="W460" s="13" t="s">
        <v>711</v>
      </c>
    </row>
    <row r="461" spans="1:24" ht="18.75" outlineLevel="1">
      <c r="A461" s="37"/>
      <c r="B461" s="37"/>
      <c r="C461" s="37"/>
      <c r="D461" s="37"/>
      <c r="E461" s="37"/>
      <c r="F461" s="37"/>
      <c r="G461" s="37"/>
      <c r="H461" s="37"/>
      <c r="I461" s="37"/>
      <c r="J461" s="21"/>
      <c r="K461" s="38"/>
      <c r="L461" s="16" t="s">
        <v>615</v>
      </c>
      <c r="M461" s="51">
        <f t="shared" ref="M461:T461" si="117">SUBTOTAL(9,M458:M460)</f>
        <v>6333645000</v>
      </c>
      <c r="N461" s="51">
        <f t="shared" si="117"/>
        <v>9000000</v>
      </c>
      <c r="O461" s="51">
        <f t="shared" si="117"/>
        <v>647769000</v>
      </c>
      <c r="P461" s="51">
        <f t="shared" si="117"/>
        <v>0</v>
      </c>
      <c r="Q461" s="51">
        <f t="shared" si="117"/>
        <v>0</v>
      </c>
      <c r="R461" s="51">
        <f t="shared" si="117"/>
        <v>0</v>
      </c>
      <c r="S461" s="51">
        <f t="shared" si="117"/>
        <v>647769000</v>
      </c>
      <c r="T461" s="51">
        <f t="shared" si="117"/>
        <v>5676876000</v>
      </c>
      <c r="U461" s="41"/>
      <c r="V461" s="13"/>
      <c r="W461" s="42" t="s">
        <v>716</v>
      </c>
    </row>
    <row r="462" spans="1:24" ht="18.75" outlineLevel="1">
      <c r="A462" s="37"/>
      <c r="B462" s="37"/>
      <c r="C462" s="37"/>
      <c r="D462" s="37"/>
      <c r="E462" s="37"/>
      <c r="F462" s="37"/>
      <c r="G462" s="37"/>
      <c r="H462" s="37"/>
      <c r="I462" s="37"/>
      <c r="J462" s="21"/>
      <c r="K462" s="38"/>
      <c r="L462" s="21"/>
      <c r="M462" s="39"/>
      <c r="N462" s="40"/>
      <c r="O462" s="40"/>
      <c r="P462" s="40"/>
      <c r="Q462" s="40"/>
      <c r="R462" s="40"/>
      <c r="S462" s="40"/>
      <c r="T462" s="40"/>
      <c r="U462" s="41"/>
      <c r="V462" s="13"/>
      <c r="W462" s="42"/>
    </row>
    <row r="463" spans="1:24" ht="18.75" outlineLevel="1">
      <c r="A463" s="37"/>
      <c r="B463" s="37"/>
      <c r="C463" s="37"/>
      <c r="D463" s="37"/>
      <c r="E463" s="37"/>
      <c r="F463" s="37"/>
      <c r="G463" s="37"/>
      <c r="H463" s="37"/>
      <c r="I463" s="37"/>
      <c r="J463" s="21"/>
      <c r="K463" s="38"/>
      <c r="L463" s="16" t="s">
        <v>616</v>
      </c>
      <c r="M463" s="39"/>
      <c r="N463" s="40"/>
      <c r="O463" s="40"/>
      <c r="P463" s="40"/>
      <c r="Q463" s="40"/>
      <c r="R463" s="40"/>
      <c r="S463" s="40"/>
      <c r="T463" s="40"/>
      <c r="U463" s="41"/>
      <c r="V463" s="13"/>
      <c r="W463" s="42"/>
    </row>
    <row r="464" spans="1:24" s="12" customFormat="1" ht="18.75" outlineLevel="2">
      <c r="A464" s="30">
        <v>29</v>
      </c>
      <c r="B464" s="30" t="s">
        <v>28</v>
      </c>
      <c r="C464" s="30" t="s">
        <v>316</v>
      </c>
      <c r="D464" s="30" t="s">
        <v>57</v>
      </c>
      <c r="E464" s="30" t="s">
        <v>129</v>
      </c>
      <c r="F464" s="30" t="s">
        <v>173</v>
      </c>
      <c r="G464" s="30" t="s">
        <v>311</v>
      </c>
      <c r="H464" s="30">
        <v>18</v>
      </c>
      <c r="I464" s="30" t="s">
        <v>42</v>
      </c>
      <c r="J464" s="31" t="s">
        <v>34</v>
      </c>
      <c r="K464" s="32">
        <v>30482327</v>
      </c>
      <c r="L464" s="31" t="s">
        <v>317</v>
      </c>
      <c r="M464" s="33">
        <v>220000000</v>
      </c>
      <c r="N464" s="17">
        <v>0</v>
      </c>
      <c r="O464" s="17">
        <v>220000000</v>
      </c>
      <c r="P464" s="17">
        <v>0</v>
      </c>
      <c r="Q464" s="17">
        <v>0</v>
      </c>
      <c r="R464" s="17">
        <f>P464+Q464</f>
        <v>0</v>
      </c>
      <c r="S464" s="17">
        <f>O464-R464</f>
        <v>220000000</v>
      </c>
      <c r="T464" s="17">
        <f>M464-(N464+S464+R464)</f>
        <v>0</v>
      </c>
      <c r="U464" s="18" t="s">
        <v>52</v>
      </c>
      <c r="V464" s="520" t="s">
        <v>706</v>
      </c>
      <c r="W464" s="520" t="s">
        <v>712</v>
      </c>
      <c r="X464" s="12" t="s">
        <v>952</v>
      </c>
    </row>
    <row r="465" spans="1:24" s="12" customFormat="1" ht="18.75" outlineLevel="2">
      <c r="A465" s="30">
        <v>31</v>
      </c>
      <c r="B465" s="30" t="s">
        <v>53</v>
      </c>
      <c r="C465" s="30" t="s">
        <v>38</v>
      </c>
      <c r="D465" s="30" t="s">
        <v>57</v>
      </c>
      <c r="E465" s="30" t="s">
        <v>39</v>
      </c>
      <c r="F465" s="30" t="s">
        <v>173</v>
      </c>
      <c r="G465" s="30" t="s">
        <v>311</v>
      </c>
      <c r="H465" s="30">
        <v>18</v>
      </c>
      <c r="I465" s="30" t="s">
        <v>215</v>
      </c>
      <c r="J465" s="31" t="s">
        <v>34</v>
      </c>
      <c r="K465" s="32">
        <v>30384027</v>
      </c>
      <c r="L465" s="31" t="s">
        <v>324</v>
      </c>
      <c r="M465" s="33">
        <v>7904309000</v>
      </c>
      <c r="N465" s="17">
        <v>0</v>
      </c>
      <c r="O465" s="17">
        <v>122000000</v>
      </c>
      <c r="P465" s="17">
        <v>0</v>
      </c>
      <c r="Q465" s="17">
        <v>0</v>
      </c>
      <c r="R465" s="17">
        <f>P465+Q465</f>
        <v>0</v>
      </c>
      <c r="S465" s="17">
        <f>O465-R465</f>
        <v>122000000</v>
      </c>
      <c r="T465" s="17">
        <f>M465-(N465+S465+R465)</f>
        <v>7782309000</v>
      </c>
      <c r="U465" s="18" t="s">
        <v>55</v>
      </c>
      <c r="V465" s="13" t="s">
        <v>706</v>
      </c>
      <c r="W465" s="13" t="s">
        <v>712</v>
      </c>
      <c r="X465" s="12" t="s">
        <v>952</v>
      </c>
    </row>
    <row r="466" spans="1:24" s="12" customFormat="1" ht="18.75" outlineLevel="2">
      <c r="A466" s="30">
        <v>31</v>
      </c>
      <c r="B466" s="30" t="s">
        <v>53</v>
      </c>
      <c r="C466" s="30" t="s">
        <v>38</v>
      </c>
      <c r="D466" s="30" t="s">
        <v>30</v>
      </c>
      <c r="E466" s="30" t="s">
        <v>39</v>
      </c>
      <c r="F466" s="30" t="s">
        <v>173</v>
      </c>
      <c r="G466" s="30" t="s">
        <v>311</v>
      </c>
      <c r="H466" s="30">
        <v>18</v>
      </c>
      <c r="I466" s="30" t="s">
        <v>33</v>
      </c>
      <c r="J466" s="31" t="s">
        <v>74</v>
      </c>
      <c r="K466" s="32">
        <v>30437675</v>
      </c>
      <c r="L466" s="31" t="s">
        <v>325</v>
      </c>
      <c r="M466" s="33">
        <v>562607000</v>
      </c>
      <c r="N466" s="17">
        <v>0</v>
      </c>
      <c r="O466" s="17">
        <v>52910000</v>
      </c>
      <c r="P466" s="17">
        <v>0</v>
      </c>
      <c r="Q466" s="17">
        <v>0</v>
      </c>
      <c r="R466" s="17">
        <f>P466+Q466</f>
        <v>0</v>
      </c>
      <c r="S466" s="17">
        <f>O466-R466</f>
        <v>52910000</v>
      </c>
      <c r="T466" s="17">
        <f>M466-(N466+S466+R466)</f>
        <v>509697000</v>
      </c>
      <c r="U466" s="18" t="s">
        <v>37</v>
      </c>
      <c r="V466" s="13" t="s">
        <v>706</v>
      </c>
      <c r="W466" s="13" t="s">
        <v>712</v>
      </c>
      <c r="X466" s="12" t="s">
        <v>952</v>
      </c>
    </row>
    <row r="467" spans="1:24" s="12" customFormat="1" ht="18.75" outlineLevel="2">
      <c r="A467" s="30">
        <v>31</v>
      </c>
      <c r="B467" s="30" t="s">
        <v>53</v>
      </c>
      <c r="C467" s="30" t="s">
        <v>48</v>
      </c>
      <c r="D467" s="30" t="s">
        <v>30</v>
      </c>
      <c r="E467" s="30" t="s">
        <v>31</v>
      </c>
      <c r="F467" s="30" t="s">
        <v>173</v>
      </c>
      <c r="G467" s="30" t="s">
        <v>311</v>
      </c>
      <c r="H467" s="30">
        <v>18</v>
      </c>
      <c r="I467" s="30" t="s">
        <v>196</v>
      </c>
      <c r="J467" s="31" t="s">
        <v>34</v>
      </c>
      <c r="K467" s="32">
        <v>30105246</v>
      </c>
      <c r="L467" s="34" t="s">
        <v>326</v>
      </c>
      <c r="M467" s="33">
        <v>316434000</v>
      </c>
      <c r="N467" s="17">
        <v>0</v>
      </c>
      <c r="O467" s="17">
        <v>21000000</v>
      </c>
      <c r="P467" s="17">
        <v>0</v>
      </c>
      <c r="Q467" s="17">
        <v>0</v>
      </c>
      <c r="R467" s="17">
        <f>P467+Q467</f>
        <v>0</v>
      </c>
      <c r="S467" s="17">
        <f>O467-R467</f>
        <v>21000000</v>
      </c>
      <c r="T467" s="17">
        <f>M467-(N467+S467+R467)</f>
        <v>295434000</v>
      </c>
      <c r="U467" s="18" t="s">
        <v>66</v>
      </c>
      <c r="V467" s="13" t="s">
        <v>706</v>
      </c>
      <c r="W467" s="13" t="s">
        <v>712</v>
      </c>
      <c r="X467" s="12" t="s">
        <v>952</v>
      </c>
    </row>
    <row r="468" spans="1:24" ht="18.75" outlineLevel="1">
      <c r="A468" s="37"/>
      <c r="B468" s="37"/>
      <c r="C468" s="37"/>
      <c r="D468" s="37"/>
      <c r="E468" s="37"/>
      <c r="F468" s="37"/>
      <c r="G468" s="37"/>
      <c r="H468" s="37"/>
      <c r="I468" s="37"/>
      <c r="J468" s="21"/>
      <c r="K468" s="38"/>
      <c r="L468" s="16" t="s">
        <v>617</v>
      </c>
      <c r="M468" s="51">
        <f t="shared" ref="M468:T468" si="118">SUBTOTAL(9,M464:M467)</f>
        <v>9003350000</v>
      </c>
      <c r="N468" s="51">
        <f t="shared" si="118"/>
        <v>0</v>
      </c>
      <c r="O468" s="51">
        <f t="shared" si="118"/>
        <v>415910000</v>
      </c>
      <c r="P468" s="51">
        <f t="shared" si="118"/>
        <v>0</v>
      </c>
      <c r="Q468" s="51">
        <f t="shared" si="118"/>
        <v>0</v>
      </c>
      <c r="R468" s="51">
        <f t="shared" si="118"/>
        <v>0</v>
      </c>
      <c r="S468" s="51">
        <f t="shared" si="118"/>
        <v>415910000</v>
      </c>
      <c r="T468" s="51">
        <f t="shared" si="118"/>
        <v>8587440000</v>
      </c>
      <c r="U468" s="41"/>
      <c r="V468" s="13"/>
      <c r="W468" s="42" t="s">
        <v>717</v>
      </c>
    </row>
    <row r="469" spans="1:24" ht="18.75" outlineLevel="1">
      <c r="A469" s="37"/>
      <c r="B469" s="37"/>
      <c r="C469" s="37"/>
      <c r="D469" s="37"/>
      <c r="E469" s="37"/>
      <c r="F469" s="37"/>
      <c r="G469" s="37"/>
      <c r="H469" s="37"/>
      <c r="I469" s="37"/>
      <c r="J469" s="21"/>
      <c r="K469" s="38"/>
      <c r="L469" s="21"/>
      <c r="M469" s="39"/>
      <c r="N469" s="40"/>
      <c r="O469" s="40"/>
      <c r="P469" s="40"/>
      <c r="Q469" s="40"/>
      <c r="R469" s="40"/>
      <c r="S469" s="40"/>
      <c r="T469" s="40"/>
      <c r="U469" s="41"/>
      <c r="V469" s="13"/>
      <c r="W469" s="42"/>
    </row>
    <row r="470" spans="1:24" ht="18.75" outlineLevel="1">
      <c r="A470" s="37"/>
      <c r="B470" s="37"/>
      <c r="C470" s="37"/>
      <c r="D470" s="37"/>
      <c r="E470" s="37"/>
      <c r="F470" s="37"/>
      <c r="G470" s="37"/>
      <c r="H470" s="37"/>
      <c r="I470" s="37"/>
      <c r="J470" s="21"/>
      <c r="K470" s="38"/>
      <c r="L470" s="27" t="s">
        <v>170</v>
      </c>
      <c r="M470" s="28">
        <f>M468+M461+M447+M455+M451</f>
        <v>37855808288</v>
      </c>
      <c r="N470" s="28">
        <f t="shared" ref="N470:T470" si="119">N468+N461+N447+N455+N451</f>
        <v>7470190369</v>
      </c>
      <c r="O470" s="28">
        <f t="shared" si="119"/>
        <v>3568295258</v>
      </c>
      <c r="P470" s="28">
        <f t="shared" si="119"/>
        <v>313041429</v>
      </c>
      <c r="Q470" s="28">
        <f t="shared" si="119"/>
        <v>76862209</v>
      </c>
      <c r="R470" s="28">
        <f t="shared" si="119"/>
        <v>389903638</v>
      </c>
      <c r="S470" s="28">
        <f t="shared" si="119"/>
        <v>3178391620</v>
      </c>
      <c r="T470" s="28">
        <f t="shared" si="119"/>
        <v>26817322661</v>
      </c>
      <c r="U470" s="41"/>
      <c r="V470" s="13"/>
      <c r="W470" s="42"/>
    </row>
    <row r="471" spans="1:24" ht="18.75" outlineLevel="1">
      <c r="A471" s="37"/>
      <c r="B471" s="37"/>
      <c r="C471" s="37"/>
      <c r="D471" s="37"/>
      <c r="E471" s="37"/>
      <c r="F471" s="37"/>
      <c r="G471" s="37"/>
      <c r="H471" s="37"/>
      <c r="I471" s="37"/>
      <c r="J471" s="21"/>
      <c r="K471" s="38"/>
      <c r="L471" s="21"/>
      <c r="M471" s="39"/>
      <c r="N471" s="40"/>
      <c r="O471" s="40"/>
      <c r="P471" s="40"/>
      <c r="Q471" s="40"/>
      <c r="R471" s="40"/>
      <c r="S471" s="40"/>
      <c r="T471" s="40"/>
      <c r="U471" s="41"/>
      <c r="V471" s="13"/>
      <c r="W471" s="42"/>
    </row>
    <row r="472" spans="1:24" ht="18.75" outlineLevel="1">
      <c r="A472" s="37"/>
      <c r="B472" s="37"/>
      <c r="C472" s="37"/>
      <c r="D472" s="37"/>
      <c r="E472" s="37"/>
      <c r="F472" s="37"/>
      <c r="G472" s="37"/>
      <c r="H472" s="37"/>
      <c r="I472" s="37"/>
      <c r="J472" s="21"/>
      <c r="K472" s="38"/>
      <c r="L472" s="27" t="s">
        <v>327</v>
      </c>
      <c r="M472" s="28">
        <f t="shared" ref="M472:T472" si="120">M470+M437+M408+M382+M356+M333+M298+M274+M255+M233</f>
        <v>146132903546</v>
      </c>
      <c r="N472" s="28">
        <f t="shared" si="120"/>
        <v>39026346200</v>
      </c>
      <c r="O472" s="28">
        <f t="shared" si="120"/>
        <v>25979597926.2799</v>
      </c>
      <c r="P472" s="28">
        <f t="shared" si="120"/>
        <v>358218484</v>
      </c>
      <c r="Q472" s="28">
        <f t="shared" si="120"/>
        <v>1053959135</v>
      </c>
      <c r="R472" s="28">
        <f t="shared" si="120"/>
        <v>1412177619</v>
      </c>
      <c r="S472" s="28">
        <f t="shared" si="120"/>
        <v>24567420307.2799</v>
      </c>
      <c r="T472" s="28">
        <f t="shared" si="120"/>
        <v>81126959419.720093</v>
      </c>
      <c r="U472" s="41"/>
      <c r="V472" s="13"/>
      <c r="W472" s="42"/>
    </row>
    <row r="473" spans="1:24" ht="18.75" outlineLevel="1">
      <c r="A473" s="37"/>
      <c r="B473" s="37"/>
      <c r="C473" s="37"/>
      <c r="D473" s="37"/>
      <c r="E473" s="37"/>
      <c r="F473" s="37"/>
      <c r="G473" s="37"/>
      <c r="H473" s="37"/>
      <c r="I473" s="37"/>
      <c r="J473" s="21"/>
      <c r="K473" s="38"/>
      <c r="L473" s="21"/>
      <c r="M473" s="39"/>
      <c r="N473" s="40"/>
      <c r="O473" s="40"/>
      <c r="P473" s="40"/>
      <c r="Q473" s="40"/>
      <c r="R473" s="40"/>
      <c r="S473" s="40"/>
      <c r="T473" s="40"/>
      <c r="U473" s="41"/>
      <c r="V473" s="13"/>
      <c r="W473" s="42"/>
    </row>
    <row r="474" spans="1:24" ht="26.25" outlineLevel="1">
      <c r="A474" s="37"/>
      <c r="B474" s="37"/>
      <c r="C474" s="37"/>
      <c r="D474" s="37"/>
      <c r="E474" s="37"/>
      <c r="F474" s="37"/>
      <c r="G474" s="37"/>
      <c r="H474" s="37"/>
      <c r="I474" s="37"/>
      <c r="J474" s="21"/>
      <c r="K474" s="38"/>
      <c r="L474" s="47" t="s">
        <v>328</v>
      </c>
      <c r="M474" s="39"/>
      <c r="N474" s="40"/>
      <c r="O474" s="40"/>
      <c r="P474" s="40"/>
      <c r="Q474" s="40"/>
      <c r="R474" s="40"/>
      <c r="S474" s="40"/>
      <c r="T474" s="40"/>
      <c r="U474" s="41"/>
      <c r="V474" s="13"/>
      <c r="W474" s="42"/>
    </row>
    <row r="475" spans="1:24" ht="18.75" outlineLevel="1">
      <c r="A475" s="37"/>
      <c r="B475" s="37"/>
      <c r="C475" s="37"/>
      <c r="D475" s="37"/>
      <c r="E475" s="37"/>
      <c r="F475" s="37"/>
      <c r="G475" s="37"/>
      <c r="H475" s="37"/>
      <c r="I475" s="37"/>
      <c r="J475" s="21"/>
      <c r="K475" s="38"/>
      <c r="L475" s="16" t="s">
        <v>607</v>
      </c>
      <c r="M475" s="39"/>
      <c r="N475" s="40"/>
      <c r="O475" s="40"/>
      <c r="P475" s="40"/>
      <c r="Q475" s="40"/>
      <c r="R475" s="40"/>
      <c r="S475" s="40"/>
      <c r="T475" s="40"/>
      <c r="U475" s="41"/>
      <c r="V475" s="13"/>
      <c r="W475" s="42"/>
    </row>
    <row r="476" spans="1:24" s="12" customFormat="1" ht="18.75" outlineLevel="2">
      <c r="A476" s="30">
        <v>31</v>
      </c>
      <c r="B476" s="30" t="s">
        <v>28</v>
      </c>
      <c r="C476" s="30" t="s">
        <v>44</v>
      </c>
      <c r="D476" s="30" t="s">
        <v>30</v>
      </c>
      <c r="E476" s="30" t="s">
        <v>31</v>
      </c>
      <c r="F476" s="30" t="s">
        <v>329</v>
      </c>
      <c r="G476" s="30" t="s">
        <v>330</v>
      </c>
      <c r="H476" s="30">
        <v>19</v>
      </c>
      <c r="I476" s="30" t="s">
        <v>42</v>
      </c>
      <c r="J476" s="31" t="s">
        <v>34</v>
      </c>
      <c r="K476" s="32">
        <v>30103434</v>
      </c>
      <c r="L476" s="31" t="s">
        <v>331</v>
      </c>
      <c r="M476" s="33">
        <v>339263000</v>
      </c>
      <c r="N476" s="17">
        <v>318373091</v>
      </c>
      <c r="O476" s="17">
        <f>39014953-18125044</f>
        <v>20889909</v>
      </c>
      <c r="P476" s="17">
        <v>0</v>
      </c>
      <c r="Q476" s="17">
        <v>0</v>
      </c>
      <c r="R476" s="17">
        <f>P476+Q476</f>
        <v>0</v>
      </c>
      <c r="S476" s="17">
        <f>O476-R476</f>
        <v>20889909</v>
      </c>
      <c r="T476" s="17">
        <f>M476-(N476+S476+R476)</f>
        <v>0</v>
      </c>
      <c r="U476" s="18" t="s">
        <v>37</v>
      </c>
      <c r="V476" s="13" t="s">
        <v>41</v>
      </c>
      <c r="W476" s="13" t="s">
        <v>708</v>
      </c>
    </row>
    <row r="477" spans="1:24" s="12" customFormat="1" ht="18.75" outlineLevel="2">
      <c r="A477" s="30">
        <v>31</v>
      </c>
      <c r="B477" s="30" t="s">
        <v>28</v>
      </c>
      <c r="C477" s="30" t="s">
        <v>48</v>
      </c>
      <c r="D477" s="30" t="s">
        <v>30</v>
      </c>
      <c r="E477" s="30" t="s">
        <v>31</v>
      </c>
      <c r="F477" s="30" t="s">
        <v>329</v>
      </c>
      <c r="G477" s="30" t="s">
        <v>330</v>
      </c>
      <c r="H477" s="30">
        <v>19</v>
      </c>
      <c r="I477" s="30" t="s">
        <v>101</v>
      </c>
      <c r="J477" s="31" t="s">
        <v>34</v>
      </c>
      <c r="K477" s="32">
        <v>30085972</v>
      </c>
      <c r="L477" s="31" t="s">
        <v>332</v>
      </c>
      <c r="M477" s="33">
        <v>1903733000</v>
      </c>
      <c r="N477" s="17">
        <v>1571993985</v>
      </c>
      <c r="O477" s="17">
        <f>236672215+18125044</f>
        <v>254797259</v>
      </c>
      <c r="P477" s="17">
        <v>0</v>
      </c>
      <c r="Q477" s="17">
        <v>107245413</v>
      </c>
      <c r="R477" s="17">
        <f>P477+Q477</f>
        <v>107245413</v>
      </c>
      <c r="S477" s="17">
        <f>O477-R477</f>
        <v>147551846</v>
      </c>
      <c r="T477" s="17">
        <f>M477-(N477+S477+R477)</f>
        <v>76941756</v>
      </c>
      <c r="U477" s="18" t="s">
        <v>37</v>
      </c>
      <c r="V477" s="13" t="s">
        <v>41</v>
      </c>
      <c r="W477" s="13" t="s">
        <v>708</v>
      </c>
    </row>
    <row r="478" spans="1:24" s="12" customFormat="1" ht="18.75" outlineLevel="2">
      <c r="A478" s="30">
        <v>33</v>
      </c>
      <c r="B478" s="30" t="s">
        <v>28</v>
      </c>
      <c r="C478" s="30" t="s">
        <v>56</v>
      </c>
      <c r="D478" s="30" t="s">
        <v>30</v>
      </c>
      <c r="E478" s="30" t="s">
        <v>85</v>
      </c>
      <c r="F478" s="30" t="s">
        <v>329</v>
      </c>
      <c r="G478" s="30" t="s">
        <v>330</v>
      </c>
      <c r="H478" s="30">
        <v>19</v>
      </c>
      <c r="I478" s="30" t="s">
        <v>42</v>
      </c>
      <c r="J478" s="31" t="s">
        <v>34</v>
      </c>
      <c r="K478" s="32">
        <v>30341232</v>
      </c>
      <c r="L478" s="31" t="s">
        <v>333</v>
      </c>
      <c r="M478" s="33">
        <v>116841000</v>
      </c>
      <c r="N478" s="17">
        <v>43146843</v>
      </c>
      <c r="O478" s="17">
        <v>73694157</v>
      </c>
      <c r="P478" s="17">
        <v>0</v>
      </c>
      <c r="Q478" s="17">
        <v>42676524</v>
      </c>
      <c r="R478" s="17">
        <f>P478+Q478</f>
        <v>42676524</v>
      </c>
      <c r="S478" s="17">
        <f>O478-R478</f>
        <v>31017633</v>
      </c>
      <c r="T478" s="17">
        <f>M478-(N478+S478+R478)</f>
        <v>0</v>
      </c>
      <c r="U478" s="18" t="s">
        <v>37</v>
      </c>
      <c r="V478" s="13" t="s">
        <v>41</v>
      </c>
      <c r="W478" s="13" t="s">
        <v>708</v>
      </c>
    </row>
    <row r="479" spans="1:24" s="12" customFormat="1" ht="18.75" outlineLevel="2">
      <c r="A479" s="30">
        <v>31</v>
      </c>
      <c r="B479" s="30" t="s">
        <v>28</v>
      </c>
      <c r="C479" s="30" t="s">
        <v>46</v>
      </c>
      <c r="D479" s="30" t="s">
        <v>30</v>
      </c>
      <c r="E479" s="30" t="s">
        <v>31</v>
      </c>
      <c r="F479" s="30" t="s">
        <v>329</v>
      </c>
      <c r="G479" s="30" t="s">
        <v>330</v>
      </c>
      <c r="H479" s="30">
        <v>19</v>
      </c>
      <c r="I479" s="30" t="s">
        <v>33</v>
      </c>
      <c r="J479" s="31" t="s">
        <v>34</v>
      </c>
      <c r="K479" s="32">
        <v>30137881</v>
      </c>
      <c r="L479" s="31" t="s">
        <v>335</v>
      </c>
      <c r="M479" s="33">
        <v>460895000</v>
      </c>
      <c r="N479" s="17">
        <v>216192051</v>
      </c>
      <c r="O479" s="17">
        <v>244702949</v>
      </c>
      <c r="P479" s="17">
        <v>0</v>
      </c>
      <c r="Q479" s="17">
        <v>119878328</v>
      </c>
      <c r="R479" s="17">
        <f>P479+Q479</f>
        <v>119878328</v>
      </c>
      <c r="S479" s="17">
        <f>O479-R479</f>
        <v>124824621</v>
      </c>
      <c r="T479" s="17">
        <f>M479-(N479+S479+R479)</f>
        <v>0</v>
      </c>
      <c r="U479" s="18" t="s">
        <v>52</v>
      </c>
      <c r="V479" s="13" t="s">
        <v>41</v>
      </c>
      <c r="W479" s="13" t="s">
        <v>708</v>
      </c>
    </row>
    <row r="480" spans="1:24" s="12" customFormat="1" ht="18.75" outlineLevel="2">
      <c r="A480" s="30">
        <v>33</v>
      </c>
      <c r="B480" s="30" t="s">
        <v>53</v>
      </c>
      <c r="C480" s="30" t="s">
        <v>44</v>
      </c>
      <c r="D480" s="30" t="s">
        <v>30</v>
      </c>
      <c r="E480" s="30" t="s">
        <v>31</v>
      </c>
      <c r="F480" s="30" t="s">
        <v>329</v>
      </c>
      <c r="G480" s="30" t="s">
        <v>330</v>
      </c>
      <c r="H480" s="30">
        <v>19</v>
      </c>
      <c r="I480" s="30" t="s">
        <v>68</v>
      </c>
      <c r="J480" s="31" t="s">
        <v>34</v>
      </c>
      <c r="K480" s="32" t="s">
        <v>68</v>
      </c>
      <c r="L480" s="34" t="s">
        <v>69</v>
      </c>
      <c r="M480" s="33">
        <v>200000000</v>
      </c>
      <c r="N480" s="17">
        <v>0</v>
      </c>
      <c r="O480" s="17">
        <v>200000000</v>
      </c>
      <c r="P480" s="17">
        <v>0</v>
      </c>
      <c r="Q480" s="17">
        <v>22741124</v>
      </c>
      <c r="R480" s="17">
        <f>P480+Q480</f>
        <v>22741124</v>
      </c>
      <c r="S480" s="17">
        <f>O480-R480</f>
        <v>177258876</v>
      </c>
      <c r="T480" s="17">
        <f>M480-(N480+S480+R480)</f>
        <v>0</v>
      </c>
      <c r="U480" s="18" t="s">
        <v>70</v>
      </c>
      <c r="V480" s="13" t="s">
        <v>41</v>
      </c>
      <c r="W480" s="13" t="s">
        <v>708</v>
      </c>
    </row>
    <row r="481" spans="1:24" ht="18.75" outlineLevel="1">
      <c r="A481" s="37"/>
      <c r="B481" s="37"/>
      <c r="C481" s="37"/>
      <c r="D481" s="37"/>
      <c r="E481" s="37"/>
      <c r="F481" s="37"/>
      <c r="G481" s="37"/>
      <c r="H481" s="37"/>
      <c r="I481" s="37"/>
      <c r="J481" s="21"/>
      <c r="K481" s="38"/>
      <c r="L481" s="16" t="s">
        <v>609</v>
      </c>
      <c r="M481" s="51">
        <f t="shared" ref="M481:T481" si="121">SUBTOTAL(9,M476:M480)</f>
        <v>3020732000</v>
      </c>
      <c r="N481" s="51">
        <f t="shared" si="121"/>
        <v>2149705970</v>
      </c>
      <c r="O481" s="51">
        <f t="shared" si="121"/>
        <v>794084274</v>
      </c>
      <c r="P481" s="51">
        <f t="shared" si="121"/>
        <v>0</v>
      </c>
      <c r="Q481" s="51">
        <f t="shared" si="121"/>
        <v>292541389</v>
      </c>
      <c r="R481" s="51">
        <f t="shared" si="121"/>
        <v>292541389</v>
      </c>
      <c r="S481" s="51">
        <f t="shared" si="121"/>
        <v>501542885</v>
      </c>
      <c r="T481" s="51">
        <f t="shared" si="121"/>
        <v>76941756</v>
      </c>
      <c r="U481" s="41"/>
      <c r="V481" s="13"/>
      <c r="W481" s="42" t="s">
        <v>714</v>
      </c>
    </row>
    <row r="482" spans="1:24" ht="18.75" outlineLevel="1">
      <c r="A482" s="37"/>
      <c r="B482" s="37"/>
      <c r="C482" s="37"/>
      <c r="D482" s="37"/>
      <c r="E482" s="37"/>
      <c r="F482" s="37"/>
      <c r="G482" s="37"/>
      <c r="H482" s="37"/>
      <c r="I482" s="37"/>
      <c r="J482" s="21"/>
      <c r="K482" s="38"/>
      <c r="L482" s="21"/>
      <c r="M482" s="39"/>
      <c r="N482" s="40"/>
      <c r="O482" s="40"/>
      <c r="P482" s="40"/>
      <c r="Q482" s="40"/>
      <c r="R482" s="40"/>
      <c r="S482" s="40"/>
      <c r="T482" s="40"/>
      <c r="U482" s="41"/>
      <c r="V482" s="13"/>
      <c r="W482" s="42"/>
    </row>
    <row r="483" spans="1:24" ht="18.75" outlineLevel="1">
      <c r="A483" s="37"/>
      <c r="B483" s="37"/>
      <c r="C483" s="37"/>
      <c r="D483" s="37"/>
      <c r="E483" s="37"/>
      <c r="F483" s="37"/>
      <c r="G483" s="37"/>
      <c r="H483" s="37"/>
      <c r="I483" s="37"/>
      <c r="J483" s="21"/>
      <c r="K483" s="38"/>
      <c r="L483" s="16" t="s">
        <v>614</v>
      </c>
      <c r="M483" s="39"/>
      <c r="N483" s="40"/>
      <c r="O483" s="40"/>
      <c r="P483" s="40"/>
      <c r="Q483" s="40"/>
      <c r="R483" s="40"/>
      <c r="S483" s="40"/>
      <c r="T483" s="40"/>
      <c r="U483" s="41"/>
      <c r="V483" s="13"/>
      <c r="W483" s="42"/>
    </row>
    <row r="484" spans="1:24" s="12" customFormat="1" ht="18.75" outlineLevel="2">
      <c r="A484" s="30">
        <v>31</v>
      </c>
      <c r="B484" s="30" t="s">
        <v>28</v>
      </c>
      <c r="C484" s="30" t="s">
        <v>63</v>
      </c>
      <c r="D484" s="30" t="s">
        <v>30</v>
      </c>
      <c r="E484" s="30" t="s">
        <v>31</v>
      </c>
      <c r="F484" s="30" t="s">
        <v>329</v>
      </c>
      <c r="G484" s="30" t="s">
        <v>330</v>
      </c>
      <c r="H484" s="30">
        <v>19</v>
      </c>
      <c r="I484" s="30" t="s">
        <v>42</v>
      </c>
      <c r="J484" s="31" t="s">
        <v>34</v>
      </c>
      <c r="K484" s="32">
        <v>30486350</v>
      </c>
      <c r="L484" s="31" t="s">
        <v>334</v>
      </c>
      <c r="M484" s="33">
        <v>129445000</v>
      </c>
      <c r="N484" s="17">
        <v>0</v>
      </c>
      <c r="O484" s="17">
        <v>129445000</v>
      </c>
      <c r="P484" s="17">
        <v>0</v>
      </c>
      <c r="Q484" s="17">
        <v>0</v>
      </c>
      <c r="R484" s="17">
        <f>P484+Q484</f>
        <v>0</v>
      </c>
      <c r="S484" s="17">
        <f>O484-R484</f>
        <v>129445000</v>
      </c>
      <c r="T484" s="17">
        <f>M484-(N484+S484+R484)</f>
        <v>0</v>
      </c>
      <c r="U484" s="18" t="s">
        <v>52</v>
      </c>
      <c r="V484" s="13" t="s">
        <v>704</v>
      </c>
      <c r="W484" s="13" t="s">
        <v>711</v>
      </c>
    </row>
    <row r="485" spans="1:24" s="12" customFormat="1" ht="18.75" outlineLevel="2">
      <c r="A485" s="30">
        <v>31</v>
      </c>
      <c r="B485" s="30" t="s">
        <v>53</v>
      </c>
      <c r="C485" s="30" t="s">
        <v>56</v>
      </c>
      <c r="D485" s="30" t="s">
        <v>30</v>
      </c>
      <c r="E485" s="30" t="s">
        <v>85</v>
      </c>
      <c r="F485" s="30" t="s">
        <v>329</v>
      </c>
      <c r="G485" s="30" t="s">
        <v>330</v>
      </c>
      <c r="H485" s="30">
        <v>19</v>
      </c>
      <c r="I485" s="30" t="s">
        <v>42</v>
      </c>
      <c r="J485" s="31" t="s">
        <v>34</v>
      </c>
      <c r="K485" s="32">
        <v>30476333</v>
      </c>
      <c r="L485" s="31" t="s">
        <v>336</v>
      </c>
      <c r="M485" s="33">
        <v>481533000</v>
      </c>
      <c r="N485" s="17">
        <v>0</v>
      </c>
      <c r="O485" s="17">
        <v>347478825</v>
      </c>
      <c r="P485" s="17">
        <v>0</v>
      </c>
      <c r="Q485" s="17">
        <v>0</v>
      </c>
      <c r="R485" s="17">
        <f>P485+Q485</f>
        <v>0</v>
      </c>
      <c r="S485" s="17">
        <f>O485-R485</f>
        <v>347478825</v>
      </c>
      <c r="T485" s="17">
        <f>M485-(N485+S485+R485)</f>
        <v>134054175</v>
      </c>
      <c r="U485" s="18" t="s">
        <v>37</v>
      </c>
      <c r="V485" s="13" t="s">
        <v>704</v>
      </c>
      <c r="W485" s="13" t="s">
        <v>711</v>
      </c>
    </row>
    <row r="486" spans="1:24" s="12" customFormat="1" ht="18.75" outlineLevel="2">
      <c r="A486" s="30">
        <v>29</v>
      </c>
      <c r="B486" s="30" t="s">
        <v>28</v>
      </c>
      <c r="C486" s="30" t="s">
        <v>44</v>
      </c>
      <c r="D486" s="30" t="s">
        <v>30</v>
      </c>
      <c r="E486" s="30" t="s">
        <v>31</v>
      </c>
      <c r="F486" s="30" t="s">
        <v>329</v>
      </c>
      <c r="G486" s="30" t="s">
        <v>330</v>
      </c>
      <c r="H486" s="30">
        <v>19</v>
      </c>
      <c r="I486" s="30" t="s">
        <v>42</v>
      </c>
      <c r="J486" s="31" t="s">
        <v>34</v>
      </c>
      <c r="K486" s="32">
        <v>40000453</v>
      </c>
      <c r="L486" s="34" t="s">
        <v>337</v>
      </c>
      <c r="M486" s="33">
        <v>201110000</v>
      </c>
      <c r="N486" s="17">
        <v>0</v>
      </c>
      <c r="O486" s="17">
        <v>201110000</v>
      </c>
      <c r="P486" s="17">
        <v>0</v>
      </c>
      <c r="Q486" s="17">
        <v>0</v>
      </c>
      <c r="R486" s="17">
        <f>P486+Q486</f>
        <v>0</v>
      </c>
      <c r="S486" s="17">
        <f>O486-R486</f>
        <v>201110000</v>
      </c>
      <c r="T486" s="17">
        <f>M486-(N486+S486+R486)</f>
        <v>0</v>
      </c>
      <c r="U486" s="18" t="s">
        <v>52</v>
      </c>
      <c r="V486" s="13" t="s">
        <v>704</v>
      </c>
      <c r="W486" s="13" t="s">
        <v>711</v>
      </c>
    </row>
    <row r="487" spans="1:24" ht="18.75" outlineLevel="1">
      <c r="A487" s="37"/>
      <c r="B487" s="37"/>
      <c r="C487" s="37"/>
      <c r="D487" s="37"/>
      <c r="E487" s="37"/>
      <c r="F487" s="37"/>
      <c r="G487" s="37"/>
      <c r="H487" s="37"/>
      <c r="I487" s="37"/>
      <c r="J487" s="21"/>
      <c r="K487" s="38"/>
      <c r="L487" s="16" t="s">
        <v>615</v>
      </c>
      <c r="M487" s="51">
        <f t="shared" ref="M487:T487" si="122">SUBTOTAL(9,M484:M486)</f>
        <v>812088000</v>
      </c>
      <c r="N487" s="51">
        <f t="shared" si="122"/>
        <v>0</v>
      </c>
      <c r="O487" s="51">
        <f t="shared" si="122"/>
        <v>678033825</v>
      </c>
      <c r="P487" s="51">
        <f t="shared" si="122"/>
        <v>0</v>
      </c>
      <c r="Q487" s="51">
        <f t="shared" si="122"/>
        <v>0</v>
      </c>
      <c r="R487" s="51">
        <f t="shared" si="122"/>
        <v>0</v>
      </c>
      <c r="S487" s="51">
        <f t="shared" si="122"/>
        <v>678033825</v>
      </c>
      <c r="T487" s="51">
        <f t="shared" si="122"/>
        <v>134054175</v>
      </c>
      <c r="U487" s="41"/>
      <c r="V487" s="13"/>
      <c r="W487" s="42" t="s">
        <v>716</v>
      </c>
    </row>
    <row r="488" spans="1:24" ht="18.75" outlineLevel="1">
      <c r="A488" s="37"/>
      <c r="B488" s="37"/>
      <c r="C488" s="37"/>
      <c r="D488" s="37"/>
      <c r="E488" s="37"/>
      <c r="F488" s="37"/>
      <c r="G488" s="37"/>
      <c r="H488" s="37"/>
      <c r="I488" s="37"/>
      <c r="J488" s="21"/>
      <c r="K488" s="38"/>
      <c r="L488" s="21"/>
      <c r="M488" s="39"/>
      <c r="N488" s="40"/>
      <c r="O488" s="40"/>
      <c r="P488" s="40"/>
      <c r="Q488" s="40"/>
      <c r="R488" s="40"/>
      <c r="S488" s="40"/>
      <c r="T488" s="40"/>
      <c r="U488" s="41"/>
      <c r="V488" s="13"/>
      <c r="W488" s="42"/>
    </row>
    <row r="489" spans="1:24" ht="18.75" outlineLevel="1">
      <c r="A489" s="37"/>
      <c r="B489" s="37"/>
      <c r="C489" s="37"/>
      <c r="D489" s="37"/>
      <c r="E489" s="37"/>
      <c r="F489" s="37"/>
      <c r="G489" s="37"/>
      <c r="H489" s="37"/>
      <c r="I489" s="37"/>
      <c r="J489" s="21"/>
      <c r="K489" s="38"/>
      <c r="L489" s="16" t="s">
        <v>616</v>
      </c>
      <c r="M489" s="39"/>
      <c r="N489" s="40"/>
      <c r="O489" s="40"/>
      <c r="P489" s="40"/>
      <c r="Q489" s="40"/>
      <c r="R489" s="40"/>
      <c r="S489" s="40"/>
      <c r="T489" s="40"/>
      <c r="U489" s="41"/>
      <c r="V489" s="13"/>
      <c r="W489" s="42"/>
    </row>
    <row r="490" spans="1:24" s="12" customFormat="1" ht="18.75" outlineLevel="2">
      <c r="A490" s="30">
        <v>31</v>
      </c>
      <c r="B490" s="30" t="s">
        <v>53</v>
      </c>
      <c r="C490" s="30" t="s">
        <v>56</v>
      </c>
      <c r="D490" s="30" t="s">
        <v>30</v>
      </c>
      <c r="E490" s="30" t="s">
        <v>85</v>
      </c>
      <c r="F490" s="30" t="s">
        <v>329</v>
      </c>
      <c r="G490" s="30" t="s">
        <v>330</v>
      </c>
      <c r="H490" s="30">
        <v>19</v>
      </c>
      <c r="I490" s="30" t="s">
        <v>42</v>
      </c>
      <c r="J490" s="31" t="s">
        <v>34</v>
      </c>
      <c r="K490" s="32">
        <v>30471852</v>
      </c>
      <c r="L490" s="31" t="s">
        <v>338</v>
      </c>
      <c r="M490" s="33">
        <v>697235000</v>
      </c>
      <c r="N490" s="17">
        <v>0</v>
      </c>
      <c r="O490" s="17">
        <v>104585250</v>
      </c>
      <c r="P490" s="17">
        <v>0</v>
      </c>
      <c r="Q490" s="17">
        <v>0</v>
      </c>
      <c r="R490" s="17">
        <f t="shared" ref="R490:R496" si="123">P490+Q490</f>
        <v>0</v>
      </c>
      <c r="S490" s="17">
        <f t="shared" ref="S490:S496" si="124">O490-R490</f>
        <v>104585250</v>
      </c>
      <c r="T490" s="17">
        <f t="shared" ref="T490:T496" si="125">M490-(N490+S490+R490)</f>
        <v>592649750</v>
      </c>
      <c r="U490" s="18" t="s">
        <v>55</v>
      </c>
      <c r="V490" s="13" t="s">
        <v>706</v>
      </c>
      <c r="W490" s="13" t="s">
        <v>712</v>
      </c>
      <c r="X490" s="12" t="s">
        <v>952</v>
      </c>
    </row>
    <row r="491" spans="1:24" s="12" customFormat="1" ht="18.75" outlineLevel="2">
      <c r="A491" s="30">
        <v>31</v>
      </c>
      <c r="B491" s="30" t="s">
        <v>53</v>
      </c>
      <c r="C491" s="30" t="s">
        <v>29</v>
      </c>
      <c r="D491" s="30" t="s">
        <v>30</v>
      </c>
      <c r="E491" s="30" t="s">
        <v>31</v>
      </c>
      <c r="F491" s="30" t="s">
        <v>329</v>
      </c>
      <c r="G491" s="30" t="s">
        <v>330</v>
      </c>
      <c r="H491" s="30">
        <v>19</v>
      </c>
      <c r="I491" s="30" t="s">
        <v>42</v>
      </c>
      <c r="J491" s="31" t="s">
        <v>34</v>
      </c>
      <c r="K491" s="32">
        <v>30485368</v>
      </c>
      <c r="L491" s="31" t="s">
        <v>339</v>
      </c>
      <c r="M491" s="33">
        <v>101500000</v>
      </c>
      <c r="N491" s="17">
        <v>0</v>
      </c>
      <c r="O491" s="17">
        <v>44648420</v>
      </c>
      <c r="P491" s="17">
        <v>0</v>
      </c>
      <c r="Q491" s="17">
        <v>0</v>
      </c>
      <c r="R491" s="17">
        <f t="shared" si="123"/>
        <v>0</v>
      </c>
      <c r="S491" s="17">
        <f t="shared" si="124"/>
        <v>44648420</v>
      </c>
      <c r="T491" s="17">
        <f t="shared" si="125"/>
        <v>56851580</v>
      </c>
      <c r="U491" s="18" t="s">
        <v>55</v>
      </c>
      <c r="V491" s="13" t="s">
        <v>706</v>
      </c>
      <c r="W491" s="13" t="s">
        <v>712</v>
      </c>
      <c r="X491" s="12" t="s">
        <v>952</v>
      </c>
    </row>
    <row r="492" spans="1:24" s="12" customFormat="1" ht="18.75" outlineLevel="2">
      <c r="A492" s="30">
        <v>31</v>
      </c>
      <c r="B492" s="30" t="s">
        <v>53</v>
      </c>
      <c r="C492" s="30" t="s">
        <v>56</v>
      </c>
      <c r="D492" s="30" t="s">
        <v>30</v>
      </c>
      <c r="E492" s="30" t="s">
        <v>85</v>
      </c>
      <c r="F492" s="30" t="s">
        <v>329</v>
      </c>
      <c r="G492" s="30" t="s">
        <v>330</v>
      </c>
      <c r="H492" s="30">
        <v>19</v>
      </c>
      <c r="I492" s="30" t="s">
        <v>42</v>
      </c>
      <c r="J492" s="31" t="s">
        <v>34</v>
      </c>
      <c r="K492" s="32">
        <v>30116708</v>
      </c>
      <c r="L492" s="31" t="s">
        <v>340</v>
      </c>
      <c r="M492" s="33">
        <v>566649000</v>
      </c>
      <c r="N492" s="17">
        <v>0</v>
      </c>
      <c r="O492" s="17">
        <v>84997350</v>
      </c>
      <c r="P492" s="17">
        <v>0</v>
      </c>
      <c r="Q492" s="17">
        <v>0</v>
      </c>
      <c r="R492" s="17">
        <f t="shared" si="123"/>
        <v>0</v>
      </c>
      <c r="S492" s="17">
        <f t="shared" si="124"/>
        <v>84997350</v>
      </c>
      <c r="T492" s="17">
        <f t="shared" si="125"/>
        <v>481651650</v>
      </c>
      <c r="U492" s="18" t="s">
        <v>55</v>
      </c>
      <c r="V492" s="13" t="s">
        <v>706</v>
      </c>
      <c r="W492" s="13" t="s">
        <v>712</v>
      </c>
      <c r="X492" s="12" t="s">
        <v>952</v>
      </c>
    </row>
    <row r="493" spans="1:24" s="12" customFormat="1" ht="18.75" outlineLevel="2">
      <c r="A493" s="30">
        <v>31</v>
      </c>
      <c r="B493" s="30" t="s">
        <v>53</v>
      </c>
      <c r="C493" s="30" t="s">
        <v>44</v>
      </c>
      <c r="D493" s="30" t="s">
        <v>30</v>
      </c>
      <c r="E493" s="30" t="s">
        <v>31</v>
      </c>
      <c r="F493" s="30" t="s">
        <v>329</v>
      </c>
      <c r="G493" s="30" t="s">
        <v>330</v>
      </c>
      <c r="H493" s="30">
        <v>19</v>
      </c>
      <c r="I493" s="30" t="s">
        <v>42</v>
      </c>
      <c r="J493" s="31" t="s">
        <v>34</v>
      </c>
      <c r="K493" s="32">
        <v>40009774</v>
      </c>
      <c r="L493" s="31" t="s">
        <v>341</v>
      </c>
      <c r="M493" s="33">
        <v>806217205</v>
      </c>
      <c r="N493" s="17">
        <v>0</v>
      </c>
      <c r="O493" s="17">
        <v>170715750</v>
      </c>
      <c r="P493" s="17">
        <v>0</v>
      </c>
      <c r="Q493" s="17">
        <v>0</v>
      </c>
      <c r="R493" s="17">
        <f t="shared" si="123"/>
        <v>0</v>
      </c>
      <c r="S493" s="17">
        <f t="shared" si="124"/>
        <v>170715750</v>
      </c>
      <c r="T493" s="17">
        <f t="shared" si="125"/>
        <v>635501455</v>
      </c>
      <c r="U493" s="18" t="s">
        <v>62</v>
      </c>
      <c r="V493" s="13" t="s">
        <v>706</v>
      </c>
      <c r="W493" s="13" t="s">
        <v>712</v>
      </c>
      <c r="X493" s="12" t="s">
        <v>952</v>
      </c>
    </row>
    <row r="494" spans="1:24" s="12" customFormat="1" ht="18.75" outlineLevel="2">
      <c r="A494" s="30">
        <v>31</v>
      </c>
      <c r="B494" s="30" t="s">
        <v>53</v>
      </c>
      <c r="C494" s="30" t="s">
        <v>29</v>
      </c>
      <c r="D494" s="30" t="s">
        <v>30</v>
      </c>
      <c r="E494" s="30" t="s">
        <v>31</v>
      </c>
      <c r="F494" s="30" t="s">
        <v>329</v>
      </c>
      <c r="G494" s="30" t="s">
        <v>330</v>
      </c>
      <c r="H494" s="30">
        <v>19</v>
      </c>
      <c r="I494" s="30" t="s">
        <v>42</v>
      </c>
      <c r="J494" s="31" t="s">
        <v>34</v>
      </c>
      <c r="K494" s="32">
        <v>40001823</v>
      </c>
      <c r="L494" s="31" t="s">
        <v>342</v>
      </c>
      <c r="M494" s="33">
        <v>150000000</v>
      </c>
      <c r="N494" s="17">
        <v>0</v>
      </c>
      <c r="O494" s="17">
        <v>22500000</v>
      </c>
      <c r="P494" s="17">
        <v>0</v>
      </c>
      <c r="Q494" s="17">
        <v>0</v>
      </c>
      <c r="R494" s="17">
        <f t="shared" si="123"/>
        <v>0</v>
      </c>
      <c r="S494" s="17">
        <f t="shared" si="124"/>
        <v>22500000</v>
      </c>
      <c r="T494" s="17">
        <f t="shared" si="125"/>
        <v>127500000</v>
      </c>
      <c r="U494" s="18" t="s">
        <v>62</v>
      </c>
      <c r="V494" s="13" t="s">
        <v>706</v>
      </c>
      <c r="W494" s="13" t="s">
        <v>712</v>
      </c>
      <c r="X494" s="12" t="s">
        <v>952</v>
      </c>
    </row>
    <row r="495" spans="1:24" s="12" customFormat="1" ht="18.75" outlineLevel="2">
      <c r="A495" s="30">
        <v>31</v>
      </c>
      <c r="B495" s="30" t="s">
        <v>53</v>
      </c>
      <c r="C495" s="30" t="s">
        <v>44</v>
      </c>
      <c r="D495" s="30" t="s">
        <v>30</v>
      </c>
      <c r="E495" s="30" t="s">
        <v>31</v>
      </c>
      <c r="F495" s="30" t="s">
        <v>329</v>
      </c>
      <c r="G495" s="30" t="s">
        <v>330</v>
      </c>
      <c r="H495" s="30">
        <v>19</v>
      </c>
      <c r="I495" s="30" t="s">
        <v>42</v>
      </c>
      <c r="J495" s="31" t="s">
        <v>34</v>
      </c>
      <c r="K495" s="32">
        <v>30035122</v>
      </c>
      <c r="L495" s="31" t="s">
        <v>343</v>
      </c>
      <c r="M495" s="33">
        <v>226999000</v>
      </c>
      <c r="N495" s="17">
        <v>0</v>
      </c>
      <c r="O495" s="17">
        <v>34049850</v>
      </c>
      <c r="P495" s="17">
        <v>0</v>
      </c>
      <c r="Q495" s="17">
        <v>0</v>
      </c>
      <c r="R495" s="17">
        <f t="shared" si="123"/>
        <v>0</v>
      </c>
      <c r="S495" s="17">
        <f t="shared" si="124"/>
        <v>34049850</v>
      </c>
      <c r="T495" s="17">
        <f t="shared" si="125"/>
        <v>192949150</v>
      </c>
      <c r="U495" s="18" t="s">
        <v>62</v>
      </c>
      <c r="V495" s="13" t="s">
        <v>706</v>
      </c>
      <c r="W495" s="13" t="s">
        <v>712</v>
      </c>
      <c r="X495" s="12" t="s">
        <v>952</v>
      </c>
    </row>
    <row r="496" spans="1:24" s="12" customFormat="1" ht="18.75" outlineLevel="2">
      <c r="A496" s="30">
        <v>31</v>
      </c>
      <c r="B496" s="30" t="s">
        <v>53</v>
      </c>
      <c r="C496" s="30" t="s">
        <v>56</v>
      </c>
      <c r="D496" s="30" t="s">
        <v>30</v>
      </c>
      <c r="E496" s="30" t="s">
        <v>85</v>
      </c>
      <c r="F496" s="30" t="s">
        <v>329</v>
      </c>
      <c r="G496" s="30" t="s">
        <v>330</v>
      </c>
      <c r="H496" s="30">
        <v>19</v>
      </c>
      <c r="I496" s="30" t="s">
        <v>42</v>
      </c>
      <c r="J496" s="31" t="s">
        <v>34</v>
      </c>
      <c r="K496" s="32">
        <v>30109898</v>
      </c>
      <c r="L496" s="34" t="s">
        <v>344</v>
      </c>
      <c r="M496" s="33">
        <v>624015000</v>
      </c>
      <c r="N496" s="17">
        <v>0</v>
      </c>
      <c r="O496" s="17">
        <v>93602250</v>
      </c>
      <c r="P496" s="17">
        <v>0</v>
      </c>
      <c r="Q496" s="17">
        <v>0</v>
      </c>
      <c r="R496" s="17">
        <f t="shared" si="123"/>
        <v>0</v>
      </c>
      <c r="S496" s="17">
        <f t="shared" si="124"/>
        <v>93602250</v>
      </c>
      <c r="T496" s="17">
        <f t="shared" si="125"/>
        <v>530412750</v>
      </c>
      <c r="U496" s="18" t="s">
        <v>55</v>
      </c>
      <c r="V496" s="13" t="s">
        <v>706</v>
      </c>
      <c r="W496" s="13" t="s">
        <v>712</v>
      </c>
      <c r="X496" s="12" t="s">
        <v>952</v>
      </c>
    </row>
    <row r="497" spans="1:23" ht="18.75" outlineLevel="1">
      <c r="A497" s="37"/>
      <c r="B497" s="37"/>
      <c r="C497" s="37"/>
      <c r="D497" s="37"/>
      <c r="E497" s="37"/>
      <c r="F497" s="37"/>
      <c r="G497" s="37"/>
      <c r="H497" s="37"/>
      <c r="I497" s="37"/>
      <c r="J497" s="21"/>
      <c r="K497" s="38"/>
      <c r="L497" s="16" t="s">
        <v>617</v>
      </c>
      <c r="M497" s="51">
        <f t="shared" ref="M497:T497" si="126">SUBTOTAL(9,M490:M496)</f>
        <v>3172615205</v>
      </c>
      <c r="N497" s="51">
        <f t="shared" si="126"/>
        <v>0</v>
      </c>
      <c r="O497" s="51">
        <f t="shared" si="126"/>
        <v>555098870</v>
      </c>
      <c r="P497" s="51">
        <f t="shared" si="126"/>
        <v>0</v>
      </c>
      <c r="Q497" s="51">
        <f t="shared" si="126"/>
        <v>0</v>
      </c>
      <c r="R497" s="51">
        <f t="shared" si="126"/>
        <v>0</v>
      </c>
      <c r="S497" s="51">
        <f t="shared" si="126"/>
        <v>555098870</v>
      </c>
      <c r="T497" s="51">
        <f t="shared" si="126"/>
        <v>2617516335</v>
      </c>
      <c r="U497" s="41"/>
      <c r="V497" s="13"/>
      <c r="W497" s="42" t="s">
        <v>717</v>
      </c>
    </row>
    <row r="498" spans="1:23" s="12" customFormat="1" ht="18.75" outlineLevel="1">
      <c r="A498" s="37"/>
      <c r="B498" s="37"/>
      <c r="C498" s="37"/>
      <c r="D498" s="37"/>
      <c r="E498" s="37"/>
      <c r="F498" s="37"/>
      <c r="G498" s="37"/>
      <c r="H498" s="37"/>
      <c r="I498" s="37"/>
      <c r="J498" s="21"/>
      <c r="K498" s="38"/>
      <c r="L498" s="19"/>
      <c r="M498" s="39"/>
      <c r="N498" s="40"/>
      <c r="O498" s="40"/>
      <c r="P498" s="40"/>
      <c r="Q498" s="40"/>
      <c r="R498" s="40"/>
      <c r="S498" s="40"/>
      <c r="T498" s="40"/>
      <c r="U498" s="41"/>
      <c r="V498" s="13"/>
      <c r="W498" s="42"/>
    </row>
    <row r="499" spans="1:23" ht="18.75" outlineLevel="1">
      <c r="A499" s="37"/>
      <c r="B499" s="37"/>
      <c r="C499" s="37"/>
      <c r="D499" s="37"/>
      <c r="E499" s="37"/>
      <c r="F499" s="37"/>
      <c r="G499" s="37"/>
      <c r="H499" s="37"/>
      <c r="I499" s="37"/>
      <c r="J499" s="21"/>
      <c r="K499" s="38"/>
      <c r="L499" s="27" t="s">
        <v>647</v>
      </c>
      <c r="M499" s="28">
        <f>M497+M487+M481</f>
        <v>7005435205</v>
      </c>
      <c r="N499" s="28">
        <f t="shared" ref="N499:T499" si="127">N497+N487+N481</f>
        <v>2149705970</v>
      </c>
      <c r="O499" s="28">
        <f t="shared" si="127"/>
        <v>2027216969</v>
      </c>
      <c r="P499" s="28">
        <f t="shared" si="127"/>
        <v>0</v>
      </c>
      <c r="Q499" s="28">
        <f t="shared" si="127"/>
        <v>292541389</v>
      </c>
      <c r="R499" s="28">
        <f t="shared" si="127"/>
        <v>292541389</v>
      </c>
      <c r="S499" s="28">
        <f t="shared" si="127"/>
        <v>1734675580</v>
      </c>
      <c r="T499" s="28">
        <f t="shared" si="127"/>
        <v>2828512266</v>
      </c>
      <c r="U499" s="41"/>
      <c r="V499" s="13"/>
      <c r="W499" s="42"/>
    </row>
    <row r="500" spans="1:23" ht="18.75" outlineLevel="1">
      <c r="A500" s="37"/>
      <c r="B500" s="37"/>
      <c r="C500" s="37"/>
      <c r="D500" s="37"/>
      <c r="E500" s="37"/>
      <c r="F500" s="37"/>
      <c r="G500" s="37"/>
      <c r="H500" s="37"/>
      <c r="I500" s="37"/>
      <c r="J500" s="21"/>
      <c r="K500" s="38"/>
      <c r="L500" s="21"/>
      <c r="M500" s="39"/>
      <c r="N500" s="40"/>
      <c r="O500" s="40"/>
      <c r="P500" s="40"/>
      <c r="Q500" s="40"/>
      <c r="R500" s="40"/>
      <c r="S500" s="40"/>
      <c r="T500" s="40"/>
      <c r="U500" s="41"/>
      <c r="V500" s="13"/>
      <c r="W500" s="42"/>
    </row>
    <row r="501" spans="1:23" ht="26.25" outlineLevel="1">
      <c r="A501" s="37"/>
      <c r="B501" s="37"/>
      <c r="C501" s="37"/>
      <c r="D501" s="37"/>
      <c r="E501" s="37"/>
      <c r="F501" s="37"/>
      <c r="G501" s="37"/>
      <c r="H501" s="37"/>
      <c r="I501" s="37"/>
      <c r="J501" s="21"/>
      <c r="K501" s="38"/>
      <c r="L501" s="47" t="s">
        <v>346</v>
      </c>
      <c r="M501" s="39"/>
      <c r="N501" s="40"/>
      <c r="O501" s="40"/>
      <c r="P501" s="40"/>
      <c r="Q501" s="40"/>
      <c r="R501" s="40"/>
      <c r="S501" s="40"/>
      <c r="T501" s="40"/>
      <c r="U501" s="41"/>
      <c r="V501" s="13"/>
      <c r="W501" s="42"/>
    </row>
    <row r="502" spans="1:23" ht="18.75" outlineLevel="1">
      <c r="A502" s="37"/>
      <c r="B502" s="37"/>
      <c r="C502" s="37"/>
      <c r="D502" s="37"/>
      <c r="E502" s="37"/>
      <c r="F502" s="37"/>
      <c r="G502" s="37"/>
      <c r="H502" s="37"/>
      <c r="I502" s="37"/>
      <c r="J502" s="21"/>
      <c r="K502" s="38"/>
      <c r="L502" s="16" t="s">
        <v>607</v>
      </c>
      <c r="M502" s="39"/>
      <c r="N502" s="40"/>
      <c r="O502" s="40"/>
      <c r="P502" s="40"/>
      <c r="Q502" s="40"/>
      <c r="R502" s="40"/>
      <c r="S502" s="40"/>
      <c r="T502" s="40"/>
      <c r="U502" s="41"/>
      <c r="V502" s="13"/>
      <c r="W502" s="42"/>
    </row>
    <row r="503" spans="1:23" s="12" customFormat="1" ht="18.75" outlineLevel="2">
      <c r="A503" s="30">
        <v>31</v>
      </c>
      <c r="B503" s="30" t="s">
        <v>28</v>
      </c>
      <c r="C503" s="30" t="s">
        <v>48</v>
      </c>
      <c r="D503" s="30" t="s">
        <v>30</v>
      </c>
      <c r="E503" s="30" t="s">
        <v>31</v>
      </c>
      <c r="F503" s="30" t="s">
        <v>329</v>
      </c>
      <c r="G503" s="30" t="s">
        <v>347</v>
      </c>
      <c r="H503" s="30">
        <v>20</v>
      </c>
      <c r="I503" s="30" t="s">
        <v>101</v>
      </c>
      <c r="J503" s="31" t="s">
        <v>34</v>
      </c>
      <c r="K503" s="32">
        <v>30092606</v>
      </c>
      <c r="L503" s="31" t="s">
        <v>348</v>
      </c>
      <c r="M503" s="33">
        <v>1182852000</v>
      </c>
      <c r="N503" s="17">
        <v>876313810</v>
      </c>
      <c r="O503" s="17">
        <v>306538190</v>
      </c>
      <c r="P503" s="17">
        <v>0</v>
      </c>
      <c r="Q503" s="17">
        <v>0</v>
      </c>
      <c r="R503" s="17">
        <f>P503+Q503</f>
        <v>0</v>
      </c>
      <c r="S503" s="17">
        <f>O503-R503</f>
        <v>306538190</v>
      </c>
      <c r="T503" s="17">
        <f>M503-(N503+S503+R503)</f>
        <v>0</v>
      </c>
      <c r="U503" s="18" t="s">
        <v>37</v>
      </c>
      <c r="V503" s="13" t="s">
        <v>41</v>
      </c>
      <c r="W503" s="13" t="s">
        <v>708</v>
      </c>
    </row>
    <row r="504" spans="1:23" s="12" customFormat="1" ht="18.75" outlineLevel="2">
      <c r="A504" s="30">
        <v>31</v>
      </c>
      <c r="B504" s="30" t="s">
        <v>28</v>
      </c>
      <c r="C504" s="30" t="s">
        <v>50</v>
      </c>
      <c r="D504" s="30" t="s">
        <v>30</v>
      </c>
      <c r="E504" s="30" t="s">
        <v>31</v>
      </c>
      <c r="F504" s="30" t="s">
        <v>329</v>
      </c>
      <c r="G504" s="30" t="s">
        <v>347</v>
      </c>
      <c r="H504" s="30">
        <v>20</v>
      </c>
      <c r="I504" s="30" t="s">
        <v>42</v>
      </c>
      <c r="J504" s="31" t="s">
        <v>34</v>
      </c>
      <c r="K504" s="32">
        <v>30128503</v>
      </c>
      <c r="L504" s="31" t="s">
        <v>349</v>
      </c>
      <c r="M504" s="33">
        <v>581779000</v>
      </c>
      <c r="N504" s="17">
        <v>357976859</v>
      </c>
      <c r="O504" s="17">
        <v>223802141</v>
      </c>
      <c r="P504" s="17">
        <v>0</v>
      </c>
      <c r="Q504" s="17">
        <v>0</v>
      </c>
      <c r="R504" s="17">
        <f>P504+Q504</f>
        <v>0</v>
      </c>
      <c r="S504" s="17">
        <f>O504-R504</f>
        <v>223802141</v>
      </c>
      <c r="T504" s="17">
        <f>M504-(N504+S504+R504)</f>
        <v>0</v>
      </c>
      <c r="U504" s="18" t="s">
        <v>37</v>
      </c>
      <c r="V504" s="13" t="s">
        <v>41</v>
      </c>
      <c r="W504" s="13" t="s">
        <v>708</v>
      </c>
    </row>
    <row r="505" spans="1:23" s="12" customFormat="1" ht="18.75" outlineLevel="2">
      <c r="A505" s="30">
        <v>31</v>
      </c>
      <c r="B505" s="30" t="s">
        <v>28</v>
      </c>
      <c r="C505" s="30" t="s">
        <v>56</v>
      </c>
      <c r="D505" s="30" t="s">
        <v>30</v>
      </c>
      <c r="E505" s="30" t="s">
        <v>85</v>
      </c>
      <c r="F505" s="30" t="s">
        <v>329</v>
      </c>
      <c r="G505" s="30" t="s">
        <v>347</v>
      </c>
      <c r="H505" s="30">
        <v>20</v>
      </c>
      <c r="I505" s="30" t="s">
        <v>42</v>
      </c>
      <c r="J505" s="31" t="s">
        <v>34</v>
      </c>
      <c r="K505" s="32">
        <v>30121787</v>
      </c>
      <c r="L505" s="31" t="s">
        <v>645</v>
      </c>
      <c r="M505" s="33">
        <v>744430310</v>
      </c>
      <c r="N505" s="17">
        <v>725940341</v>
      </c>
      <c r="O505" s="17">
        <v>18489969</v>
      </c>
      <c r="P505" s="17">
        <v>0</v>
      </c>
      <c r="Q505" s="17">
        <v>5300000</v>
      </c>
      <c r="R505" s="17">
        <f>P505+Q505</f>
        <v>5300000</v>
      </c>
      <c r="S505" s="17">
        <f>O505-R505</f>
        <v>13189969</v>
      </c>
      <c r="T505" s="17">
        <f>M505-(N505+S505+R505)</f>
        <v>0</v>
      </c>
      <c r="U505" s="18" t="s">
        <v>37</v>
      </c>
      <c r="V505" s="13" t="s">
        <v>41</v>
      </c>
      <c r="W505" s="13" t="s">
        <v>708</v>
      </c>
    </row>
    <row r="506" spans="1:23" s="12" customFormat="1" ht="18.75" outlineLevel="2">
      <c r="A506" s="30">
        <v>31</v>
      </c>
      <c r="B506" s="30" t="s">
        <v>28</v>
      </c>
      <c r="C506" s="30" t="s">
        <v>128</v>
      </c>
      <c r="D506" s="30" t="s">
        <v>30</v>
      </c>
      <c r="E506" s="30" t="s">
        <v>31</v>
      </c>
      <c r="F506" s="30" t="s">
        <v>329</v>
      </c>
      <c r="G506" s="30" t="s">
        <v>347</v>
      </c>
      <c r="H506" s="30">
        <v>20</v>
      </c>
      <c r="I506" s="30" t="s">
        <v>33</v>
      </c>
      <c r="J506" s="31" t="s">
        <v>34</v>
      </c>
      <c r="K506" s="32">
        <v>30094891</v>
      </c>
      <c r="L506" s="31" t="s">
        <v>350</v>
      </c>
      <c r="M506" s="33">
        <v>4093774619</v>
      </c>
      <c r="N506" s="17">
        <v>4077499258</v>
      </c>
      <c r="O506" s="17">
        <v>16275361</v>
      </c>
      <c r="P506" s="17">
        <v>0</v>
      </c>
      <c r="Q506" s="17">
        <v>0</v>
      </c>
      <c r="R506" s="17">
        <f>P506+Q506</f>
        <v>0</v>
      </c>
      <c r="S506" s="17">
        <f>O506-R506</f>
        <v>16275361</v>
      </c>
      <c r="T506" s="17">
        <f>M506-(N506+S506+R506)</f>
        <v>0</v>
      </c>
      <c r="U506" s="18" t="s">
        <v>37</v>
      </c>
      <c r="V506" s="13" t="s">
        <v>41</v>
      </c>
      <c r="W506" s="13" t="s">
        <v>708</v>
      </c>
    </row>
    <row r="507" spans="1:23" s="12" customFormat="1" ht="18.75" outlineLevel="2">
      <c r="A507" s="30">
        <v>33</v>
      </c>
      <c r="B507" s="30" t="s">
        <v>53</v>
      </c>
      <c r="C507" s="30" t="s">
        <v>44</v>
      </c>
      <c r="D507" s="30" t="s">
        <v>30</v>
      </c>
      <c r="E507" s="30" t="s">
        <v>31</v>
      </c>
      <c r="F507" s="30" t="s">
        <v>329</v>
      </c>
      <c r="G507" s="30" t="s">
        <v>347</v>
      </c>
      <c r="H507" s="30">
        <v>20</v>
      </c>
      <c r="I507" s="30" t="s">
        <v>68</v>
      </c>
      <c r="J507" s="31" t="s">
        <v>34</v>
      </c>
      <c r="K507" s="32" t="s">
        <v>68</v>
      </c>
      <c r="L507" s="34" t="s">
        <v>69</v>
      </c>
      <c r="M507" s="33">
        <v>200000000</v>
      </c>
      <c r="N507" s="17">
        <v>0</v>
      </c>
      <c r="O507" s="17">
        <v>200000000</v>
      </c>
      <c r="P507" s="17">
        <v>0</v>
      </c>
      <c r="Q507" s="17">
        <v>51380482</v>
      </c>
      <c r="R507" s="17">
        <f>P507+Q507</f>
        <v>51380482</v>
      </c>
      <c r="S507" s="17">
        <f>O507-R507</f>
        <v>148619518</v>
      </c>
      <c r="T507" s="17">
        <f>M507-(N507+S507+R507)</f>
        <v>0</v>
      </c>
      <c r="U507" s="18" t="s">
        <v>70</v>
      </c>
      <c r="V507" s="13" t="s">
        <v>41</v>
      </c>
      <c r="W507" s="13" t="s">
        <v>708</v>
      </c>
    </row>
    <row r="508" spans="1:23" ht="18.75" outlineLevel="1">
      <c r="A508" s="37"/>
      <c r="B508" s="37"/>
      <c r="C508" s="37"/>
      <c r="D508" s="37"/>
      <c r="E508" s="37"/>
      <c r="F508" s="37"/>
      <c r="G508" s="37"/>
      <c r="H508" s="37"/>
      <c r="I508" s="37"/>
      <c r="J508" s="21"/>
      <c r="K508" s="38"/>
      <c r="L508" s="16" t="s">
        <v>609</v>
      </c>
      <c r="M508" s="51">
        <f t="shared" ref="M508:T508" si="128">SUBTOTAL(9,M503:M507)</f>
        <v>6802835929</v>
      </c>
      <c r="N508" s="51">
        <f t="shared" si="128"/>
        <v>6037730268</v>
      </c>
      <c r="O508" s="51">
        <f t="shared" si="128"/>
        <v>765105661</v>
      </c>
      <c r="P508" s="51">
        <f t="shared" si="128"/>
        <v>0</v>
      </c>
      <c r="Q508" s="51">
        <f t="shared" si="128"/>
        <v>56680482</v>
      </c>
      <c r="R508" s="51">
        <f t="shared" si="128"/>
        <v>56680482</v>
      </c>
      <c r="S508" s="51">
        <f t="shared" si="128"/>
        <v>708425179</v>
      </c>
      <c r="T508" s="51">
        <f t="shared" si="128"/>
        <v>0</v>
      </c>
      <c r="U508" s="41"/>
      <c r="V508" s="13"/>
      <c r="W508" s="42" t="s">
        <v>714</v>
      </c>
    </row>
    <row r="509" spans="1:23" ht="18.75" outlineLevel="1">
      <c r="A509" s="37"/>
      <c r="B509" s="37"/>
      <c r="C509" s="37"/>
      <c r="D509" s="37"/>
      <c r="E509" s="37"/>
      <c r="F509" s="37"/>
      <c r="G509" s="37"/>
      <c r="H509" s="37"/>
      <c r="I509" s="37"/>
      <c r="J509" s="21"/>
      <c r="K509" s="38"/>
      <c r="L509" s="21"/>
      <c r="M509" s="39"/>
      <c r="N509" s="40"/>
      <c r="O509" s="40"/>
      <c r="P509" s="40"/>
      <c r="Q509" s="40"/>
      <c r="R509" s="40"/>
      <c r="S509" s="40"/>
      <c r="T509" s="40"/>
      <c r="U509" s="41"/>
      <c r="V509" s="13"/>
      <c r="W509" s="42"/>
    </row>
    <row r="510" spans="1:23" ht="18.75" outlineLevel="1">
      <c r="A510" s="37"/>
      <c r="B510" s="37"/>
      <c r="C510" s="37"/>
      <c r="D510" s="37"/>
      <c r="E510" s="37"/>
      <c r="F510" s="37"/>
      <c r="G510" s="37"/>
      <c r="H510" s="37"/>
      <c r="I510" s="37"/>
      <c r="J510" s="21"/>
      <c r="K510" s="38"/>
      <c r="L510" s="16" t="s">
        <v>614</v>
      </c>
      <c r="M510" s="39"/>
      <c r="N510" s="40"/>
      <c r="O510" s="40"/>
      <c r="P510" s="40"/>
      <c r="Q510" s="40"/>
      <c r="R510" s="40"/>
      <c r="S510" s="40"/>
      <c r="T510" s="40"/>
      <c r="U510" s="41"/>
      <c r="V510" s="13"/>
      <c r="W510" s="42"/>
    </row>
    <row r="511" spans="1:23" s="12" customFormat="1" ht="18.75" outlineLevel="2">
      <c r="A511" s="30">
        <v>29</v>
      </c>
      <c r="B511" s="30" t="s">
        <v>28</v>
      </c>
      <c r="C511" s="30" t="s">
        <v>50</v>
      </c>
      <c r="D511" s="30" t="s">
        <v>30</v>
      </c>
      <c r="E511" s="30" t="s">
        <v>31</v>
      </c>
      <c r="F511" s="30" t="s">
        <v>329</v>
      </c>
      <c r="G511" s="30" t="s">
        <v>347</v>
      </c>
      <c r="H511" s="30">
        <v>20</v>
      </c>
      <c r="I511" s="30" t="s">
        <v>42</v>
      </c>
      <c r="J511" s="31" t="s">
        <v>34</v>
      </c>
      <c r="K511" s="32">
        <v>30402076</v>
      </c>
      <c r="L511" s="34" t="s">
        <v>351</v>
      </c>
      <c r="M511" s="33">
        <v>1211111000</v>
      </c>
      <c r="N511" s="17">
        <v>0</v>
      </c>
      <c r="O511" s="17">
        <v>932939589</v>
      </c>
      <c r="P511" s="17">
        <v>0</v>
      </c>
      <c r="Q511" s="17">
        <v>0</v>
      </c>
      <c r="R511" s="17">
        <f>P511+Q511</f>
        <v>0</v>
      </c>
      <c r="S511" s="17">
        <f>O511-R511</f>
        <v>932939589</v>
      </c>
      <c r="T511" s="17">
        <f>M511-(N511+S511+R511)</f>
        <v>278171411</v>
      </c>
      <c r="U511" s="18" t="s">
        <v>52</v>
      </c>
      <c r="V511" s="13" t="s">
        <v>704</v>
      </c>
      <c r="W511" s="13" t="s">
        <v>711</v>
      </c>
    </row>
    <row r="512" spans="1:23" ht="18.75" outlineLevel="1">
      <c r="A512" s="37"/>
      <c r="B512" s="37"/>
      <c r="C512" s="37"/>
      <c r="D512" s="37"/>
      <c r="E512" s="37"/>
      <c r="F512" s="37"/>
      <c r="G512" s="37"/>
      <c r="H512" s="37"/>
      <c r="I512" s="37"/>
      <c r="J512" s="21"/>
      <c r="K512" s="38"/>
      <c r="L512" s="16" t="s">
        <v>615</v>
      </c>
      <c r="M512" s="51">
        <f t="shared" ref="M512:T512" si="129">SUBTOTAL(9,M511:M511)</f>
        <v>1211111000</v>
      </c>
      <c r="N512" s="51">
        <f t="shared" si="129"/>
        <v>0</v>
      </c>
      <c r="O512" s="51">
        <f t="shared" si="129"/>
        <v>932939589</v>
      </c>
      <c r="P512" s="51">
        <f t="shared" si="129"/>
        <v>0</v>
      </c>
      <c r="Q512" s="51">
        <f t="shared" si="129"/>
        <v>0</v>
      </c>
      <c r="R512" s="51">
        <f t="shared" si="129"/>
        <v>0</v>
      </c>
      <c r="S512" s="51">
        <f t="shared" si="129"/>
        <v>932939589</v>
      </c>
      <c r="T512" s="51">
        <f t="shared" si="129"/>
        <v>278171411</v>
      </c>
      <c r="U512" s="41"/>
      <c r="V512" s="13"/>
      <c r="W512" s="42" t="s">
        <v>716</v>
      </c>
    </row>
    <row r="513" spans="1:24" ht="18.75" outlineLevel="1">
      <c r="A513" s="37"/>
      <c r="B513" s="37"/>
      <c r="C513" s="37"/>
      <c r="D513" s="37"/>
      <c r="E513" s="37"/>
      <c r="F513" s="37"/>
      <c r="G513" s="37"/>
      <c r="H513" s="37"/>
      <c r="I513" s="37"/>
      <c r="J513" s="21"/>
      <c r="K513" s="38"/>
      <c r="L513" s="21"/>
      <c r="M513" s="39"/>
      <c r="N513" s="40"/>
      <c r="O513" s="40"/>
      <c r="P513" s="40"/>
      <c r="Q513" s="40"/>
      <c r="R513" s="40"/>
      <c r="S513" s="40"/>
      <c r="T513" s="40"/>
      <c r="U513" s="41"/>
      <c r="V513" s="13"/>
      <c r="W513" s="42"/>
    </row>
    <row r="514" spans="1:24" ht="18.75" outlineLevel="1">
      <c r="A514" s="37"/>
      <c r="B514" s="37"/>
      <c r="C514" s="37"/>
      <c r="D514" s="37"/>
      <c r="E514" s="37"/>
      <c r="F514" s="37"/>
      <c r="G514" s="37"/>
      <c r="H514" s="37"/>
      <c r="I514" s="37"/>
      <c r="J514" s="21"/>
      <c r="K514" s="38"/>
      <c r="L514" s="16" t="s">
        <v>616</v>
      </c>
      <c r="M514" s="39"/>
      <c r="N514" s="40"/>
      <c r="O514" s="40"/>
      <c r="P514" s="40"/>
      <c r="Q514" s="40"/>
      <c r="R514" s="40"/>
      <c r="S514" s="40"/>
      <c r="T514" s="40"/>
      <c r="U514" s="41"/>
      <c r="V514" s="13"/>
      <c r="W514" s="42"/>
    </row>
    <row r="515" spans="1:24" s="12" customFormat="1" ht="18.75" outlineLevel="2">
      <c r="A515" s="30">
        <v>31</v>
      </c>
      <c r="B515" s="30" t="s">
        <v>28</v>
      </c>
      <c r="C515" s="30" t="s">
        <v>128</v>
      </c>
      <c r="D515" s="30" t="s">
        <v>30</v>
      </c>
      <c r="E515" s="30" t="s">
        <v>129</v>
      </c>
      <c r="F515" s="30" t="s">
        <v>329</v>
      </c>
      <c r="G515" s="30" t="s">
        <v>347</v>
      </c>
      <c r="H515" s="30">
        <v>20</v>
      </c>
      <c r="I515" s="30" t="s">
        <v>42</v>
      </c>
      <c r="J515" s="31" t="s">
        <v>34</v>
      </c>
      <c r="K515" s="32">
        <v>30076663</v>
      </c>
      <c r="L515" s="31" t="s">
        <v>352</v>
      </c>
      <c r="M515" s="33">
        <v>564532000</v>
      </c>
      <c r="N515" s="17">
        <v>0</v>
      </c>
      <c r="O515" s="17">
        <v>329000000</v>
      </c>
      <c r="P515" s="17">
        <v>0</v>
      </c>
      <c r="Q515" s="17">
        <v>0</v>
      </c>
      <c r="R515" s="17">
        <f t="shared" ref="R515:R520" si="130">P515+Q515</f>
        <v>0</v>
      </c>
      <c r="S515" s="17">
        <f t="shared" ref="S515:S520" si="131">O515-R515</f>
        <v>329000000</v>
      </c>
      <c r="T515" s="17">
        <f t="shared" ref="T515:T520" si="132">M515-(N515+S515+R515)</f>
        <v>235532000</v>
      </c>
      <c r="U515" s="18" t="s">
        <v>52</v>
      </c>
      <c r="V515" s="520" t="s">
        <v>706</v>
      </c>
      <c r="W515" s="520" t="s">
        <v>712</v>
      </c>
      <c r="X515" s="12" t="s">
        <v>952</v>
      </c>
    </row>
    <row r="516" spans="1:24" s="12" customFormat="1" ht="18.75" outlineLevel="2">
      <c r="A516" s="30">
        <v>31</v>
      </c>
      <c r="B516" s="30" t="s">
        <v>53</v>
      </c>
      <c r="C516" s="30" t="s">
        <v>46</v>
      </c>
      <c r="D516" s="30" t="s">
        <v>30</v>
      </c>
      <c r="E516" s="30" t="s">
        <v>39</v>
      </c>
      <c r="F516" s="30" t="s">
        <v>329</v>
      </c>
      <c r="G516" s="30" t="s">
        <v>347</v>
      </c>
      <c r="H516" s="30">
        <v>20</v>
      </c>
      <c r="I516" s="30" t="s">
        <v>33</v>
      </c>
      <c r="J516" s="31" t="s">
        <v>34</v>
      </c>
      <c r="K516" s="32">
        <v>30485135</v>
      </c>
      <c r="L516" s="31" t="s">
        <v>353</v>
      </c>
      <c r="M516" s="33">
        <v>457733000</v>
      </c>
      <c r="N516" s="17">
        <v>0</v>
      </c>
      <c r="O516" s="17">
        <v>330035950</v>
      </c>
      <c r="P516" s="17">
        <v>0</v>
      </c>
      <c r="Q516" s="17">
        <v>0</v>
      </c>
      <c r="R516" s="17">
        <f t="shared" si="130"/>
        <v>0</v>
      </c>
      <c r="S516" s="17">
        <f t="shared" si="131"/>
        <v>330035950</v>
      </c>
      <c r="T516" s="17">
        <f t="shared" si="132"/>
        <v>127697050</v>
      </c>
      <c r="U516" s="18" t="s">
        <v>52</v>
      </c>
      <c r="V516" s="13" t="s">
        <v>706</v>
      </c>
      <c r="W516" s="13" t="s">
        <v>712</v>
      </c>
      <c r="X516" s="12" t="s">
        <v>952</v>
      </c>
    </row>
    <row r="517" spans="1:24" s="12" customFormat="1" ht="18.75" outlineLevel="2">
      <c r="A517" s="30">
        <v>31</v>
      </c>
      <c r="B517" s="30" t="s">
        <v>53</v>
      </c>
      <c r="C517" s="30" t="s">
        <v>38</v>
      </c>
      <c r="D517" s="30" t="s">
        <v>30</v>
      </c>
      <c r="E517" s="30" t="s">
        <v>39</v>
      </c>
      <c r="F517" s="30" t="s">
        <v>329</v>
      </c>
      <c r="G517" s="30" t="s">
        <v>347</v>
      </c>
      <c r="H517" s="30">
        <v>20</v>
      </c>
      <c r="I517" s="30" t="s">
        <v>33</v>
      </c>
      <c r="J517" s="31" t="s">
        <v>34</v>
      </c>
      <c r="K517" s="32">
        <v>30486270</v>
      </c>
      <c r="L517" s="31" t="s">
        <v>354</v>
      </c>
      <c r="M517" s="33">
        <v>550000000</v>
      </c>
      <c r="N517" s="17">
        <v>0</v>
      </c>
      <c r="O517" s="17">
        <v>63750000</v>
      </c>
      <c r="P517" s="17">
        <v>0</v>
      </c>
      <c r="Q517" s="17">
        <v>0</v>
      </c>
      <c r="R517" s="17">
        <f t="shared" si="130"/>
        <v>0</v>
      </c>
      <c r="S517" s="17">
        <f t="shared" si="131"/>
        <v>63750000</v>
      </c>
      <c r="T517" s="17">
        <f t="shared" si="132"/>
        <v>486250000</v>
      </c>
      <c r="U517" s="18" t="s">
        <v>52</v>
      </c>
      <c r="V517" s="13" t="s">
        <v>706</v>
      </c>
      <c r="W517" s="13" t="s">
        <v>712</v>
      </c>
      <c r="X517" s="12" t="s">
        <v>952</v>
      </c>
    </row>
    <row r="518" spans="1:24" s="12" customFormat="1" ht="18.75" outlineLevel="2">
      <c r="A518" s="30">
        <v>31</v>
      </c>
      <c r="B518" s="30" t="s">
        <v>53</v>
      </c>
      <c r="C518" s="30" t="s">
        <v>29</v>
      </c>
      <c r="D518" s="30" t="s">
        <v>30</v>
      </c>
      <c r="E518" s="30" t="s">
        <v>31</v>
      </c>
      <c r="F518" s="30" t="s">
        <v>329</v>
      </c>
      <c r="G518" s="30" t="s">
        <v>347</v>
      </c>
      <c r="H518" s="30">
        <v>20</v>
      </c>
      <c r="I518" s="30" t="s">
        <v>42</v>
      </c>
      <c r="J518" s="31" t="s">
        <v>34</v>
      </c>
      <c r="K518" s="32">
        <v>20140221</v>
      </c>
      <c r="L518" s="31" t="s">
        <v>355</v>
      </c>
      <c r="M518" s="33">
        <v>600518000</v>
      </c>
      <c r="N518" s="17">
        <v>0</v>
      </c>
      <c r="O518" s="17">
        <v>43500000</v>
      </c>
      <c r="P518" s="17">
        <v>0</v>
      </c>
      <c r="Q518" s="17">
        <v>0</v>
      </c>
      <c r="R518" s="17">
        <f t="shared" si="130"/>
        <v>0</v>
      </c>
      <c r="S518" s="17">
        <f t="shared" si="131"/>
        <v>43500000</v>
      </c>
      <c r="T518" s="17">
        <f t="shared" si="132"/>
        <v>557018000</v>
      </c>
      <c r="U518" s="18" t="s">
        <v>55</v>
      </c>
      <c r="V518" s="13" t="s">
        <v>706</v>
      </c>
      <c r="W518" s="13" t="s">
        <v>712</v>
      </c>
      <c r="X518" s="12" t="s">
        <v>952</v>
      </c>
    </row>
    <row r="519" spans="1:24" s="12" customFormat="1" ht="18.75" outlineLevel="2">
      <c r="A519" s="30">
        <v>31</v>
      </c>
      <c r="B519" s="30" t="s">
        <v>53</v>
      </c>
      <c r="C519" s="30" t="s">
        <v>44</v>
      </c>
      <c r="D519" s="30" t="s">
        <v>30</v>
      </c>
      <c r="E519" s="30" t="s">
        <v>39</v>
      </c>
      <c r="F519" s="30" t="s">
        <v>329</v>
      </c>
      <c r="G519" s="30" t="s">
        <v>347</v>
      </c>
      <c r="H519" s="30">
        <v>20</v>
      </c>
      <c r="I519" s="30" t="s">
        <v>33</v>
      </c>
      <c r="J519" s="31" t="s">
        <v>34</v>
      </c>
      <c r="K519" s="32">
        <v>40002877</v>
      </c>
      <c r="L519" s="31" t="s">
        <v>356</v>
      </c>
      <c r="M519" s="33">
        <v>3779356000</v>
      </c>
      <c r="N519" s="17">
        <v>0</v>
      </c>
      <c r="O519" s="17">
        <v>60000000</v>
      </c>
      <c r="P519" s="17">
        <v>0</v>
      </c>
      <c r="Q519" s="17">
        <v>0</v>
      </c>
      <c r="R519" s="17">
        <f t="shared" si="130"/>
        <v>0</v>
      </c>
      <c r="S519" s="17">
        <f t="shared" si="131"/>
        <v>60000000</v>
      </c>
      <c r="T519" s="17">
        <f t="shared" si="132"/>
        <v>3719356000</v>
      </c>
      <c r="U519" s="18" t="s">
        <v>55</v>
      </c>
      <c r="V519" s="13" t="s">
        <v>706</v>
      </c>
      <c r="W519" s="13" t="s">
        <v>712</v>
      </c>
      <c r="X519" s="12" t="s">
        <v>952</v>
      </c>
    </row>
    <row r="520" spans="1:24" s="12" customFormat="1" ht="18.75" outlineLevel="2">
      <c r="A520" s="30">
        <v>31</v>
      </c>
      <c r="B520" s="30" t="s">
        <v>53</v>
      </c>
      <c r="C520" s="30" t="s">
        <v>48</v>
      </c>
      <c r="D520" s="30" t="s">
        <v>30</v>
      </c>
      <c r="E520" s="30" t="s">
        <v>31</v>
      </c>
      <c r="F520" s="30" t="s">
        <v>329</v>
      </c>
      <c r="G520" s="30" t="s">
        <v>347</v>
      </c>
      <c r="H520" s="30">
        <v>20</v>
      </c>
      <c r="I520" s="30" t="s">
        <v>42</v>
      </c>
      <c r="J520" s="31" t="s">
        <v>74</v>
      </c>
      <c r="K520" s="32">
        <v>30076949</v>
      </c>
      <c r="L520" s="34" t="s">
        <v>357</v>
      </c>
      <c r="M520" s="33">
        <v>336933000</v>
      </c>
      <c r="N520" s="17">
        <v>0</v>
      </c>
      <c r="O520" s="17">
        <v>8500000</v>
      </c>
      <c r="P520" s="17">
        <v>0</v>
      </c>
      <c r="Q520" s="17">
        <v>0</v>
      </c>
      <c r="R520" s="17">
        <f t="shared" si="130"/>
        <v>0</v>
      </c>
      <c r="S520" s="17">
        <f t="shared" si="131"/>
        <v>8500000</v>
      </c>
      <c r="T520" s="17">
        <f t="shared" si="132"/>
        <v>328433000</v>
      </c>
      <c r="U520" s="18" t="s">
        <v>37</v>
      </c>
      <c r="V520" s="13" t="s">
        <v>706</v>
      </c>
      <c r="W520" s="13" t="s">
        <v>712</v>
      </c>
      <c r="X520" s="12" t="s">
        <v>952</v>
      </c>
    </row>
    <row r="521" spans="1:24" ht="18.75" outlineLevel="1">
      <c r="A521" s="37"/>
      <c r="B521" s="37"/>
      <c r="C521" s="37"/>
      <c r="D521" s="37"/>
      <c r="E521" s="37"/>
      <c r="F521" s="37"/>
      <c r="G521" s="37"/>
      <c r="H521" s="37"/>
      <c r="I521" s="37"/>
      <c r="J521" s="21"/>
      <c r="K521" s="38"/>
      <c r="L521" s="16" t="s">
        <v>617</v>
      </c>
      <c r="M521" s="51">
        <f t="shared" ref="M521:T521" si="133">SUBTOTAL(9,M515:M520)</f>
        <v>6289072000</v>
      </c>
      <c r="N521" s="51">
        <f t="shared" si="133"/>
        <v>0</v>
      </c>
      <c r="O521" s="51">
        <f t="shared" si="133"/>
        <v>834785950</v>
      </c>
      <c r="P521" s="51">
        <f t="shared" si="133"/>
        <v>0</v>
      </c>
      <c r="Q521" s="51">
        <f t="shared" si="133"/>
        <v>0</v>
      </c>
      <c r="R521" s="51">
        <f t="shared" si="133"/>
        <v>0</v>
      </c>
      <c r="S521" s="51">
        <f t="shared" si="133"/>
        <v>834785950</v>
      </c>
      <c r="T521" s="51">
        <f t="shared" si="133"/>
        <v>5454286050</v>
      </c>
      <c r="U521" s="41"/>
      <c r="V521" s="13"/>
      <c r="W521" s="42" t="s">
        <v>717</v>
      </c>
    </row>
    <row r="522" spans="1:24" ht="18.75" outlineLevel="1">
      <c r="A522" s="37"/>
      <c r="B522" s="37"/>
      <c r="C522" s="37"/>
      <c r="D522" s="37"/>
      <c r="E522" s="37"/>
      <c r="F522" s="37"/>
      <c r="G522" s="37"/>
      <c r="H522" s="37"/>
      <c r="I522" s="37"/>
      <c r="J522" s="21"/>
      <c r="K522" s="38"/>
      <c r="L522" s="21"/>
      <c r="M522" s="39"/>
      <c r="N522" s="40"/>
      <c r="O522" s="40"/>
      <c r="P522" s="40"/>
      <c r="Q522" s="40"/>
      <c r="R522" s="40"/>
      <c r="S522" s="40"/>
      <c r="T522" s="40"/>
      <c r="U522" s="41"/>
      <c r="V522" s="13"/>
      <c r="W522" s="42"/>
    </row>
    <row r="523" spans="1:24" ht="18.75" outlineLevel="1">
      <c r="A523" s="37"/>
      <c r="B523" s="37"/>
      <c r="C523" s="37"/>
      <c r="D523" s="37"/>
      <c r="E523" s="37"/>
      <c r="F523" s="37"/>
      <c r="G523" s="37"/>
      <c r="H523" s="37"/>
      <c r="I523" s="37"/>
      <c r="J523" s="21"/>
      <c r="K523" s="38"/>
      <c r="L523" s="27" t="s">
        <v>646</v>
      </c>
      <c r="M523" s="28">
        <f>M521+M512+M508</f>
        <v>14303018929</v>
      </c>
      <c r="N523" s="28">
        <f t="shared" ref="N523:T523" si="134">N521+N512+N508</f>
        <v>6037730268</v>
      </c>
      <c r="O523" s="28">
        <f t="shared" si="134"/>
        <v>2532831200</v>
      </c>
      <c r="P523" s="28">
        <f t="shared" si="134"/>
        <v>0</v>
      </c>
      <c r="Q523" s="28">
        <f t="shared" si="134"/>
        <v>56680482</v>
      </c>
      <c r="R523" s="28">
        <f t="shared" si="134"/>
        <v>56680482</v>
      </c>
      <c r="S523" s="28">
        <f t="shared" si="134"/>
        <v>2476150718</v>
      </c>
      <c r="T523" s="28">
        <f t="shared" si="134"/>
        <v>5732457461</v>
      </c>
      <c r="U523" s="41"/>
      <c r="V523" s="13"/>
      <c r="W523" s="42"/>
    </row>
    <row r="524" spans="1:24" ht="18.75" outlineLevel="1">
      <c r="A524" s="37"/>
      <c r="B524" s="37"/>
      <c r="C524" s="37"/>
      <c r="D524" s="37"/>
      <c r="E524" s="37"/>
      <c r="F524" s="37"/>
      <c r="G524" s="37"/>
      <c r="H524" s="37"/>
      <c r="I524" s="37"/>
      <c r="J524" s="21"/>
      <c r="K524" s="38"/>
      <c r="L524" s="21"/>
      <c r="M524" s="39"/>
      <c r="N524" s="40"/>
      <c r="O524" s="40"/>
      <c r="P524" s="40"/>
      <c r="Q524" s="40"/>
      <c r="R524" s="40"/>
      <c r="S524" s="40"/>
      <c r="T524" s="40"/>
      <c r="U524" s="41"/>
      <c r="V524" s="13"/>
      <c r="W524" s="42"/>
    </row>
    <row r="525" spans="1:24" ht="26.25" outlineLevel="1">
      <c r="A525" s="37"/>
      <c r="B525" s="37"/>
      <c r="C525" s="37"/>
      <c r="D525" s="37"/>
      <c r="E525" s="37"/>
      <c r="F525" s="37"/>
      <c r="G525" s="37"/>
      <c r="H525" s="37"/>
      <c r="I525" s="37"/>
      <c r="J525" s="21"/>
      <c r="K525" s="38"/>
      <c r="L525" s="47" t="s">
        <v>358</v>
      </c>
      <c r="M525" s="39"/>
      <c r="N525" s="40"/>
      <c r="O525" s="40"/>
      <c r="P525" s="40"/>
      <c r="Q525" s="40"/>
      <c r="R525" s="40"/>
      <c r="S525" s="40"/>
      <c r="T525" s="40"/>
      <c r="U525" s="41"/>
      <c r="V525" s="13"/>
      <c r="W525" s="42"/>
    </row>
    <row r="526" spans="1:24" ht="18.75" outlineLevel="1">
      <c r="A526" s="37"/>
      <c r="B526" s="37"/>
      <c r="C526" s="37"/>
      <c r="D526" s="37"/>
      <c r="E526" s="37"/>
      <c r="F526" s="37"/>
      <c r="G526" s="37"/>
      <c r="H526" s="37"/>
      <c r="I526" s="37"/>
      <c r="J526" s="21"/>
      <c r="K526" s="38"/>
      <c r="L526" s="16" t="s">
        <v>607</v>
      </c>
      <c r="M526" s="39"/>
      <c r="N526" s="40"/>
      <c r="O526" s="40"/>
      <c r="P526" s="40"/>
      <c r="Q526" s="40"/>
      <c r="R526" s="40"/>
      <c r="S526" s="40"/>
      <c r="T526" s="40"/>
      <c r="U526" s="41"/>
      <c r="V526" s="13"/>
      <c r="W526" s="42"/>
    </row>
    <row r="527" spans="1:24" s="12" customFormat="1" ht="18.75" outlineLevel="2">
      <c r="A527" s="30">
        <v>33</v>
      </c>
      <c r="B527" s="30" t="s">
        <v>28</v>
      </c>
      <c r="C527" s="30" t="s">
        <v>56</v>
      </c>
      <c r="D527" s="30" t="s">
        <v>57</v>
      </c>
      <c r="E527" s="30" t="s">
        <v>85</v>
      </c>
      <c r="F527" s="30" t="s">
        <v>329</v>
      </c>
      <c r="G527" s="30" t="s">
        <v>359</v>
      </c>
      <c r="H527" s="30">
        <v>21</v>
      </c>
      <c r="I527" s="30" t="s">
        <v>189</v>
      </c>
      <c r="J527" s="31" t="s">
        <v>34</v>
      </c>
      <c r="K527" s="32">
        <v>30091901</v>
      </c>
      <c r="L527" s="31" t="s">
        <v>360</v>
      </c>
      <c r="M527" s="33">
        <v>554800000</v>
      </c>
      <c r="N527" s="17">
        <v>219892030</v>
      </c>
      <c r="O527" s="17">
        <v>334907970</v>
      </c>
      <c r="P527" s="17">
        <v>0</v>
      </c>
      <c r="Q527" s="17">
        <v>0</v>
      </c>
      <c r="R527" s="17">
        <f t="shared" ref="R527:R533" si="135">P527+Q527</f>
        <v>0</v>
      </c>
      <c r="S527" s="17">
        <f t="shared" ref="S527:S533" si="136">O527-R527</f>
        <v>334907970</v>
      </c>
      <c r="T527" s="17">
        <f t="shared" ref="T527:T533" si="137">M527-(N527+S527+R527)</f>
        <v>0</v>
      </c>
      <c r="U527" s="18" t="s">
        <v>37</v>
      </c>
      <c r="V527" s="13" t="s">
        <v>41</v>
      </c>
      <c r="W527" s="13" t="s">
        <v>708</v>
      </c>
    </row>
    <row r="528" spans="1:24" s="12" customFormat="1" ht="18.75" outlineLevel="2">
      <c r="A528" s="30">
        <v>31</v>
      </c>
      <c r="B528" s="30" t="s">
        <v>28</v>
      </c>
      <c r="C528" s="30" t="s">
        <v>56</v>
      </c>
      <c r="D528" s="30" t="s">
        <v>57</v>
      </c>
      <c r="E528" s="30" t="s">
        <v>85</v>
      </c>
      <c r="F528" s="30" t="s">
        <v>329</v>
      </c>
      <c r="G528" s="30" t="s">
        <v>359</v>
      </c>
      <c r="H528" s="30">
        <v>21</v>
      </c>
      <c r="I528" s="30" t="s">
        <v>226</v>
      </c>
      <c r="J528" s="31" t="s">
        <v>34</v>
      </c>
      <c r="K528" s="32">
        <v>30310674</v>
      </c>
      <c r="L528" s="31" t="s">
        <v>361</v>
      </c>
      <c r="M528" s="33">
        <v>746086051</v>
      </c>
      <c r="N528" s="17">
        <v>622911045</v>
      </c>
      <c r="O528" s="17">
        <v>123175006</v>
      </c>
      <c r="P528" s="17">
        <v>0</v>
      </c>
      <c r="Q528" s="17">
        <v>0</v>
      </c>
      <c r="R528" s="17">
        <f t="shared" si="135"/>
        <v>0</v>
      </c>
      <c r="S528" s="17">
        <f t="shared" si="136"/>
        <v>123175006</v>
      </c>
      <c r="T528" s="17">
        <f t="shared" si="137"/>
        <v>0</v>
      </c>
      <c r="U528" s="18" t="s">
        <v>37</v>
      </c>
      <c r="V528" s="13" t="s">
        <v>41</v>
      </c>
      <c r="W528" s="13" t="s">
        <v>708</v>
      </c>
    </row>
    <row r="529" spans="1:24" s="12" customFormat="1" ht="18.75" outlineLevel="2">
      <c r="A529" s="30">
        <v>22</v>
      </c>
      <c r="B529" s="30" t="s">
        <v>28</v>
      </c>
      <c r="C529" s="30" t="s">
        <v>46</v>
      </c>
      <c r="D529" s="30" t="s">
        <v>57</v>
      </c>
      <c r="E529" s="30" t="s">
        <v>31</v>
      </c>
      <c r="F529" s="30" t="s">
        <v>329</v>
      </c>
      <c r="G529" s="30" t="s">
        <v>359</v>
      </c>
      <c r="H529" s="30">
        <v>21</v>
      </c>
      <c r="I529" s="30" t="s">
        <v>42</v>
      </c>
      <c r="J529" s="31" t="s">
        <v>34</v>
      </c>
      <c r="K529" s="32">
        <v>30126522</v>
      </c>
      <c r="L529" s="31" t="s">
        <v>362</v>
      </c>
      <c r="M529" s="33">
        <v>120000000</v>
      </c>
      <c r="N529" s="17">
        <v>20000000</v>
      </c>
      <c r="O529" s="17">
        <v>100000000</v>
      </c>
      <c r="P529" s="17">
        <v>0</v>
      </c>
      <c r="Q529" s="17">
        <v>0</v>
      </c>
      <c r="R529" s="17">
        <f t="shared" si="135"/>
        <v>0</v>
      </c>
      <c r="S529" s="17">
        <f t="shared" si="136"/>
        <v>100000000</v>
      </c>
      <c r="T529" s="17">
        <f t="shared" si="137"/>
        <v>0</v>
      </c>
      <c r="U529" s="18" t="s">
        <v>37</v>
      </c>
      <c r="V529" s="13" t="s">
        <v>41</v>
      </c>
      <c r="W529" s="13" t="s">
        <v>708</v>
      </c>
    </row>
    <row r="530" spans="1:24" s="12" customFormat="1" ht="18.75" outlineLevel="2">
      <c r="A530" s="30">
        <v>31</v>
      </c>
      <c r="B530" s="30" t="s">
        <v>28</v>
      </c>
      <c r="C530" s="30" t="s">
        <v>56</v>
      </c>
      <c r="D530" s="30" t="s">
        <v>57</v>
      </c>
      <c r="E530" s="30" t="s">
        <v>85</v>
      </c>
      <c r="F530" s="30" t="s">
        <v>329</v>
      </c>
      <c r="G530" s="30" t="s">
        <v>359</v>
      </c>
      <c r="H530" s="30">
        <v>21</v>
      </c>
      <c r="I530" s="30" t="s">
        <v>42</v>
      </c>
      <c r="J530" s="31" t="s">
        <v>34</v>
      </c>
      <c r="K530" s="32">
        <v>30466433</v>
      </c>
      <c r="L530" s="31" t="s">
        <v>648</v>
      </c>
      <c r="M530" s="33">
        <v>673547005</v>
      </c>
      <c r="N530" s="17">
        <v>630244650</v>
      </c>
      <c r="O530" s="17">
        <v>43302355</v>
      </c>
      <c r="P530" s="17">
        <v>0</v>
      </c>
      <c r="Q530" s="17">
        <v>0</v>
      </c>
      <c r="R530" s="17">
        <f t="shared" si="135"/>
        <v>0</v>
      </c>
      <c r="S530" s="17">
        <f t="shared" si="136"/>
        <v>43302355</v>
      </c>
      <c r="T530" s="17">
        <f t="shared" si="137"/>
        <v>0</v>
      </c>
      <c r="U530" s="18" t="s">
        <v>37</v>
      </c>
      <c r="V530" s="13" t="s">
        <v>41</v>
      </c>
      <c r="W530" s="13" t="s">
        <v>708</v>
      </c>
    </row>
    <row r="531" spans="1:24" s="12" customFormat="1" ht="18.75" outlineLevel="2">
      <c r="A531" s="30">
        <v>31</v>
      </c>
      <c r="B531" s="30" t="s">
        <v>28</v>
      </c>
      <c r="C531" s="30" t="s">
        <v>48</v>
      </c>
      <c r="D531" s="30" t="s">
        <v>57</v>
      </c>
      <c r="E531" s="30" t="s">
        <v>31</v>
      </c>
      <c r="F531" s="30" t="s">
        <v>329</v>
      </c>
      <c r="G531" s="30" t="s">
        <v>359</v>
      </c>
      <c r="H531" s="30">
        <v>21</v>
      </c>
      <c r="I531" s="30" t="s">
        <v>42</v>
      </c>
      <c r="J531" s="31" t="s">
        <v>74</v>
      </c>
      <c r="K531" s="32">
        <v>20157700</v>
      </c>
      <c r="L531" s="31" t="s">
        <v>364</v>
      </c>
      <c r="M531" s="33">
        <v>62399451</v>
      </c>
      <c r="N531" s="17">
        <v>14688690</v>
      </c>
      <c r="O531" s="17">
        <v>47710761</v>
      </c>
      <c r="P531" s="17">
        <v>0</v>
      </c>
      <c r="Q531" s="17">
        <v>0</v>
      </c>
      <c r="R531" s="17">
        <f t="shared" si="135"/>
        <v>0</v>
      </c>
      <c r="S531" s="17">
        <f t="shared" si="136"/>
        <v>47710761</v>
      </c>
      <c r="T531" s="17">
        <f t="shared" si="137"/>
        <v>0</v>
      </c>
      <c r="U531" s="18" t="s">
        <v>37</v>
      </c>
      <c r="V531" s="13" t="s">
        <v>41</v>
      </c>
      <c r="W531" s="13" t="s">
        <v>708</v>
      </c>
    </row>
    <row r="532" spans="1:24" s="12" customFormat="1" ht="18.75" outlineLevel="2">
      <c r="A532" s="30">
        <v>31</v>
      </c>
      <c r="B532" s="30" t="s">
        <v>28</v>
      </c>
      <c r="C532" s="30" t="s">
        <v>56</v>
      </c>
      <c r="D532" s="30" t="s">
        <v>57</v>
      </c>
      <c r="E532" s="30" t="s">
        <v>85</v>
      </c>
      <c r="F532" s="30" t="s">
        <v>329</v>
      </c>
      <c r="G532" s="30" t="s">
        <v>359</v>
      </c>
      <c r="H532" s="30">
        <v>21</v>
      </c>
      <c r="I532" s="30" t="s">
        <v>189</v>
      </c>
      <c r="J532" s="31" t="s">
        <v>34</v>
      </c>
      <c r="K532" s="32">
        <v>30466394</v>
      </c>
      <c r="L532" s="34" t="s">
        <v>363</v>
      </c>
      <c r="M532" s="33">
        <v>483702000</v>
      </c>
      <c r="N532" s="17">
        <v>2980000</v>
      </c>
      <c r="O532" s="17">
        <v>302775365</v>
      </c>
      <c r="P532" s="17">
        <v>0</v>
      </c>
      <c r="Q532" s="17">
        <v>27107912</v>
      </c>
      <c r="R532" s="17">
        <f t="shared" si="135"/>
        <v>27107912</v>
      </c>
      <c r="S532" s="17">
        <f t="shared" si="136"/>
        <v>275667453</v>
      </c>
      <c r="T532" s="17">
        <f t="shared" si="137"/>
        <v>177946635</v>
      </c>
      <c r="U532" s="18" t="s">
        <v>37</v>
      </c>
      <c r="V532" s="13" t="s">
        <v>705</v>
      </c>
      <c r="W532" s="13" t="s">
        <v>710</v>
      </c>
    </row>
    <row r="533" spans="1:24" s="12" customFormat="1" ht="18.75" outlineLevel="2">
      <c r="A533" s="30">
        <v>33</v>
      </c>
      <c r="B533" s="30" t="s">
        <v>53</v>
      </c>
      <c r="C533" s="30" t="s">
        <v>44</v>
      </c>
      <c r="D533" s="30" t="s">
        <v>30</v>
      </c>
      <c r="E533" s="30" t="s">
        <v>31</v>
      </c>
      <c r="F533" s="30" t="s">
        <v>329</v>
      </c>
      <c r="G533" s="30" t="s">
        <v>359</v>
      </c>
      <c r="H533" s="30">
        <v>21</v>
      </c>
      <c r="I533" s="30" t="s">
        <v>68</v>
      </c>
      <c r="J533" s="31" t="s">
        <v>34</v>
      </c>
      <c r="K533" s="32" t="s">
        <v>68</v>
      </c>
      <c r="L533" s="34" t="s">
        <v>69</v>
      </c>
      <c r="M533" s="33">
        <v>200000000</v>
      </c>
      <c r="N533" s="17">
        <v>0</v>
      </c>
      <c r="O533" s="17">
        <v>200000000</v>
      </c>
      <c r="P533" s="17">
        <v>17700983</v>
      </c>
      <c r="Q533" s="17">
        <v>0</v>
      </c>
      <c r="R533" s="17">
        <f t="shared" si="135"/>
        <v>17700983</v>
      </c>
      <c r="S533" s="17">
        <f t="shared" si="136"/>
        <v>182299017</v>
      </c>
      <c r="T533" s="17">
        <f t="shared" si="137"/>
        <v>0</v>
      </c>
      <c r="U533" s="18" t="s">
        <v>70</v>
      </c>
      <c r="V533" s="13" t="s">
        <v>41</v>
      </c>
      <c r="W533" s="13" t="s">
        <v>708</v>
      </c>
    </row>
    <row r="534" spans="1:24" ht="18.75" outlineLevel="1">
      <c r="A534" s="37"/>
      <c r="B534" s="37"/>
      <c r="C534" s="37"/>
      <c r="D534" s="37"/>
      <c r="E534" s="37"/>
      <c r="F534" s="37"/>
      <c r="G534" s="37"/>
      <c r="H534" s="37"/>
      <c r="I534" s="37"/>
      <c r="J534" s="21"/>
      <c r="K534" s="38"/>
      <c r="L534" s="16" t="s">
        <v>609</v>
      </c>
      <c r="M534" s="51">
        <f t="shared" ref="M534:T534" si="138">SUBTOTAL(9,M527:M533)</f>
        <v>2840534507</v>
      </c>
      <c r="N534" s="51">
        <f t="shared" si="138"/>
        <v>1510716415</v>
      </c>
      <c r="O534" s="51">
        <f t="shared" si="138"/>
        <v>1151871457</v>
      </c>
      <c r="P534" s="51">
        <f t="shared" si="138"/>
        <v>17700983</v>
      </c>
      <c r="Q534" s="51">
        <f t="shared" si="138"/>
        <v>27107912</v>
      </c>
      <c r="R534" s="51">
        <f t="shared" si="138"/>
        <v>44808895</v>
      </c>
      <c r="S534" s="51">
        <f t="shared" si="138"/>
        <v>1107062562</v>
      </c>
      <c r="T534" s="51">
        <f t="shared" si="138"/>
        <v>177946635</v>
      </c>
      <c r="U534" s="41"/>
      <c r="V534" s="13"/>
      <c r="W534" s="42" t="s">
        <v>714</v>
      </c>
    </row>
    <row r="535" spans="1:24" ht="18.75" outlineLevel="1">
      <c r="A535" s="37"/>
      <c r="B535" s="37"/>
      <c r="C535" s="37"/>
      <c r="D535" s="37"/>
      <c r="E535" s="37"/>
      <c r="F535" s="37"/>
      <c r="G535" s="37"/>
      <c r="H535" s="37"/>
      <c r="I535" s="37"/>
      <c r="J535" s="21"/>
      <c r="K535" s="38"/>
      <c r="L535" s="21"/>
      <c r="M535" s="39"/>
      <c r="N535" s="40"/>
      <c r="O535" s="40"/>
      <c r="P535" s="40"/>
      <c r="Q535" s="40"/>
      <c r="R535" s="40"/>
      <c r="S535" s="40"/>
      <c r="T535" s="40"/>
      <c r="U535" s="41"/>
      <c r="V535" s="13"/>
      <c r="W535" s="42"/>
    </row>
    <row r="536" spans="1:24" ht="18.75" outlineLevel="1">
      <c r="A536" s="37"/>
      <c r="B536" s="37"/>
      <c r="C536" s="37"/>
      <c r="D536" s="37"/>
      <c r="E536" s="37"/>
      <c r="F536" s="37"/>
      <c r="G536" s="37"/>
      <c r="H536" s="37"/>
      <c r="I536" s="37"/>
      <c r="J536" s="21"/>
      <c r="K536" s="38"/>
      <c r="L536" s="16" t="s">
        <v>616</v>
      </c>
      <c r="M536" s="39"/>
      <c r="N536" s="40"/>
      <c r="O536" s="40"/>
      <c r="P536" s="40"/>
      <c r="Q536" s="40"/>
      <c r="R536" s="40"/>
      <c r="S536" s="40"/>
      <c r="T536" s="40"/>
      <c r="U536" s="41"/>
      <c r="V536" s="13"/>
      <c r="W536" s="42"/>
    </row>
    <row r="537" spans="1:24" s="12" customFormat="1" ht="18.75" outlineLevel="2">
      <c r="A537" s="30">
        <v>31</v>
      </c>
      <c r="B537" s="30" t="s">
        <v>87</v>
      </c>
      <c r="C537" s="30" t="s">
        <v>50</v>
      </c>
      <c r="D537" s="30" t="s">
        <v>57</v>
      </c>
      <c r="E537" s="30" t="s">
        <v>31</v>
      </c>
      <c r="F537" s="30" t="s">
        <v>329</v>
      </c>
      <c r="G537" s="30" t="s">
        <v>359</v>
      </c>
      <c r="H537" s="30">
        <v>21</v>
      </c>
      <c r="I537" s="30" t="s">
        <v>42</v>
      </c>
      <c r="J537" s="31" t="s">
        <v>34</v>
      </c>
      <c r="K537" s="32">
        <v>30126506</v>
      </c>
      <c r="L537" s="31" t="s">
        <v>365</v>
      </c>
      <c r="M537" s="33">
        <v>644396000</v>
      </c>
      <c r="N537" s="17">
        <v>0</v>
      </c>
      <c r="O537" s="17">
        <v>268314279</v>
      </c>
      <c r="P537" s="17">
        <v>0</v>
      </c>
      <c r="Q537" s="17">
        <v>0</v>
      </c>
      <c r="R537" s="17">
        <f t="shared" ref="R537:R542" si="139">P537+Q537</f>
        <v>0</v>
      </c>
      <c r="S537" s="17">
        <f t="shared" ref="S537:S542" si="140">O537-R537</f>
        <v>268314279</v>
      </c>
      <c r="T537" s="17">
        <f t="shared" ref="T537:T542" si="141">M537-(N537+S537+R537)</f>
        <v>376081721</v>
      </c>
      <c r="U537" s="18" t="s">
        <v>37</v>
      </c>
      <c r="V537" s="13" t="s">
        <v>706</v>
      </c>
      <c r="W537" s="13" t="s">
        <v>712</v>
      </c>
      <c r="X537" s="12" t="s">
        <v>952</v>
      </c>
    </row>
    <row r="538" spans="1:24" s="12" customFormat="1" ht="18.75" outlineLevel="2">
      <c r="A538" s="30">
        <v>31</v>
      </c>
      <c r="B538" s="30" t="s">
        <v>53</v>
      </c>
      <c r="C538" s="30" t="s">
        <v>48</v>
      </c>
      <c r="D538" s="30" t="s">
        <v>57</v>
      </c>
      <c r="E538" s="30" t="s">
        <v>31</v>
      </c>
      <c r="F538" s="30" t="s">
        <v>329</v>
      </c>
      <c r="G538" s="30" t="s">
        <v>359</v>
      </c>
      <c r="H538" s="30">
        <v>21</v>
      </c>
      <c r="I538" s="30" t="s">
        <v>42</v>
      </c>
      <c r="J538" s="31" t="s">
        <v>74</v>
      </c>
      <c r="K538" s="32">
        <v>30126487</v>
      </c>
      <c r="L538" s="31" t="s">
        <v>366</v>
      </c>
      <c r="M538" s="33">
        <v>62039000</v>
      </c>
      <c r="N538" s="17">
        <v>0</v>
      </c>
      <c r="O538" s="17">
        <v>13023350</v>
      </c>
      <c r="P538" s="17">
        <v>0</v>
      </c>
      <c r="Q538" s="17">
        <v>0</v>
      </c>
      <c r="R538" s="17">
        <f t="shared" si="139"/>
        <v>0</v>
      </c>
      <c r="S538" s="17">
        <f t="shared" si="140"/>
        <v>13023350</v>
      </c>
      <c r="T538" s="17">
        <f t="shared" si="141"/>
        <v>49015650</v>
      </c>
      <c r="U538" s="18" t="s">
        <v>55</v>
      </c>
      <c r="V538" s="13" t="s">
        <v>706</v>
      </c>
      <c r="W538" s="13" t="s">
        <v>712</v>
      </c>
      <c r="X538" s="12" t="s">
        <v>952</v>
      </c>
    </row>
    <row r="539" spans="1:24" s="12" customFormat="1" ht="18.75" outlineLevel="2">
      <c r="A539" s="30">
        <v>31</v>
      </c>
      <c r="B539" s="30" t="s">
        <v>53</v>
      </c>
      <c r="C539" s="30" t="s">
        <v>29</v>
      </c>
      <c r="D539" s="30" t="s">
        <v>57</v>
      </c>
      <c r="E539" s="30" t="s">
        <v>31</v>
      </c>
      <c r="F539" s="30" t="s">
        <v>329</v>
      </c>
      <c r="G539" s="30" t="s">
        <v>359</v>
      </c>
      <c r="H539" s="30">
        <v>21</v>
      </c>
      <c r="I539" s="30" t="s">
        <v>42</v>
      </c>
      <c r="J539" s="31" t="s">
        <v>34</v>
      </c>
      <c r="K539" s="32">
        <v>30476688</v>
      </c>
      <c r="L539" s="31" t="s">
        <v>367</v>
      </c>
      <c r="M539" s="33">
        <v>543264000</v>
      </c>
      <c r="N539" s="17">
        <v>0</v>
      </c>
      <c r="O539" s="17">
        <v>28000000</v>
      </c>
      <c r="P539" s="17">
        <v>0</v>
      </c>
      <c r="Q539" s="17">
        <v>0</v>
      </c>
      <c r="R539" s="17">
        <f t="shared" si="139"/>
        <v>0</v>
      </c>
      <c r="S539" s="17">
        <f t="shared" si="140"/>
        <v>28000000</v>
      </c>
      <c r="T539" s="17">
        <f t="shared" si="141"/>
        <v>515264000</v>
      </c>
      <c r="U539" s="18" t="s">
        <v>117</v>
      </c>
      <c r="V539" s="13" t="s">
        <v>706</v>
      </c>
      <c r="W539" s="13" t="s">
        <v>712</v>
      </c>
      <c r="X539" s="12" t="s">
        <v>952</v>
      </c>
    </row>
    <row r="540" spans="1:24" s="12" customFormat="1" ht="18.75" outlineLevel="2">
      <c r="A540" s="30">
        <v>31</v>
      </c>
      <c r="B540" s="30" t="s">
        <v>53</v>
      </c>
      <c r="C540" s="30" t="s">
        <v>63</v>
      </c>
      <c r="D540" s="30" t="s">
        <v>57</v>
      </c>
      <c r="E540" s="30" t="s">
        <v>31</v>
      </c>
      <c r="F540" s="30" t="s">
        <v>329</v>
      </c>
      <c r="G540" s="30" t="s">
        <v>359</v>
      </c>
      <c r="H540" s="30">
        <v>21</v>
      </c>
      <c r="I540" s="30" t="s">
        <v>42</v>
      </c>
      <c r="J540" s="31" t="s">
        <v>74</v>
      </c>
      <c r="K540" s="32">
        <v>30484959</v>
      </c>
      <c r="L540" s="31" t="s">
        <v>368</v>
      </c>
      <c r="M540" s="33">
        <v>75000000</v>
      </c>
      <c r="N540" s="17">
        <v>0</v>
      </c>
      <c r="O540" s="17">
        <v>13966914</v>
      </c>
      <c r="P540" s="17">
        <v>0</v>
      </c>
      <c r="Q540" s="17">
        <v>0</v>
      </c>
      <c r="R540" s="17">
        <f t="shared" si="139"/>
        <v>0</v>
      </c>
      <c r="S540" s="17">
        <f t="shared" si="140"/>
        <v>13966914</v>
      </c>
      <c r="T540" s="17">
        <f t="shared" si="141"/>
        <v>61033086</v>
      </c>
      <c r="U540" s="18" t="s">
        <v>117</v>
      </c>
      <c r="V540" s="13" t="s">
        <v>706</v>
      </c>
      <c r="W540" s="13" t="s">
        <v>712</v>
      </c>
      <c r="X540" s="12" t="s">
        <v>952</v>
      </c>
    </row>
    <row r="541" spans="1:24" s="12" customFormat="1" ht="18.75" outlineLevel="2">
      <c r="A541" s="30">
        <v>31</v>
      </c>
      <c r="B541" s="30" t="s">
        <v>53</v>
      </c>
      <c r="C541" s="30" t="s">
        <v>38</v>
      </c>
      <c r="D541" s="30" t="s">
        <v>57</v>
      </c>
      <c r="E541" s="30" t="s">
        <v>39</v>
      </c>
      <c r="F541" s="30" t="s">
        <v>329</v>
      </c>
      <c r="G541" s="30" t="s">
        <v>359</v>
      </c>
      <c r="H541" s="30">
        <v>21</v>
      </c>
      <c r="I541" s="30" t="s">
        <v>33</v>
      </c>
      <c r="J541" s="31" t="s">
        <v>34</v>
      </c>
      <c r="K541" s="32">
        <v>40006762</v>
      </c>
      <c r="L541" s="31" t="s">
        <v>369</v>
      </c>
      <c r="M541" s="33">
        <v>588576000</v>
      </c>
      <c r="N541" s="17">
        <v>0</v>
      </c>
      <c r="O541" s="17">
        <v>70352000</v>
      </c>
      <c r="P541" s="17">
        <v>0</v>
      </c>
      <c r="Q541" s="17">
        <v>0</v>
      </c>
      <c r="R541" s="17">
        <f t="shared" si="139"/>
        <v>0</v>
      </c>
      <c r="S541" s="17">
        <f t="shared" si="140"/>
        <v>70352000</v>
      </c>
      <c r="T541" s="17">
        <f t="shared" si="141"/>
        <v>518224000</v>
      </c>
      <c r="U541" s="18" t="s">
        <v>66</v>
      </c>
      <c r="V541" s="13" t="s">
        <v>706</v>
      </c>
      <c r="W541" s="13" t="s">
        <v>712</v>
      </c>
      <c r="X541" s="12" t="s">
        <v>952</v>
      </c>
    </row>
    <row r="542" spans="1:24" s="12" customFormat="1" ht="18.75" outlineLevel="2">
      <c r="A542" s="30">
        <v>29</v>
      </c>
      <c r="B542" s="30" t="s">
        <v>53</v>
      </c>
      <c r="C542" s="30" t="s">
        <v>44</v>
      </c>
      <c r="D542" s="30" t="s">
        <v>57</v>
      </c>
      <c r="E542" s="30" t="s">
        <v>31</v>
      </c>
      <c r="F542" s="30" t="s">
        <v>329</v>
      </c>
      <c r="G542" s="30" t="s">
        <v>359</v>
      </c>
      <c r="H542" s="30">
        <v>21</v>
      </c>
      <c r="I542" s="30" t="s">
        <v>59</v>
      </c>
      <c r="J542" s="31" t="s">
        <v>34</v>
      </c>
      <c r="K542" s="32">
        <v>30208122</v>
      </c>
      <c r="L542" s="34" t="s">
        <v>370</v>
      </c>
      <c r="M542" s="33">
        <v>56403000</v>
      </c>
      <c r="N542" s="17">
        <v>0</v>
      </c>
      <c r="O542" s="17">
        <v>56403000</v>
      </c>
      <c r="P542" s="17">
        <v>0</v>
      </c>
      <c r="Q542" s="17">
        <v>0</v>
      </c>
      <c r="R542" s="17">
        <f t="shared" si="139"/>
        <v>0</v>
      </c>
      <c r="S542" s="17">
        <f t="shared" si="140"/>
        <v>56403000</v>
      </c>
      <c r="T542" s="17">
        <f t="shared" si="141"/>
        <v>0</v>
      </c>
      <c r="U542" s="18" t="s">
        <v>66</v>
      </c>
      <c r="V542" s="13" t="s">
        <v>706</v>
      </c>
      <c r="W542" s="13" t="s">
        <v>712</v>
      </c>
      <c r="X542" s="12" t="s">
        <v>952</v>
      </c>
    </row>
    <row r="543" spans="1:24" ht="18.75" outlineLevel="1">
      <c r="A543" s="37"/>
      <c r="B543" s="37"/>
      <c r="C543" s="37"/>
      <c r="D543" s="37"/>
      <c r="E543" s="37"/>
      <c r="F543" s="37"/>
      <c r="G543" s="37"/>
      <c r="H543" s="37"/>
      <c r="I543" s="37"/>
      <c r="J543" s="21"/>
      <c r="K543" s="38"/>
      <c r="L543" s="16" t="s">
        <v>617</v>
      </c>
      <c r="M543" s="51">
        <f t="shared" ref="M543:T543" si="142">SUBTOTAL(9,M537:M542)</f>
        <v>1969678000</v>
      </c>
      <c r="N543" s="51">
        <f t="shared" si="142"/>
        <v>0</v>
      </c>
      <c r="O543" s="51">
        <f t="shared" si="142"/>
        <v>450059543</v>
      </c>
      <c r="P543" s="51">
        <f t="shared" si="142"/>
        <v>0</v>
      </c>
      <c r="Q543" s="51">
        <f t="shared" si="142"/>
        <v>0</v>
      </c>
      <c r="R543" s="51">
        <f t="shared" si="142"/>
        <v>0</v>
      </c>
      <c r="S543" s="51">
        <f t="shared" si="142"/>
        <v>450059543</v>
      </c>
      <c r="T543" s="51">
        <f t="shared" si="142"/>
        <v>1519618457</v>
      </c>
      <c r="U543" s="41"/>
      <c r="V543" s="13"/>
      <c r="W543" s="42" t="s">
        <v>717</v>
      </c>
    </row>
    <row r="544" spans="1:24" ht="18.75" outlineLevel="1">
      <c r="A544" s="37"/>
      <c r="B544" s="37"/>
      <c r="C544" s="37"/>
      <c r="D544" s="37"/>
      <c r="E544" s="37"/>
      <c r="F544" s="37"/>
      <c r="G544" s="37"/>
      <c r="H544" s="37"/>
      <c r="I544" s="37"/>
      <c r="J544" s="21"/>
      <c r="K544" s="38"/>
      <c r="L544" s="21"/>
      <c r="M544" s="39"/>
      <c r="N544" s="40"/>
      <c r="O544" s="40"/>
      <c r="P544" s="40"/>
      <c r="Q544" s="40"/>
      <c r="R544" s="40"/>
      <c r="S544" s="40"/>
      <c r="T544" s="40"/>
      <c r="U544" s="41"/>
      <c r="V544" s="13"/>
      <c r="W544" s="42"/>
    </row>
    <row r="545" spans="1:23" ht="18.75" outlineLevel="1">
      <c r="A545" s="37"/>
      <c r="B545" s="37"/>
      <c r="C545" s="37"/>
      <c r="D545" s="37"/>
      <c r="E545" s="37"/>
      <c r="F545" s="37"/>
      <c r="G545" s="37"/>
      <c r="H545" s="37"/>
      <c r="I545" s="37"/>
      <c r="J545" s="21"/>
      <c r="K545" s="38"/>
      <c r="L545" s="27" t="s">
        <v>649</v>
      </c>
      <c r="M545" s="28">
        <f>M543+M534</f>
        <v>4810212507</v>
      </c>
      <c r="N545" s="28">
        <f t="shared" ref="N545:T545" si="143">N543+N534</f>
        <v>1510716415</v>
      </c>
      <c r="O545" s="28">
        <f t="shared" si="143"/>
        <v>1601931000</v>
      </c>
      <c r="P545" s="28">
        <f t="shared" si="143"/>
        <v>17700983</v>
      </c>
      <c r="Q545" s="28">
        <f t="shared" si="143"/>
        <v>27107912</v>
      </c>
      <c r="R545" s="28">
        <f t="shared" si="143"/>
        <v>44808895</v>
      </c>
      <c r="S545" s="28">
        <f t="shared" si="143"/>
        <v>1557122105</v>
      </c>
      <c r="T545" s="28">
        <f t="shared" si="143"/>
        <v>1697565092</v>
      </c>
      <c r="U545" s="41"/>
      <c r="V545" s="13"/>
      <c r="W545" s="42"/>
    </row>
    <row r="546" spans="1:23" ht="18.75" outlineLevel="1">
      <c r="A546" s="37"/>
      <c r="B546" s="37"/>
      <c r="C546" s="37"/>
      <c r="D546" s="37"/>
      <c r="E546" s="37"/>
      <c r="F546" s="37"/>
      <c r="G546" s="37"/>
      <c r="H546" s="37"/>
      <c r="I546" s="37"/>
      <c r="J546" s="21"/>
      <c r="K546" s="38"/>
      <c r="L546" s="21"/>
      <c r="M546" s="39"/>
      <c r="N546" s="40"/>
      <c r="O546" s="40"/>
      <c r="P546" s="40"/>
      <c r="Q546" s="40"/>
      <c r="R546" s="40"/>
      <c r="S546" s="40"/>
      <c r="T546" s="40"/>
      <c r="U546" s="41"/>
      <c r="V546" s="13"/>
      <c r="W546" s="42"/>
    </row>
    <row r="547" spans="1:23" ht="26.25" outlineLevel="1">
      <c r="A547" s="37"/>
      <c r="B547" s="37"/>
      <c r="C547" s="37"/>
      <c r="D547" s="37"/>
      <c r="E547" s="37"/>
      <c r="F547" s="37"/>
      <c r="G547" s="37"/>
      <c r="H547" s="37"/>
      <c r="I547" s="37"/>
      <c r="J547" s="21"/>
      <c r="K547" s="38"/>
      <c r="L547" s="47" t="s">
        <v>371</v>
      </c>
      <c r="M547" s="39"/>
      <c r="N547" s="40"/>
      <c r="O547" s="40"/>
      <c r="P547" s="40"/>
      <c r="Q547" s="40"/>
      <c r="R547" s="40"/>
      <c r="S547" s="40"/>
      <c r="T547" s="40"/>
      <c r="U547" s="41"/>
      <c r="V547" s="13"/>
      <c r="W547" s="42"/>
    </row>
    <row r="548" spans="1:23" ht="18.75" outlineLevel="1">
      <c r="A548" s="37"/>
      <c r="B548" s="37"/>
      <c r="C548" s="37"/>
      <c r="D548" s="37"/>
      <c r="E548" s="37"/>
      <c r="F548" s="37"/>
      <c r="G548" s="37"/>
      <c r="H548" s="37"/>
      <c r="I548" s="37"/>
      <c r="J548" s="21"/>
      <c r="K548" s="38"/>
      <c r="L548" s="16" t="s">
        <v>607</v>
      </c>
      <c r="M548" s="39"/>
      <c r="N548" s="40"/>
      <c r="O548" s="40"/>
      <c r="P548" s="40"/>
      <c r="Q548" s="40"/>
      <c r="R548" s="40"/>
      <c r="S548" s="40"/>
      <c r="T548" s="40"/>
      <c r="U548" s="41"/>
      <c r="V548" s="13"/>
      <c r="W548" s="42"/>
    </row>
    <row r="549" spans="1:23" s="12" customFormat="1" ht="18.75" outlineLevel="2">
      <c r="A549" s="30">
        <v>31</v>
      </c>
      <c r="B549" s="30" t="s">
        <v>28</v>
      </c>
      <c r="C549" s="30" t="s">
        <v>63</v>
      </c>
      <c r="D549" s="30" t="s">
        <v>57</v>
      </c>
      <c r="E549" s="30" t="s">
        <v>31</v>
      </c>
      <c r="F549" s="30" t="s">
        <v>329</v>
      </c>
      <c r="G549" s="30" t="s">
        <v>372</v>
      </c>
      <c r="H549" s="30">
        <v>22</v>
      </c>
      <c r="I549" s="30" t="s">
        <v>42</v>
      </c>
      <c r="J549" s="31" t="s">
        <v>74</v>
      </c>
      <c r="K549" s="32">
        <v>30095333</v>
      </c>
      <c r="L549" s="31" t="s">
        <v>373</v>
      </c>
      <c r="M549" s="33">
        <v>178850000</v>
      </c>
      <c r="N549" s="17">
        <v>131995300</v>
      </c>
      <c r="O549" s="17">
        <v>23710500</v>
      </c>
      <c r="P549" s="17">
        <v>0</v>
      </c>
      <c r="Q549" s="17">
        <v>0</v>
      </c>
      <c r="R549" s="17">
        <f>P549+Q549</f>
        <v>0</v>
      </c>
      <c r="S549" s="17">
        <f>O549-R549</f>
        <v>23710500</v>
      </c>
      <c r="T549" s="17">
        <f>M549-(N549+S549+R549)</f>
        <v>23144200</v>
      </c>
      <c r="U549" s="18" t="s">
        <v>37</v>
      </c>
      <c r="V549" s="13" t="s">
        <v>41</v>
      </c>
      <c r="W549" s="13" t="s">
        <v>708</v>
      </c>
    </row>
    <row r="550" spans="1:23" s="12" customFormat="1" ht="18.75" outlineLevel="2">
      <c r="A550" s="30">
        <v>31</v>
      </c>
      <c r="B550" s="30" t="s">
        <v>28</v>
      </c>
      <c r="C550" s="30" t="s">
        <v>707</v>
      </c>
      <c r="D550" s="30" t="s">
        <v>30</v>
      </c>
      <c r="E550" s="30" t="s">
        <v>31</v>
      </c>
      <c r="F550" s="30" t="s">
        <v>329</v>
      </c>
      <c r="G550" s="30" t="s">
        <v>372</v>
      </c>
      <c r="H550" s="30">
        <v>22</v>
      </c>
      <c r="I550" s="30" t="s">
        <v>101</v>
      </c>
      <c r="J550" s="31" t="s">
        <v>34</v>
      </c>
      <c r="K550" s="32">
        <v>30093309</v>
      </c>
      <c r="L550" s="31" t="s">
        <v>650</v>
      </c>
      <c r="M550" s="33">
        <v>7281860375</v>
      </c>
      <c r="N550" s="17">
        <v>6603827387</v>
      </c>
      <c r="O550" s="17">
        <v>5783843</v>
      </c>
      <c r="P550" s="17">
        <v>0</v>
      </c>
      <c r="Q550" s="17">
        <v>0</v>
      </c>
      <c r="R550" s="17">
        <f>P550+Q550</f>
        <v>0</v>
      </c>
      <c r="S550" s="17">
        <f>O550-R550</f>
        <v>5783843</v>
      </c>
      <c r="T550" s="17">
        <f>M550-(N550+S550+R550)</f>
        <v>672249145</v>
      </c>
      <c r="U550" s="18" t="s">
        <v>37</v>
      </c>
      <c r="V550" s="13" t="s">
        <v>41</v>
      </c>
      <c r="W550" s="13" t="s">
        <v>708</v>
      </c>
    </row>
    <row r="551" spans="1:23" s="12" customFormat="1" ht="18.75" outlineLevel="2">
      <c r="A551" s="30">
        <v>33</v>
      </c>
      <c r="B551" s="30" t="s">
        <v>53</v>
      </c>
      <c r="C551" s="30" t="s">
        <v>44</v>
      </c>
      <c r="D551" s="30" t="s">
        <v>30</v>
      </c>
      <c r="E551" s="30" t="s">
        <v>31</v>
      </c>
      <c r="F551" s="30" t="s">
        <v>329</v>
      </c>
      <c r="G551" s="30" t="s">
        <v>372</v>
      </c>
      <c r="H551" s="30">
        <v>22</v>
      </c>
      <c r="I551" s="30" t="s">
        <v>68</v>
      </c>
      <c r="J551" s="31" t="s">
        <v>34</v>
      </c>
      <c r="K551" s="32" t="s">
        <v>68</v>
      </c>
      <c r="L551" s="34" t="s">
        <v>69</v>
      </c>
      <c r="M551" s="33">
        <v>200000000</v>
      </c>
      <c r="N551" s="17">
        <v>0</v>
      </c>
      <c r="O551" s="17">
        <v>200000000</v>
      </c>
      <c r="P551" s="17">
        <v>0</v>
      </c>
      <c r="Q551" s="17">
        <v>20209324</v>
      </c>
      <c r="R551" s="17">
        <f>P551+Q551</f>
        <v>20209324</v>
      </c>
      <c r="S551" s="17">
        <f>O551-R551</f>
        <v>179790676</v>
      </c>
      <c r="T551" s="17">
        <f>M551-(N551+S551+R551)</f>
        <v>0</v>
      </c>
      <c r="U551" s="18" t="s">
        <v>70</v>
      </c>
      <c r="V551" s="13" t="s">
        <v>41</v>
      </c>
      <c r="W551" s="13" t="s">
        <v>708</v>
      </c>
    </row>
    <row r="552" spans="1:23" ht="18.75" outlineLevel="1">
      <c r="A552" s="37"/>
      <c r="B552" s="37"/>
      <c r="C552" s="37"/>
      <c r="D552" s="37"/>
      <c r="E552" s="37"/>
      <c r="F552" s="37"/>
      <c r="G552" s="37"/>
      <c r="H552" s="37"/>
      <c r="I552" s="37"/>
      <c r="J552" s="21"/>
      <c r="K552" s="38"/>
      <c r="L552" s="16" t="s">
        <v>609</v>
      </c>
      <c r="M552" s="51">
        <f t="shared" ref="M552:T552" si="144">SUBTOTAL(9,M549:M551)</f>
        <v>7660710375</v>
      </c>
      <c r="N552" s="51">
        <f t="shared" si="144"/>
        <v>6735822687</v>
      </c>
      <c r="O552" s="51">
        <f t="shared" si="144"/>
        <v>229494343</v>
      </c>
      <c r="P552" s="51">
        <f t="shared" si="144"/>
        <v>0</v>
      </c>
      <c r="Q552" s="51">
        <f t="shared" si="144"/>
        <v>20209324</v>
      </c>
      <c r="R552" s="51">
        <f t="shared" si="144"/>
        <v>20209324</v>
      </c>
      <c r="S552" s="51">
        <f t="shared" si="144"/>
        <v>209285019</v>
      </c>
      <c r="T552" s="51">
        <f t="shared" si="144"/>
        <v>695393345</v>
      </c>
      <c r="U552" s="41"/>
      <c r="V552" s="13"/>
      <c r="W552" s="42" t="s">
        <v>714</v>
      </c>
    </row>
    <row r="553" spans="1:23" ht="18.75" outlineLevel="1">
      <c r="A553" s="37"/>
      <c r="B553" s="37"/>
      <c r="C553" s="37"/>
      <c r="D553" s="37"/>
      <c r="E553" s="37"/>
      <c r="F553" s="37"/>
      <c r="G553" s="37"/>
      <c r="H553" s="37"/>
      <c r="I553" s="37"/>
      <c r="J553" s="21"/>
      <c r="K553" s="38"/>
      <c r="L553" s="21"/>
      <c r="M553" s="39"/>
      <c r="N553" s="40"/>
      <c r="O553" s="40"/>
      <c r="P553" s="40"/>
      <c r="Q553" s="40"/>
      <c r="R553" s="40"/>
      <c r="S553" s="40"/>
      <c r="T553" s="40"/>
      <c r="U553" s="41"/>
      <c r="V553" s="13"/>
      <c r="W553" s="42"/>
    </row>
    <row r="554" spans="1:23" ht="18.75" outlineLevel="1">
      <c r="A554" s="37"/>
      <c r="B554" s="37"/>
      <c r="C554" s="37"/>
      <c r="D554" s="37"/>
      <c r="E554" s="37"/>
      <c r="F554" s="37"/>
      <c r="G554" s="37"/>
      <c r="H554" s="37"/>
      <c r="I554" s="37"/>
      <c r="J554" s="21"/>
      <c r="K554" s="38"/>
      <c r="L554" s="16" t="s">
        <v>614</v>
      </c>
      <c r="M554" s="39"/>
      <c r="N554" s="40"/>
      <c r="O554" s="40"/>
      <c r="P554" s="40"/>
      <c r="Q554" s="40"/>
      <c r="R554" s="40"/>
      <c r="S554" s="40"/>
      <c r="T554" s="40"/>
      <c r="U554" s="41"/>
      <c r="V554" s="13"/>
      <c r="W554" s="42"/>
    </row>
    <row r="555" spans="1:23" s="12" customFormat="1" ht="18.75" outlineLevel="2">
      <c r="A555" s="30">
        <v>31</v>
      </c>
      <c r="B555" s="30" t="s">
        <v>28</v>
      </c>
      <c r="C555" s="30" t="s">
        <v>29</v>
      </c>
      <c r="D555" s="30" t="s">
        <v>57</v>
      </c>
      <c r="E555" s="30" t="s">
        <v>31</v>
      </c>
      <c r="F555" s="30" t="s">
        <v>329</v>
      </c>
      <c r="G555" s="30" t="s">
        <v>372</v>
      </c>
      <c r="H555" s="30">
        <v>22</v>
      </c>
      <c r="I555" s="30" t="s">
        <v>42</v>
      </c>
      <c r="J555" s="31" t="s">
        <v>34</v>
      </c>
      <c r="K555" s="32">
        <v>30135738</v>
      </c>
      <c r="L555" s="31" t="s">
        <v>374</v>
      </c>
      <c r="M555" s="33">
        <v>575525000</v>
      </c>
      <c r="N555" s="17">
        <v>2052000</v>
      </c>
      <c r="O555" s="17">
        <v>573473000</v>
      </c>
      <c r="P555" s="17">
        <v>0</v>
      </c>
      <c r="Q555" s="17">
        <v>0</v>
      </c>
      <c r="R555" s="17">
        <f>P555+Q555</f>
        <v>0</v>
      </c>
      <c r="S555" s="17">
        <f>O555-R555</f>
        <v>573473000</v>
      </c>
      <c r="T555" s="17">
        <f>M555-(N555+S555+R555)</f>
        <v>0</v>
      </c>
      <c r="U555" s="18" t="s">
        <v>37</v>
      </c>
      <c r="V555" s="13" t="s">
        <v>704</v>
      </c>
      <c r="W555" s="13" t="s">
        <v>711</v>
      </c>
    </row>
    <row r="556" spans="1:23" s="12" customFormat="1" ht="18.75" outlineLevel="2">
      <c r="A556" s="30">
        <v>29</v>
      </c>
      <c r="B556" s="30" t="s">
        <v>28</v>
      </c>
      <c r="C556" s="30" t="s">
        <v>48</v>
      </c>
      <c r="D556" s="30" t="s">
        <v>57</v>
      </c>
      <c r="E556" s="30" t="s">
        <v>31</v>
      </c>
      <c r="F556" s="30" t="s">
        <v>329</v>
      </c>
      <c r="G556" s="30" t="s">
        <v>372</v>
      </c>
      <c r="H556" s="30">
        <v>22</v>
      </c>
      <c r="I556" s="30" t="s">
        <v>42</v>
      </c>
      <c r="J556" s="31" t="s">
        <v>34</v>
      </c>
      <c r="K556" s="32">
        <v>30427781</v>
      </c>
      <c r="L556" s="31" t="s">
        <v>375</v>
      </c>
      <c r="M556" s="33">
        <v>199006000</v>
      </c>
      <c r="N556" s="17">
        <v>0</v>
      </c>
      <c r="O556" s="17">
        <v>199006000</v>
      </c>
      <c r="P556" s="17">
        <v>0</v>
      </c>
      <c r="Q556" s="17">
        <v>0</v>
      </c>
      <c r="R556" s="17">
        <f>P556+Q556</f>
        <v>0</v>
      </c>
      <c r="S556" s="17">
        <f>O556-R556</f>
        <v>199006000</v>
      </c>
      <c r="T556" s="17">
        <f>M556-(N556+S556+R556)</f>
        <v>0</v>
      </c>
      <c r="U556" s="18" t="s">
        <v>52</v>
      </c>
      <c r="V556" s="13" t="s">
        <v>704</v>
      </c>
      <c r="W556" s="13" t="s">
        <v>711</v>
      </c>
    </row>
    <row r="557" spans="1:23" s="12" customFormat="1" ht="18.75" outlineLevel="2">
      <c r="A557" s="30">
        <v>29</v>
      </c>
      <c r="B557" s="30" t="s">
        <v>28</v>
      </c>
      <c r="C557" s="30" t="s">
        <v>44</v>
      </c>
      <c r="D557" s="30" t="s">
        <v>57</v>
      </c>
      <c r="E557" s="30" t="s">
        <v>31</v>
      </c>
      <c r="F557" s="30" t="s">
        <v>329</v>
      </c>
      <c r="G557" s="30" t="s">
        <v>372</v>
      </c>
      <c r="H557" s="30">
        <v>22</v>
      </c>
      <c r="I557" s="30" t="s">
        <v>33</v>
      </c>
      <c r="J557" s="31" t="s">
        <v>34</v>
      </c>
      <c r="K557" s="32">
        <v>40001806</v>
      </c>
      <c r="L557" s="31" t="s">
        <v>376</v>
      </c>
      <c r="M557" s="33">
        <v>90000000</v>
      </c>
      <c r="N557" s="17">
        <v>0</v>
      </c>
      <c r="O557" s="17">
        <v>90000000</v>
      </c>
      <c r="P557" s="17">
        <v>0</v>
      </c>
      <c r="Q557" s="17">
        <v>0</v>
      </c>
      <c r="R557" s="17">
        <f>P557+Q557</f>
        <v>0</v>
      </c>
      <c r="S557" s="17">
        <f>O557-R557</f>
        <v>90000000</v>
      </c>
      <c r="T557" s="17">
        <f>M557-(N557+S557+R557)</f>
        <v>0</v>
      </c>
      <c r="U557" s="18" t="s">
        <v>52</v>
      </c>
      <c r="V557" s="13" t="s">
        <v>704</v>
      </c>
      <c r="W557" s="13" t="s">
        <v>711</v>
      </c>
    </row>
    <row r="558" spans="1:23" s="12" customFormat="1" ht="18.75" outlineLevel="2">
      <c r="A558" s="30">
        <v>29</v>
      </c>
      <c r="B558" s="30" t="s">
        <v>28</v>
      </c>
      <c r="C558" s="30" t="s">
        <v>48</v>
      </c>
      <c r="D558" s="30" t="s">
        <v>57</v>
      </c>
      <c r="E558" s="30" t="s">
        <v>31</v>
      </c>
      <c r="F558" s="30" t="s">
        <v>329</v>
      </c>
      <c r="G558" s="30" t="s">
        <v>372</v>
      </c>
      <c r="H558" s="30">
        <v>22</v>
      </c>
      <c r="I558" s="30" t="s">
        <v>42</v>
      </c>
      <c r="J558" s="31" t="s">
        <v>34</v>
      </c>
      <c r="K558" s="32">
        <v>30427823</v>
      </c>
      <c r="L558" s="34" t="s">
        <v>377</v>
      </c>
      <c r="M558" s="33">
        <v>199646000</v>
      </c>
      <c r="N558" s="17">
        <v>0</v>
      </c>
      <c r="O558" s="17">
        <v>199646000</v>
      </c>
      <c r="P558" s="17">
        <v>0</v>
      </c>
      <c r="Q558" s="17">
        <v>0</v>
      </c>
      <c r="R558" s="17">
        <f>P558+Q558</f>
        <v>0</v>
      </c>
      <c r="S558" s="17">
        <f>O558-R558</f>
        <v>199646000</v>
      </c>
      <c r="T558" s="17">
        <f>M558-(N558+S558+R558)</f>
        <v>0</v>
      </c>
      <c r="U558" s="18" t="s">
        <v>52</v>
      </c>
      <c r="V558" s="13" t="s">
        <v>704</v>
      </c>
      <c r="W558" s="13" t="s">
        <v>711</v>
      </c>
    </row>
    <row r="559" spans="1:23" ht="18.75" outlineLevel="1">
      <c r="A559" s="37"/>
      <c r="B559" s="37"/>
      <c r="C559" s="37"/>
      <c r="D559" s="37"/>
      <c r="E559" s="37"/>
      <c r="F559" s="37"/>
      <c r="G559" s="37"/>
      <c r="H559" s="37"/>
      <c r="I559" s="37"/>
      <c r="J559" s="21"/>
      <c r="K559" s="38"/>
      <c r="L559" s="16" t="s">
        <v>615</v>
      </c>
      <c r="M559" s="51">
        <f t="shared" ref="M559:T559" si="145">SUBTOTAL(9,M555:M558)</f>
        <v>1064177000</v>
      </c>
      <c r="N559" s="51">
        <f t="shared" si="145"/>
        <v>2052000</v>
      </c>
      <c r="O559" s="51">
        <f t="shared" si="145"/>
        <v>1062125000</v>
      </c>
      <c r="P559" s="51">
        <f t="shared" si="145"/>
        <v>0</v>
      </c>
      <c r="Q559" s="51">
        <f t="shared" si="145"/>
        <v>0</v>
      </c>
      <c r="R559" s="51">
        <f t="shared" si="145"/>
        <v>0</v>
      </c>
      <c r="S559" s="51">
        <f t="shared" si="145"/>
        <v>1062125000</v>
      </c>
      <c r="T559" s="51">
        <f t="shared" si="145"/>
        <v>0</v>
      </c>
      <c r="U559" s="41"/>
      <c r="V559" s="13"/>
      <c r="W559" s="42" t="s">
        <v>716</v>
      </c>
    </row>
    <row r="560" spans="1:23" ht="18.75" outlineLevel="1">
      <c r="A560" s="37"/>
      <c r="B560" s="37"/>
      <c r="C560" s="37"/>
      <c r="D560" s="37"/>
      <c r="E560" s="37"/>
      <c r="F560" s="37"/>
      <c r="G560" s="37"/>
      <c r="H560" s="37"/>
      <c r="I560" s="37"/>
      <c r="J560" s="21"/>
      <c r="K560" s="38"/>
      <c r="L560" s="21"/>
      <c r="M560" s="39"/>
      <c r="N560" s="40"/>
      <c r="O560" s="40"/>
      <c r="P560" s="40"/>
      <c r="Q560" s="40"/>
      <c r="R560" s="40"/>
      <c r="S560" s="40"/>
      <c r="T560" s="40"/>
      <c r="U560" s="41"/>
      <c r="V560" s="13"/>
      <c r="W560" s="42"/>
    </row>
    <row r="561" spans="1:24" ht="18.75" outlineLevel="1">
      <c r="A561" s="37"/>
      <c r="B561" s="37"/>
      <c r="C561" s="37"/>
      <c r="D561" s="37"/>
      <c r="E561" s="37"/>
      <c r="F561" s="37"/>
      <c r="G561" s="37"/>
      <c r="H561" s="37"/>
      <c r="I561" s="37"/>
      <c r="J561" s="21"/>
      <c r="K561" s="38"/>
      <c r="L561" s="16" t="s">
        <v>616</v>
      </c>
      <c r="M561" s="39"/>
      <c r="N561" s="40"/>
      <c r="O561" s="40"/>
      <c r="P561" s="40"/>
      <c r="Q561" s="40"/>
      <c r="R561" s="40"/>
      <c r="S561" s="40"/>
      <c r="T561" s="40"/>
      <c r="U561" s="41"/>
      <c r="V561" s="13"/>
      <c r="W561" s="42"/>
    </row>
    <row r="562" spans="1:24" s="12" customFormat="1" ht="18.75" outlineLevel="2">
      <c r="A562" s="30">
        <v>31</v>
      </c>
      <c r="B562" s="30" t="s">
        <v>53</v>
      </c>
      <c r="C562" s="30" t="s">
        <v>29</v>
      </c>
      <c r="D562" s="30" t="s">
        <v>57</v>
      </c>
      <c r="E562" s="30" t="s">
        <v>31</v>
      </c>
      <c r="F562" s="30" t="s">
        <v>329</v>
      </c>
      <c r="G562" s="30" t="s">
        <v>372</v>
      </c>
      <c r="H562" s="30">
        <v>22</v>
      </c>
      <c r="I562" s="30" t="s">
        <v>42</v>
      </c>
      <c r="J562" s="31" t="s">
        <v>34</v>
      </c>
      <c r="K562" s="32">
        <v>30135739</v>
      </c>
      <c r="L562" s="31" t="s">
        <v>378</v>
      </c>
      <c r="M562" s="33">
        <v>571440000</v>
      </c>
      <c r="N562" s="17">
        <v>0</v>
      </c>
      <c r="O562" s="17">
        <v>140039157</v>
      </c>
      <c r="P562" s="17">
        <v>0</v>
      </c>
      <c r="Q562" s="17">
        <v>0</v>
      </c>
      <c r="R562" s="17">
        <f>P562+Q562</f>
        <v>0</v>
      </c>
      <c r="S562" s="17">
        <f>O562-R562</f>
        <v>140039157</v>
      </c>
      <c r="T562" s="17">
        <f>M562-(N562+S562+R562)</f>
        <v>431400843</v>
      </c>
      <c r="U562" s="18" t="s">
        <v>37</v>
      </c>
      <c r="V562" s="13" t="s">
        <v>706</v>
      </c>
      <c r="W562" s="13" t="s">
        <v>712</v>
      </c>
      <c r="X562" s="12" t="s">
        <v>952</v>
      </c>
    </row>
    <row r="563" spans="1:24" s="12" customFormat="1" ht="18.75" outlineLevel="2">
      <c r="A563" s="30">
        <v>29</v>
      </c>
      <c r="B563" s="30" t="s">
        <v>53</v>
      </c>
      <c r="C563" s="30" t="s">
        <v>44</v>
      </c>
      <c r="D563" s="30" t="s">
        <v>30</v>
      </c>
      <c r="E563" s="30" t="s">
        <v>31</v>
      </c>
      <c r="F563" s="30" t="s">
        <v>329</v>
      </c>
      <c r="G563" s="30" t="s">
        <v>372</v>
      </c>
      <c r="H563" s="30">
        <v>22</v>
      </c>
      <c r="I563" s="30" t="s">
        <v>42</v>
      </c>
      <c r="J563" s="31" t="s">
        <v>34</v>
      </c>
      <c r="K563" s="32">
        <v>40009468</v>
      </c>
      <c r="L563" s="34" t="s">
        <v>379</v>
      </c>
      <c r="M563" s="33">
        <v>33781000</v>
      </c>
      <c r="N563" s="17">
        <v>0</v>
      </c>
      <c r="O563" s="17">
        <v>33781000</v>
      </c>
      <c r="P563" s="17">
        <v>0</v>
      </c>
      <c r="Q563" s="17">
        <v>0</v>
      </c>
      <c r="R563" s="17">
        <f>P563+Q563</f>
        <v>0</v>
      </c>
      <c r="S563" s="17">
        <f>O563-R563</f>
        <v>33781000</v>
      </c>
      <c r="T563" s="17">
        <f>M563-(N563+S563+R563)</f>
        <v>0</v>
      </c>
      <c r="U563" s="18" t="s">
        <v>66</v>
      </c>
      <c r="V563" s="13" t="s">
        <v>706</v>
      </c>
      <c r="W563" s="13" t="s">
        <v>712</v>
      </c>
      <c r="X563" s="12" t="s">
        <v>952</v>
      </c>
    </row>
    <row r="564" spans="1:24" ht="18.75" outlineLevel="1">
      <c r="A564" s="37"/>
      <c r="B564" s="37"/>
      <c r="C564" s="37"/>
      <c r="D564" s="37"/>
      <c r="E564" s="37"/>
      <c r="F564" s="37"/>
      <c r="G564" s="37"/>
      <c r="H564" s="37"/>
      <c r="I564" s="37"/>
      <c r="J564" s="21"/>
      <c r="K564" s="38"/>
      <c r="L564" s="16" t="s">
        <v>617</v>
      </c>
      <c r="M564" s="51">
        <f t="shared" ref="M564:T564" si="146">SUBTOTAL(9,M562:M563)</f>
        <v>605221000</v>
      </c>
      <c r="N564" s="51">
        <f t="shared" si="146"/>
        <v>0</v>
      </c>
      <c r="O564" s="51">
        <f t="shared" si="146"/>
        <v>173820157</v>
      </c>
      <c r="P564" s="51">
        <f t="shared" si="146"/>
        <v>0</v>
      </c>
      <c r="Q564" s="51">
        <f t="shared" si="146"/>
        <v>0</v>
      </c>
      <c r="R564" s="51">
        <f t="shared" si="146"/>
        <v>0</v>
      </c>
      <c r="S564" s="51">
        <f t="shared" si="146"/>
        <v>173820157</v>
      </c>
      <c r="T564" s="51">
        <f t="shared" si="146"/>
        <v>431400843</v>
      </c>
      <c r="U564" s="41"/>
      <c r="V564" s="13"/>
      <c r="W564" s="42" t="s">
        <v>717</v>
      </c>
    </row>
    <row r="565" spans="1:24" ht="18.75" outlineLevel="1">
      <c r="A565" s="37"/>
      <c r="B565" s="37"/>
      <c r="C565" s="37"/>
      <c r="D565" s="37"/>
      <c r="E565" s="37"/>
      <c r="F565" s="37"/>
      <c r="G565" s="37"/>
      <c r="H565" s="37"/>
      <c r="I565" s="37"/>
      <c r="J565" s="21"/>
      <c r="K565" s="38"/>
      <c r="L565" s="21"/>
      <c r="M565" s="39"/>
      <c r="N565" s="40"/>
      <c r="O565" s="40"/>
      <c r="P565" s="40"/>
      <c r="Q565" s="40"/>
      <c r="R565" s="40"/>
      <c r="S565" s="40"/>
      <c r="T565" s="40"/>
      <c r="U565" s="41"/>
      <c r="V565" s="13"/>
      <c r="W565" s="42"/>
    </row>
    <row r="566" spans="1:24" ht="18.75" outlineLevel="1">
      <c r="A566" s="37"/>
      <c r="B566" s="37"/>
      <c r="C566" s="37"/>
      <c r="D566" s="37"/>
      <c r="E566" s="37"/>
      <c r="F566" s="37"/>
      <c r="G566" s="37"/>
      <c r="H566" s="37"/>
      <c r="I566" s="37"/>
      <c r="J566" s="21"/>
      <c r="K566" s="38"/>
      <c r="L566" s="27" t="s">
        <v>651</v>
      </c>
      <c r="M566" s="28">
        <f>M564+M559+M552</f>
        <v>9330108375</v>
      </c>
      <c r="N566" s="28">
        <f t="shared" ref="N566:T566" si="147">N564+N559+N552</f>
        <v>6737874687</v>
      </c>
      <c r="O566" s="28">
        <f t="shared" si="147"/>
        <v>1465439500</v>
      </c>
      <c r="P566" s="28">
        <f t="shared" si="147"/>
        <v>0</v>
      </c>
      <c r="Q566" s="28">
        <f t="shared" si="147"/>
        <v>20209324</v>
      </c>
      <c r="R566" s="28">
        <f t="shared" si="147"/>
        <v>20209324</v>
      </c>
      <c r="S566" s="28">
        <f t="shared" si="147"/>
        <v>1445230176</v>
      </c>
      <c r="T566" s="28">
        <f t="shared" si="147"/>
        <v>1126794188</v>
      </c>
      <c r="U566" s="41"/>
      <c r="V566" s="13"/>
      <c r="W566" s="42"/>
    </row>
    <row r="567" spans="1:24" ht="18.75" outlineLevel="1">
      <c r="A567" s="37"/>
      <c r="B567" s="37"/>
      <c r="C567" s="37"/>
      <c r="D567" s="37"/>
      <c r="E567" s="37"/>
      <c r="F567" s="37"/>
      <c r="G567" s="37"/>
      <c r="H567" s="37"/>
      <c r="I567" s="37"/>
      <c r="J567" s="21"/>
      <c r="K567" s="38"/>
      <c r="L567" s="21"/>
      <c r="M567" s="39"/>
      <c r="N567" s="40"/>
      <c r="O567" s="40"/>
      <c r="P567" s="40"/>
      <c r="Q567" s="40"/>
      <c r="R567" s="40"/>
      <c r="S567" s="40"/>
      <c r="T567" s="40"/>
      <c r="U567" s="41"/>
      <c r="V567" s="13"/>
      <c r="W567" s="42"/>
    </row>
    <row r="568" spans="1:24" ht="26.25" outlineLevel="1">
      <c r="A568" s="37"/>
      <c r="B568" s="37"/>
      <c r="C568" s="37"/>
      <c r="D568" s="37"/>
      <c r="E568" s="37"/>
      <c r="F568" s="37"/>
      <c r="G568" s="37"/>
      <c r="H568" s="37"/>
      <c r="I568" s="37"/>
      <c r="J568" s="21"/>
      <c r="K568" s="38"/>
      <c r="L568" s="47" t="s">
        <v>380</v>
      </c>
      <c r="M568" s="39"/>
      <c r="N568" s="40"/>
      <c r="O568" s="40"/>
      <c r="P568" s="40"/>
      <c r="Q568" s="40"/>
      <c r="R568" s="40"/>
      <c r="S568" s="40"/>
      <c r="T568" s="40"/>
      <c r="U568" s="41"/>
      <c r="V568" s="13"/>
      <c r="W568" s="42"/>
    </row>
    <row r="569" spans="1:24" ht="18.75" outlineLevel="1">
      <c r="A569" s="37"/>
      <c r="B569" s="37"/>
      <c r="C569" s="37"/>
      <c r="D569" s="37"/>
      <c r="E569" s="37"/>
      <c r="F569" s="37"/>
      <c r="G569" s="37"/>
      <c r="H569" s="37"/>
      <c r="I569" s="37"/>
      <c r="J569" s="21"/>
      <c r="K569" s="38"/>
      <c r="L569" s="16" t="s">
        <v>607</v>
      </c>
      <c r="M569" s="39"/>
      <c r="N569" s="40"/>
      <c r="O569" s="40"/>
      <c r="P569" s="40"/>
      <c r="Q569" s="40"/>
      <c r="R569" s="40"/>
      <c r="S569" s="40"/>
      <c r="T569" s="40"/>
      <c r="U569" s="41"/>
      <c r="V569" s="13"/>
      <c r="W569" s="42"/>
    </row>
    <row r="570" spans="1:24" s="12" customFormat="1" ht="18.75" outlineLevel="2">
      <c r="A570" s="30">
        <v>31</v>
      </c>
      <c r="B570" s="30" t="s">
        <v>28</v>
      </c>
      <c r="C570" s="30" t="s">
        <v>56</v>
      </c>
      <c r="D570" s="30" t="s">
        <v>57</v>
      </c>
      <c r="E570" s="30" t="s">
        <v>104</v>
      </c>
      <c r="F570" s="30" t="s">
        <v>329</v>
      </c>
      <c r="G570" s="30" t="s">
        <v>381</v>
      </c>
      <c r="H570" s="30">
        <v>23</v>
      </c>
      <c r="I570" s="30" t="s">
        <v>189</v>
      </c>
      <c r="J570" s="31" t="s">
        <v>34</v>
      </c>
      <c r="K570" s="32">
        <v>30395727</v>
      </c>
      <c r="L570" s="31" t="s">
        <v>382</v>
      </c>
      <c r="M570" s="33">
        <v>566452000</v>
      </c>
      <c r="N570" s="17">
        <v>17827385</v>
      </c>
      <c r="O570" s="17">
        <v>227145264</v>
      </c>
      <c r="P570" s="17">
        <v>0</v>
      </c>
      <c r="Q570" s="17">
        <v>84452758</v>
      </c>
      <c r="R570" s="17">
        <f>P570+Q570</f>
        <v>84452758</v>
      </c>
      <c r="S570" s="17">
        <f>O570-R570</f>
        <v>142692506</v>
      </c>
      <c r="T570" s="17">
        <f>M570-(N570+S570+R570)</f>
        <v>321479351</v>
      </c>
      <c r="U570" s="18" t="s">
        <v>37</v>
      </c>
      <c r="V570" s="13" t="s">
        <v>41</v>
      </c>
      <c r="W570" s="13" t="s">
        <v>708</v>
      </c>
    </row>
    <row r="571" spans="1:24" s="12" customFormat="1" ht="18.75" outlineLevel="2">
      <c r="A571" s="30">
        <v>31</v>
      </c>
      <c r="B571" s="30" t="s">
        <v>28</v>
      </c>
      <c r="C571" s="30" t="s">
        <v>44</v>
      </c>
      <c r="D571" s="30" t="s">
        <v>30</v>
      </c>
      <c r="E571" s="30" t="s">
        <v>31</v>
      </c>
      <c r="F571" s="30" t="s">
        <v>329</v>
      </c>
      <c r="G571" s="30" t="s">
        <v>381</v>
      </c>
      <c r="H571" s="30">
        <v>23</v>
      </c>
      <c r="I571" s="30" t="s">
        <v>42</v>
      </c>
      <c r="J571" s="31" t="s">
        <v>74</v>
      </c>
      <c r="K571" s="32">
        <v>30129912</v>
      </c>
      <c r="L571" s="31" t="s">
        <v>384</v>
      </c>
      <c r="M571" s="33">
        <v>96890200</v>
      </c>
      <c r="N571" s="17">
        <v>55024000</v>
      </c>
      <c r="O571" s="17">
        <v>41866200</v>
      </c>
      <c r="P571" s="17">
        <v>0</v>
      </c>
      <c r="Q571" s="17">
        <v>0</v>
      </c>
      <c r="R571" s="17">
        <f>P571+Q571</f>
        <v>0</v>
      </c>
      <c r="S571" s="17">
        <f>O571-R571</f>
        <v>41866200</v>
      </c>
      <c r="T571" s="17">
        <f>M571-(N571+S571+R571)</f>
        <v>0</v>
      </c>
      <c r="U571" s="18" t="s">
        <v>37</v>
      </c>
      <c r="V571" s="13" t="s">
        <v>41</v>
      </c>
      <c r="W571" s="13" t="s">
        <v>708</v>
      </c>
    </row>
    <row r="572" spans="1:24" s="12" customFormat="1" ht="18.75" outlineLevel="2">
      <c r="A572" s="30">
        <v>31</v>
      </c>
      <c r="B572" s="30" t="s">
        <v>28</v>
      </c>
      <c r="C572" s="30" t="s">
        <v>63</v>
      </c>
      <c r="D572" s="30" t="s">
        <v>30</v>
      </c>
      <c r="E572" s="30" t="s">
        <v>31</v>
      </c>
      <c r="F572" s="30" t="s">
        <v>329</v>
      </c>
      <c r="G572" s="30" t="s">
        <v>381</v>
      </c>
      <c r="H572" s="30">
        <v>23</v>
      </c>
      <c r="I572" s="30" t="s">
        <v>42</v>
      </c>
      <c r="J572" s="31" t="s">
        <v>34</v>
      </c>
      <c r="K572" s="32">
        <v>30094005</v>
      </c>
      <c r="L572" s="31" t="s">
        <v>652</v>
      </c>
      <c r="M572" s="33">
        <v>778321055</v>
      </c>
      <c r="N572" s="17">
        <v>722739818</v>
      </c>
      <c r="O572" s="17">
        <v>55581237</v>
      </c>
      <c r="P572" s="17">
        <v>0</v>
      </c>
      <c r="Q572" s="17">
        <v>0</v>
      </c>
      <c r="R572" s="17">
        <f>P572+Q572</f>
        <v>0</v>
      </c>
      <c r="S572" s="17">
        <f>O572-R572</f>
        <v>55581237</v>
      </c>
      <c r="T572" s="17">
        <f>M572-(N572+S572+R572)</f>
        <v>0</v>
      </c>
      <c r="U572" s="18" t="s">
        <v>37</v>
      </c>
      <c r="V572" s="13" t="s">
        <v>41</v>
      </c>
      <c r="W572" s="13" t="s">
        <v>708</v>
      </c>
    </row>
    <row r="573" spans="1:24" s="12" customFormat="1" ht="18.75" outlineLevel="2">
      <c r="A573" s="30">
        <v>29</v>
      </c>
      <c r="B573" s="30" t="s">
        <v>87</v>
      </c>
      <c r="C573" s="30" t="s">
        <v>44</v>
      </c>
      <c r="D573" s="30" t="s">
        <v>30</v>
      </c>
      <c r="E573" s="30" t="s">
        <v>31</v>
      </c>
      <c r="F573" s="30" t="s">
        <v>329</v>
      </c>
      <c r="G573" s="30" t="s">
        <v>381</v>
      </c>
      <c r="H573" s="30">
        <v>23</v>
      </c>
      <c r="I573" s="30" t="s">
        <v>42</v>
      </c>
      <c r="J573" s="31" t="s">
        <v>34</v>
      </c>
      <c r="K573" s="32">
        <v>40009232</v>
      </c>
      <c r="L573" s="31" t="s">
        <v>387</v>
      </c>
      <c r="M573" s="33">
        <v>85557000</v>
      </c>
      <c r="N573" s="17">
        <v>0</v>
      </c>
      <c r="O573" s="17">
        <v>85557000</v>
      </c>
      <c r="P573" s="17">
        <v>19561885</v>
      </c>
      <c r="Q573" s="17">
        <v>13497000</v>
      </c>
      <c r="R573" s="17">
        <f>P573+Q573</f>
        <v>33058885</v>
      </c>
      <c r="S573" s="17">
        <f>O573-R573</f>
        <v>52498115</v>
      </c>
      <c r="T573" s="17">
        <f>M573-(N573+S573+R573)</f>
        <v>0</v>
      </c>
      <c r="U573" s="18" t="s">
        <v>52</v>
      </c>
      <c r="V573" s="13" t="s">
        <v>41</v>
      </c>
      <c r="W573" s="13" t="s">
        <v>708</v>
      </c>
    </row>
    <row r="574" spans="1:24" s="12" customFormat="1" ht="18.75" outlineLevel="2">
      <c r="A574" s="30">
        <v>33</v>
      </c>
      <c r="B574" s="30" t="s">
        <v>53</v>
      </c>
      <c r="C574" s="30" t="s">
        <v>44</v>
      </c>
      <c r="D574" s="30" t="s">
        <v>30</v>
      </c>
      <c r="E574" s="30" t="s">
        <v>31</v>
      </c>
      <c r="F574" s="30" t="s">
        <v>329</v>
      </c>
      <c r="G574" s="30" t="s">
        <v>381</v>
      </c>
      <c r="H574" s="30">
        <v>23</v>
      </c>
      <c r="I574" s="30" t="s">
        <v>68</v>
      </c>
      <c r="J574" s="31" t="s">
        <v>34</v>
      </c>
      <c r="K574" s="32" t="s">
        <v>68</v>
      </c>
      <c r="L574" s="34" t="s">
        <v>69</v>
      </c>
      <c r="M574" s="33">
        <v>200000000</v>
      </c>
      <c r="N574" s="17">
        <v>0</v>
      </c>
      <c r="O574" s="17">
        <v>200000000</v>
      </c>
      <c r="P574" s="17">
        <v>2907170</v>
      </c>
      <c r="Q574" s="17">
        <v>0</v>
      </c>
      <c r="R574" s="17">
        <f>P574+Q574</f>
        <v>2907170</v>
      </c>
      <c r="S574" s="17">
        <f>O574-R574</f>
        <v>197092830</v>
      </c>
      <c r="T574" s="17">
        <f>M574-(N574+S574+R574)</f>
        <v>0</v>
      </c>
      <c r="U574" s="18" t="s">
        <v>70</v>
      </c>
      <c r="V574" s="13" t="s">
        <v>41</v>
      </c>
      <c r="W574" s="13" t="s">
        <v>708</v>
      </c>
    </row>
    <row r="575" spans="1:24" ht="18.75" outlineLevel="1">
      <c r="A575" s="37"/>
      <c r="B575" s="37"/>
      <c r="C575" s="37"/>
      <c r="D575" s="37"/>
      <c r="E575" s="37"/>
      <c r="F575" s="37"/>
      <c r="G575" s="37"/>
      <c r="H575" s="37"/>
      <c r="I575" s="37"/>
      <c r="J575" s="21"/>
      <c r="K575" s="38"/>
      <c r="L575" s="16" t="s">
        <v>609</v>
      </c>
      <c r="M575" s="51">
        <f t="shared" ref="M575:T575" si="148">SUBTOTAL(9,M570:M574)</f>
        <v>1727220255</v>
      </c>
      <c r="N575" s="51">
        <f t="shared" si="148"/>
        <v>795591203</v>
      </c>
      <c r="O575" s="51">
        <f t="shared" si="148"/>
        <v>610149701</v>
      </c>
      <c r="P575" s="51">
        <f t="shared" si="148"/>
        <v>22469055</v>
      </c>
      <c r="Q575" s="51">
        <f t="shared" si="148"/>
        <v>97949758</v>
      </c>
      <c r="R575" s="51">
        <f t="shared" si="148"/>
        <v>120418813</v>
      </c>
      <c r="S575" s="51">
        <f t="shared" si="148"/>
        <v>489730888</v>
      </c>
      <c r="T575" s="51">
        <f t="shared" si="148"/>
        <v>321479351</v>
      </c>
      <c r="U575" s="41"/>
      <c r="V575" s="13"/>
      <c r="W575" s="42" t="s">
        <v>714</v>
      </c>
    </row>
    <row r="576" spans="1:24" ht="18.75" outlineLevel="1">
      <c r="A576" s="37"/>
      <c r="B576" s="37"/>
      <c r="C576" s="37"/>
      <c r="D576" s="37"/>
      <c r="E576" s="37"/>
      <c r="F576" s="37"/>
      <c r="G576" s="37"/>
      <c r="H576" s="37"/>
      <c r="I576" s="37"/>
      <c r="J576" s="21"/>
      <c r="K576" s="38"/>
      <c r="L576" s="21"/>
      <c r="M576" s="39"/>
      <c r="N576" s="40"/>
      <c r="O576" s="40"/>
      <c r="P576" s="40"/>
      <c r="Q576" s="40"/>
      <c r="R576" s="40"/>
      <c r="S576" s="40"/>
      <c r="T576" s="40"/>
      <c r="U576" s="41"/>
      <c r="V576" s="13"/>
      <c r="W576" s="42"/>
    </row>
    <row r="577" spans="1:24" ht="18.75" outlineLevel="1">
      <c r="A577" s="37"/>
      <c r="B577" s="37"/>
      <c r="C577" s="37"/>
      <c r="D577" s="37"/>
      <c r="E577" s="37"/>
      <c r="F577" s="37"/>
      <c r="G577" s="37"/>
      <c r="H577" s="37"/>
      <c r="I577" s="37"/>
      <c r="J577" s="21"/>
      <c r="K577" s="38"/>
      <c r="L577" s="16" t="s">
        <v>614</v>
      </c>
      <c r="M577" s="39"/>
      <c r="N577" s="40"/>
      <c r="O577" s="40"/>
      <c r="P577" s="40"/>
      <c r="Q577" s="40"/>
      <c r="R577" s="40"/>
      <c r="S577" s="40"/>
      <c r="T577" s="40"/>
      <c r="U577" s="41"/>
      <c r="V577" s="13"/>
      <c r="W577" s="42"/>
    </row>
    <row r="578" spans="1:24" s="12" customFormat="1" ht="18.75" outlineLevel="2">
      <c r="A578" s="30">
        <v>29</v>
      </c>
      <c r="B578" s="30" t="s">
        <v>87</v>
      </c>
      <c r="C578" s="30" t="s">
        <v>44</v>
      </c>
      <c r="D578" s="30" t="s">
        <v>57</v>
      </c>
      <c r="E578" s="30" t="s">
        <v>31</v>
      </c>
      <c r="F578" s="30" t="s">
        <v>329</v>
      </c>
      <c r="G578" s="30" t="s">
        <v>381</v>
      </c>
      <c r="H578" s="30">
        <v>23</v>
      </c>
      <c r="I578" s="30" t="s">
        <v>59</v>
      </c>
      <c r="J578" s="31" t="s">
        <v>34</v>
      </c>
      <c r="K578" s="32">
        <v>30438574</v>
      </c>
      <c r="L578" s="31" t="s">
        <v>386</v>
      </c>
      <c r="M578" s="33">
        <v>348663000</v>
      </c>
      <c r="N578" s="17">
        <v>0</v>
      </c>
      <c r="O578" s="17">
        <v>348663000</v>
      </c>
      <c r="P578" s="17">
        <v>0</v>
      </c>
      <c r="Q578" s="17">
        <v>0</v>
      </c>
      <c r="R578" s="17">
        <f>P578+Q578</f>
        <v>0</v>
      </c>
      <c r="S578" s="17">
        <f>O578-R578</f>
        <v>348663000</v>
      </c>
      <c r="T578" s="17">
        <f>M578-(N578+S578+R578)</f>
        <v>0</v>
      </c>
      <c r="U578" s="18" t="s">
        <v>52</v>
      </c>
      <c r="V578" s="13" t="s">
        <v>704</v>
      </c>
      <c r="W578" s="13" t="s">
        <v>711</v>
      </c>
    </row>
    <row r="579" spans="1:24" s="12" customFormat="1" ht="18.75" outlineLevel="2">
      <c r="A579" s="30">
        <v>29</v>
      </c>
      <c r="B579" s="30" t="s">
        <v>87</v>
      </c>
      <c r="C579" s="30" t="s">
        <v>44</v>
      </c>
      <c r="D579" s="30" t="s">
        <v>57</v>
      </c>
      <c r="E579" s="30" t="s">
        <v>31</v>
      </c>
      <c r="F579" s="30" t="s">
        <v>329</v>
      </c>
      <c r="G579" s="30" t="s">
        <v>381</v>
      </c>
      <c r="H579" s="30">
        <v>23</v>
      </c>
      <c r="I579" s="30" t="s">
        <v>42</v>
      </c>
      <c r="J579" s="31" t="s">
        <v>34</v>
      </c>
      <c r="K579" s="32">
        <v>30133287</v>
      </c>
      <c r="L579" s="34" t="s">
        <v>388</v>
      </c>
      <c r="M579" s="33">
        <v>428801000</v>
      </c>
      <c r="N579" s="17">
        <v>0</v>
      </c>
      <c r="O579" s="17">
        <v>428801000</v>
      </c>
      <c r="P579" s="17">
        <v>0</v>
      </c>
      <c r="Q579" s="17">
        <v>0</v>
      </c>
      <c r="R579" s="17">
        <f>P579+Q579</f>
        <v>0</v>
      </c>
      <c r="S579" s="17">
        <f>O579-R579</f>
        <v>428801000</v>
      </c>
      <c r="T579" s="17">
        <f>M579-(N579+S579+R579)</f>
        <v>0</v>
      </c>
      <c r="U579" s="18" t="s">
        <v>52</v>
      </c>
      <c r="V579" s="13" t="s">
        <v>704</v>
      </c>
      <c r="W579" s="13" t="s">
        <v>711</v>
      </c>
    </row>
    <row r="580" spans="1:24" ht="18.75" outlineLevel="1">
      <c r="A580" s="37"/>
      <c r="B580" s="37"/>
      <c r="C580" s="37"/>
      <c r="D580" s="37"/>
      <c r="E580" s="37"/>
      <c r="F580" s="37"/>
      <c r="G580" s="37"/>
      <c r="H580" s="37"/>
      <c r="I580" s="37"/>
      <c r="J580" s="21"/>
      <c r="K580" s="38"/>
      <c r="L580" s="16" t="s">
        <v>615</v>
      </c>
      <c r="M580" s="51">
        <f t="shared" ref="M580:T580" si="149">SUBTOTAL(9,M578:M579)</f>
        <v>777464000</v>
      </c>
      <c r="N580" s="51">
        <f t="shared" si="149"/>
        <v>0</v>
      </c>
      <c r="O580" s="51">
        <f t="shared" si="149"/>
        <v>777464000</v>
      </c>
      <c r="P580" s="51">
        <f t="shared" si="149"/>
        <v>0</v>
      </c>
      <c r="Q580" s="51">
        <f t="shared" si="149"/>
        <v>0</v>
      </c>
      <c r="R580" s="51">
        <f t="shared" si="149"/>
        <v>0</v>
      </c>
      <c r="S580" s="51">
        <f t="shared" si="149"/>
        <v>777464000</v>
      </c>
      <c r="T580" s="51">
        <f t="shared" si="149"/>
        <v>0</v>
      </c>
      <c r="U580" s="41"/>
      <c r="V580" s="13"/>
      <c r="W580" s="42" t="s">
        <v>716</v>
      </c>
    </row>
    <row r="581" spans="1:24" ht="18.75" outlineLevel="1">
      <c r="A581" s="37"/>
      <c r="B581" s="37"/>
      <c r="C581" s="37"/>
      <c r="D581" s="37"/>
      <c r="E581" s="37"/>
      <c r="F581" s="37"/>
      <c r="G581" s="37"/>
      <c r="H581" s="37"/>
      <c r="I581" s="37"/>
      <c r="J581" s="21"/>
      <c r="K581" s="38"/>
      <c r="L581" s="21"/>
      <c r="M581" s="39"/>
      <c r="N581" s="40"/>
      <c r="O581" s="40"/>
      <c r="P581" s="40"/>
      <c r="Q581" s="40"/>
      <c r="R581" s="40"/>
      <c r="S581" s="40"/>
      <c r="T581" s="40"/>
      <c r="U581" s="41"/>
      <c r="V581" s="13"/>
      <c r="W581" s="42"/>
    </row>
    <row r="582" spans="1:24" ht="18.75" outlineLevel="1">
      <c r="A582" s="37"/>
      <c r="B582" s="37"/>
      <c r="C582" s="37"/>
      <c r="D582" s="37"/>
      <c r="E582" s="37"/>
      <c r="F582" s="37"/>
      <c r="G582" s="37"/>
      <c r="H582" s="37"/>
      <c r="I582" s="37"/>
      <c r="J582" s="21"/>
      <c r="K582" s="38"/>
      <c r="L582" s="16" t="s">
        <v>616</v>
      </c>
      <c r="M582" s="39"/>
      <c r="N582" s="40"/>
      <c r="O582" s="40"/>
      <c r="P582" s="40"/>
      <c r="Q582" s="40"/>
      <c r="R582" s="40"/>
      <c r="S582" s="40"/>
      <c r="T582" s="40"/>
      <c r="U582" s="41"/>
      <c r="V582" s="13"/>
      <c r="W582" s="42"/>
    </row>
    <row r="583" spans="1:24" s="12" customFormat="1" ht="18.75" outlineLevel="2">
      <c r="A583" s="30">
        <v>31</v>
      </c>
      <c r="B583" s="30" t="s">
        <v>28</v>
      </c>
      <c r="C583" s="30" t="s">
        <v>63</v>
      </c>
      <c r="D583" s="30" t="s">
        <v>57</v>
      </c>
      <c r="E583" s="30" t="s">
        <v>31</v>
      </c>
      <c r="F583" s="30" t="s">
        <v>329</v>
      </c>
      <c r="G583" s="30" t="s">
        <v>381</v>
      </c>
      <c r="H583" s="30">
        <v>23</v>
      </c>
      <c r="I583" s="30" t="s">
        <v>42</v>
      </c>
      <c r="J583" s="31" t="s">
        <v>34</v>
      </c>
      <c r="K583" s="32">
        <v>30134014</v>
      </c>
      <c r="L583" s="31" t="s">
        <v>383</v>
      </c>
      <c r="M583" s="33">
        <v>368365000</v>
      </c>
      <c r="N583" s="17">
        <v>0</v>
      </c>
      <c r="O583" s="17">
        <v>368365000</v>
      </c>
      <c r="P583" s="17">
        <v>0</v>
      </c>
      <c r="Q583" s="17">
        <v>0</v>
      </c>
      <c r="R583" s="17">
        <f t="shared" ref="R583:R589" si="150">P583+Q583</f>
        <v>0</v>
      </c>
      <c r="S583" s="17">
        <f t="shared" ref="S583:S589" si="151">O583-R583</f>
        <v>368365000</v>
      </c>
      <c r="T583" s="17">
        <f t="shared" ref="T583:T589" si="152">M583-(N583+S583+R583)</f>
        <v>0</v>
      </c>
      <c r="U583" s="18" t="s">
        <v>37</v>
      </c>
      <c r="V583" s="520" t="s">
        <v>706</v>
      </c>
      <c r="W583" s="520" t="s">
        <v>712</v>
      </c>
      <c r="X583" s="12" t="s">
        <v>952</v>
      </c>
    </row>
    <row r="584" spans="1:24" s="12" customFormat="1" ht="18.75" outlineLevel="2">
      <c r="A584" s="30">
        <v>31</v>
      </c>
      <c r="B584" s="30" t="s">
        <v>28</v>
      </c>
      <c r="C584" s="30" t="s">
        <v>56</v>
      </c>
      <c r="D584" s="30" t="s">
        <v>57</v>
      </c>
      <c r="E584" s="30" t="s">
        <v>104</v>
      </c>
      <c r="F584" s="30" t="s">
        <v>329</v>
      </c>
      <c r="G584" s="30" t="s">
        <v>381</v>
      </c>
      <c r="H584" s="30">
        <v>23</v>
      </c>
      <c r="I584" s="30" t="s">
        <v>42</v>
      </c>
      <c r="J584" s="31" t="s">
        <v>34</v>
      </c>
      <c r="K584" s="32">
        <v>30485152</v>
      </c>
      <c r="L584" s="31" t="s">
        <v>385</v>
      </c>
      <c r="M584" s="33">
        <v>349494000</v>
      </c>
      <c r="N584" s="17">
        <v>0</v>
      </c>
      <c r="O584" s="17">
        <v>117406277</v>
      </c>
      <c r="P584" s="17">
        <v>0</v>
      </c>
      <c r="Q584" s="17">
        <v>0</v>
      </c>
      <c r="R584" s="17">
        <f t="shared" si="150"/>
        <v>0</v>
      </c>
      <c r="S584" s="17">
        <f t="shared" si="151"/>
        <v>117406277</v>
      </c>
      <c r="T584" s="17">
        <f t="shared" si="152"/>
        <v>232087723</v>
      </c>
      <c r="U584" s="18" t="s">
        <v>37</v>
      </c>
      <c r="V584" s="520" t="s">
        <v>706</v>
      </c>
      <c r="W584" s="520" t="s">
        <v>712</v>
      </c>
      <c r="X584" s="12" t="s">
        <v>952</v>
      </c>
    </row>
    <row r="585" spans="1:24" s="12" customFormat="1" ht="18.75" outlineLevel="2">
      <c r="A585" s="30">
        <v>31</v>
      </c>
      <c r="B585" s="30" t="s">
        <v>53</v>
      </c>
      <c r="C585" s="30" t="s">
        <v>95</v>
      </c>
      <c r="D585" s="30" t="s">
        <v>30</v>
      </c>
      <c r="E585" s="30" t="s">
        <v>31</v>
      </c>
      <c r="F585" s="30" t="s">
        <v>329</v>
      </c>
      <c r="G585" s="30" t="s">
        <v>381</v>
      </c>
      <c r="H585" s="30">
        <v>23</v>
      </c>
      <c r="I585" s="30" t="s">
        <v>42</v>
      </c>
      <c r="J585" s="31" t="s">
        <v>34</v>
      </c>
      <c r="K585" s="32">
        <v>30485153</v>
      </c>
      <c r="L585" s="31" t="s">
        <v>389</v>
      </c>
      <c r="M585" s="33">
        <v>235498000</v>
      </c>
      <c r="N585" s="17">
        <v>0</v>
      </c>
      <c r="O585" s="17">
        <v>11774900</v>
      </c>
      <c r="P585" s="17">
        <v>0</v>
      </c>
      <c r="Q585" s="17">
        <v>0</v>
      </c>
      <c r="R585" s="17">
        <f t="shared" si="150"/>
        <v>0</v>
      </c>
      <c r="S585" s="17">
        <f t="shared" si="151"/>
        <v>11774900</v>
      </c>
      <c r="T585" s="17">
        <f t="shared" si="152"/>
        <v>223723100</v>
      </c>
      <c r="U585" s="18" t="s">
        <v>37</v>
      </c>
      <c r="V585" s="13" t="s">
        <v>706</v>
      </c>
      <c r="W585" s="13" t="s">
        <v>712</v>
      </c>
      <c r="X585" s="12" t="s">
        <v>952</v>
      </c>
    </row>
    <row r="586" spans="1:24" s="12" customFormat="1" ht="18.75" outlineLevel="2">
      <c r="A586" s="30">
        <v>31</v>
      </c>
      <c r="B586" s="30" t="s">
        <v>53</v>
      </c>
      <c r="C586" s="30" t="s">
        <v>63</v>
      </c>
      <c r="D586" s="30" t="s">
        <v>30</v>
      </c>
      <c r="E586" s="30" t="s">
        <v>31</v>
      </c>
      <c r="F586" s="30" t="s">
        <v>329</v>
      </c>
      <c r="G586" s="30" t="s">
        <v>381</v>
      </c>
      <c r="H586" s="30">
        <v>23</v>
      </c>
      <c r="I586" s="30" t="s">
        <v>42</v>
      </c>
      <c r="J586" s="31" t="s">
        <v>74</v>
      </c>
      <c r="K586" s="32">
        <v>40001662</v>
      </c>
      <c r="L586" s="31" t="s">
        <v>390</v>
      </c>
      <c r="M586" s="33">
        <v>20999000</v>
      </c>
      <c r="N586" s="17">
        <v>0</v>
      </c>
      <c r="O586" s="17">
        <v>1049950</v>
      </c>
      <c r="P586" s="17">
        <v>0</v>
      </c>
      <c r="Q586" s="17">
        <v>0</v>
      </c>
      <c r="R586" s="17">
        <f t="shared" si="150"/>
        <v>0</v>
      </c>
      <c r="S586" s="17">
        <f t="shared" si="151"/>
        <v>1049950</v>
      </c>
      <c r="T586" s="17">
        <f t="shared" si="152"/>
        <v>19949050</v>
      </c>
      <c r="U586" s="18" t="s">
        <v>117</v>
      </c>
      <c r="V586" s="13" t="s">
        <v>706</v>
      </c>
      <c r="W586" s="13" t="s">
        <v>712</v>
      </c>
      <c r="X586" s="12" t="s">
        <v>952</v>
      </c>
    </row>
    <row r="587" spans="1:24" s="12" customFormat="1" ht="18.75" outlineLevel="2">
      <c r="A587" s="30">
        <v>31</v>
      </c>
      <c r="B587" s="30" t="s">
        <v>53</v>
      </c>
      <c r="C587" s="30" t="s">
        <v>56</v>
      </c>
      <c r="D587" s="30" t="s">
        <v>57</v>
      </c>
      <c r="E587" s="30" t="s">
        <v>85</v>
      </c>
      <c r="F587" s="30" t="s">
        <v>329</v>
      </c>
      <c r="G587" s="30" t="s">
        <v>381</v>
      </c>
      <c r="H587" s="30">
        <v>23</v>
      </c>
      <c r="I587" s="30" t="s">
        <v>42</v>
      </c>
      <c r="J587" s="31" t="s">
        <v>34</v>
      </c>
      <c r="K587" s="32">
        <v>40004659</v>
      </c>
      <c r="L587" s="31" t="s">
        <v>391</v>
      </c>
      <c r="M587" s="33">
        <v>320000000</v>
      </c>
      <c r="N587" s="17">
        <v>0</v>
      </c>
      <c r="O587" s="17">
        <v>63942500</v>
      </c>
      <c r="P587" s="17">
        <v>0</v>
      </c>
      <c r="Q587" s="17">
        <v>0</v>
      </c>
      <c r="R587" s="17">
        <f t="shared" si="150"/>
        <v>0</v>
      </c>
      <c r="S587" s="17">
        <f t="shared" si="151"/>
        <v>63942500</v>
      </c>
      <c r="T587" s="17">
        <f t="shared" si="152"/>
        <v>256057500</v>
      </c>
      <c r="U587" s="18" t="s">
        <v>55</v>
      </c>
      <c r="V587" s="13" t="s">
        <v>706</v>
      </c>
      <c r="W587" s="13" t="s">
        <v>712</v>
      </c>
      <c r="X587" s="12" t="s">
        <v>952</v>
      </c>
    </row>
    <row r="588" spans="1:24" s="12" customFormat="1" ht="18.75" outlineLevel="2">
      <c r="A588" s="30">
        <v>31</v>
      </c>
      <c r="B588" s="30" t="s">
        <v>53</v>
      </c>
      <c r="C588" s="30" t="s">
        <v>48</v>
      </c>
      <c r="D588" s="30" t="s">
        <v>57</v>
      </c>
      <c r="E588" s="30" t="s">
        <v>31</v>
      </c>
      <c r="F588" s="30" t="s">
        <v>329</v>
      </c>
      <c r="G588" s="30" t="s">
        <v>381</v>
      </c>
      <c r="H588" s="30">
        <v>23</v>
      </c>
      <c r="I588" s="30" t="s">
        <v>42</v>
      </c>
      <c r="J588" s="31" t="s">
        <v>34</v>
      </c>
      <c r="K588" s="32">
        <v>30134013</v>
      </c>
      <c r="L588" s="31" t="s">
        <v>392</v>
      </c>
      <c r="M588" s="33">
        <v>758577000</v>
      </c>
      <c r="N588" s="17">
        <v>0</v>
      </c>
      <c r="O588" s="17">
        <v>36672221.899999999</v>
      </c>
      <c r="P588" s="17">
        <v>0</v>
      </c>
      <c r="Q588" s="17">
        <v>0</v>
      </c>
      <c r="R588" s="17">
        <f t="shared" si="150"/>
        <v>0</v>
      </c>
      <c r="S588" s="17">
        <f t="shared" si="151"/>
        <v>36672221.899999999</v>
      </c>
      <c r="T588" s="17">
        <f t="shared" si="152"/>
        <v>721904778.10000002</v>
      </c>
      <c r="U588" s="18" t="s">
        <v>62</v>
      </c>
      <c r="V588" s="13" t="s">
        <v>706</v>
      </c>
      <c r="W588" s="13" t="s">
        <v>712</v>
      </c>
      <c r="X588" s="12" t="s">
        <v>952</v>
      </c>
    </row>
    <row r="589" spans="1:24" s="12" customFormat="1" ht="18.75" outlineLevel="2">
      <c r="A589" s="30">
        <v>31</v>
      </c>
      <c r="B589" s="30" t="s">
        <v>53</v>
      </c>
      <c r="C589" s="30" t="s">
        <v>29</v>
      </c>
      <c r="D589" s="30" t="s">
        <v>57</v>
      </c>
      <c r="E589" s="30" t="s">
        <v>31</v>
      </c>
      <c r="F589" s="30" t="s">
        <v>329</v>
      </c>
      <c r="G589" s="30" t="s">
        <v>381</v>
      </c>
      <c r="H589" s="30">
        <v>23</v>
      </c>
      <c r="I589" s="30" t="s">
        <v>42</v>
      </c>
      <c r="J589" s="31" t="s">
        <v>34</v>
      </c>
      <c r="K589" s="32">
        <v>40005352</v>
      </c>
      <c r="L589" s="34" t="s">
        <v>393</v>
      </c>
      <c r="M589" s="33">
        <v>450000000</v>
      </c>
      <c r="N589" s="17">
        <v>0</v>
      </c>
      <c r="O589" s="17">
        <v>22500000</v>
      </c>
      <c r="P589" s="17">
        <v>0</v>
      </c>
      <c r="Q589" s="17">
        <v>0</v>
      </c>
      <c r="R589" s="17">
        <f t="shared" si="150"/>
        <v>0</v>
      </c>
      <c r="S589" s="17">
        <f t="shared" si="151"/>
        <v>22500000</v>
      </c>
      <c r="T589" s="17">
        <f t="shared" si="152"/>
        <v>427500000</v>
      </c>
      <c r="U589" s="18" t="s">
        <v>62</v>
      </c>
      <c r="V589" s="13" t="s">
        <v>706</v>
      </c>
      <c r="W589" s="13" t="s">
        <v>712</v>
      </c>
      <c r="X589" s="12" t="s">
        <v>952</v>
      </c>
    </row>
    <row r="590" spans="1:24" ht="18.75" outlineLevel="1">
      <c r="A590" s="37"/>
      <c r="B590" s="37"/>
      <c r="C590" s="37"/>
      <c r="D590" s="37"/>
      <c r="E590" s="37"/>
      <c r="F590" s="37"/>
      <c r="G590" s="37"/>
      <c r="H590" s="37"/>
      <c r="I590" s="37"/>
      <c r="J590" s="21"/>
      <c r="K590" s="38"/>
      <c r="L590" s="16" t="s">
        <v>617</v>
      </c>
      <c r="M590" s="51">
        <f t="shared" ref="M590:T590" si="153">SUBTOTAL(9,M583:M589)</f>
        <v>2502933000</v>
      </c>
      <c r="N590" s="51">
        <f t="shared" si="153"/>
        <v>0</v>
      </c>
      <c r="O590" s="51">
        <f t="shared" si="153"/>
        <v>621710848.89999998</v>
      </c>
      <c r="P590" s="51">
        <f t="shared" si="153"/>
        <v>0</v>
      </c>
      <c r="Q590" s="51">
        <f t="shared" si="153"/>
        <v>0</v>
      </c>
      <c r="R590" s="51">
        <f t="shared" si="153"/>
        <v>0</v>
      </c>
      <c r="S590" s="51">
        <f t="shared" si="153"/>
        <v>621710848.89999998</v>
      </c>
      <c r="T590" s="51">
        <f t="shared" si="153"/>
        <v>1881222151.0999999</v>
      </c>
      <c r="U590" s="41"/>
      <c r="V590" s="13"/>
      <c r="W590" s="42" t="s">
        <v>717</v>
      </c>
    </row>
    <row r="591" spans="1:24" ht="18.75" outlineLevel="1">
      <c r="A591" s="37"/>
      <c r="B591" s="37"/>
      <c r="C591" s="37"/>
      <c r="D591" s="37"/>
      <c r="E591" s="37"/>
      <c r="F591" s="37"/>
      <c r="G591" s="37"/>
      <c r="H591" s="37"/>
      <c r="I591" s="37"/>
      <c r="J591" s="21"/>
      <c r="K591" s="38"/>
      <c r="L591" s="21"/>
      <c r="M591" s="39"/>
      <c r="N591" s="40"/>
      <c r="O591" s="40"/>
      <c r="P591" s="40"/>
      <c r="Q591" s="40"/>
      <c r="R591" s="40"/>
      <c r="S591" s="40"/>
      <c r="T591" s="40"/>
      <c r="U591" s="41"/>
      <c r="V591" s="13"/>
      <c r="W591" s="42"/>
    </row>
    <row r="592" spans="1:24" ht="18.75" outlineLevel="1">
      <c r="A592" s="37"/>
      <c r="B592" s="37"/>
      <c r="C592" s="37"/>
      <c r="D592" s="37"/>
      <c r="E592" s="37"/>
      <c r="F592" s="37"/>
      <c r="G592" s="37"/>
      <c r="H592" s="37"/>
      <c r="I592" s="37"/>
      <c r="J592" s="21"/>
      <c r="K592" s="38"/>
      <c r="L592" s="27" t="s">
        <v>653</v>
      </c>
      <c r="M592" s="28">
        <f>M590+M580+M575</f>
        <v>5007617255</v>
      </c>
      <c r="N592" s="28">
        <f t="shared" ref="N592:T592" si="154">N590+N580+N575</f>
        <v>795591203</v>
      </c>
      <c r="O592" s="28">
        <f t="shared" si="154"/>
        <v>2009324549.9000001</v>
      </c>
      <c r="P592" s="28">
        <f t="shared" si="154"/>
        <v>22469055</v>
      </c>
      <c r="Q592" s="28">
        <f t="shared" si="154"/>
        <v>97949758</v>
      </c>
      <c r="R592" s="28">
        <f t="shared" si="154"/>
        <v>120418813</v>
      </c>
      <c r="S592" s="28">
        <f t="shared" si="154"/>
        <v>1888905736.9000001</v>
      </c>
      <c r="T592" s="28">
        <f t="shared" si="154"/>
        <v>2202701502.0999999</v>
      </c>
      <c r="U592" s="41"/>
      <c r="V592" s="13"/>
      <c r="W592" s="42"/>
    </row>
    <row r="593" spans="1:24" ht="18.75" outlineLevel="1">
      <c r="A593" s="37"/>
      <c r="B593" s="37"/>
      <c r="C593" s="37"/>
      <c r="D593" s="37"/>
      <c r="E593" s="37"/>
      <c r="F593" s="37"/>
      <c r="G593" s="37"/>
      <c r="H593" s="37"/>
      <c r="I593" s="37"/>
      <c r="J593" s="21"/>
      <c r="K593" s="38"/>
      <c r="L593" s="21"/>
      <c r="M593" s="39"/>
      <c r="N593" s="40"/>
      <c r="O593" s="40"/>
      <c r="P593" s="40"/>
      <c r="Q593" s="40"/>
      <c r="R593" s="40"/>
      <c r="S593" s="40"/>
      <c r="T593" s="40"/>
      <c r="U593" s="41"/>
      <c r="V593" s="13"/>
      <c r="W593" s="42"/>
    </row>
    <row r="594" spans="1:24" ht="26.25" outlineLevel="1">
      <c r="A594" s="37"/>
      <c r="B594" s="37"/>
      <c r="C594" s="37"/>
      <c r="D594" s="37"/>
      <c r="E594" s="37"/>
      <c r="F594" s="37"/>
      <c r="G594" s="37"/>
      <c r="H594" s="37"/>
      <c r="I594" s="37"/>
      <c r="J594" s="21"/>
      <c r="K594" s="38"/>
      <c r="L594" s="47" t="s">
        <v>394</v>
      </c>
      <c r="M594" s="39"/>
      <c r="N594" s="40"/>
      <c r="O594" s="40"/>
      <c r="P594" s="40"/>
      <c r="Q594" s="40"/>
      <c r="R594" s="40"/>
      <c r="S594" s="40"/>
      <c r="T594" s="40"/>
      <c r="U594" s="41"/>
      <c r="V594" s="13"/>
      <c r="W594" s="42"/>
    </row>
    <row r="595" spans="1:24" ht="18.75" outlineLevel="1">
      <c r="A595" s="37"/>
      <c r="B595" s="37"/>
      <c r="C595" s="37"/>
      <c r="D595" s="37"/>
      <c r="E595" s="37"/>
      <c r="F595" s="37"/>
      <c r="G595" s="37"/>
      <c r="H595" s="37"/>
      <c r="I595" s="37"/>
      <c r="J595" s="21"/>
      <c r="K595" s="38"/>
      <c r="L595" s="16" t="s">
        <v>607</v>
      </c>
      <c r="M595" s="39"/>
      <c r="N595" s="40"/>
      <c r="O595" s="40"/>
      <c r="P595" s="40"/>
      <c r="Q595" s="40"/>
      <c r="R595" s="40"/>
      <c r="S595" s="40"/>
      <c r="T595" s="40"/>
      <c r="U595" s="41"/>
      <c r="V595" s="13"/>
      <c r="W595" s="42"/>
    </row>
    <row r="596" spans="1:24" s="12" customFormat="1" ht="18.75" outlineLevel="2">
      <c r="A596" s="30">
        <v>31</v>
      </c>
      <c r="B596" s="30" t="s">
        <v>28</v>
      </c>
      <c r="C596" s="30" t="s">
        <v>29</v>
      </c>
      <c r="D596" s="30" t="s">
        <v>57</v>
      </c>
      <c r="E596" s="30" t="s">
        <v>31</v>
      </c>
      <c r="F596" s="30" t="s">
        <v>329</v>
      </c>
      <c r="G596" s="30" t="s">
        <v>395</v>
      </c>
      <c r="H596" s="30">
        <v>24</v>
      </c>
      <c r="I596" s="30" t="s">
        <v>33</v>
      </c>
      <c r="J596" s="31" t="s">
        <v>34</v>
      </c>
      <c r="K596" s="32">
        <v>30042613</v>
      </c>
      <c r="L596" s="31" t="s">
        <v>396</v>
      </c>
      <c r="M596" s="33">
        <v>3472101337</v>
      </c>
      <c r="N596" s="17">
        <v>2618173447</v>
      </c>
      <c r="O596" s="17">
        <v>707967000</v>
      </c>
      <c r="P596" s="17">
        <v>0</v>
      </c>
      <c r="Q596" s="17">
        <v>0</v>
      </c>
      <c r="R596" s="17">
        <f>P596+Q596</f>
        <v>0</v>
      </c>
      <c r="S596" s="17">
        <f>O596-R596</f>
        <v>707967000</v>
      </c>
      <c r="T596" s="17">
        <f>M596-(N596+S596+R596)</f>
        <v>145960890</v>
      </c>
      <c r="U596" s="18" t="s">
        <v>37</v>
      </c>
      <c r="V596" s="13" t="s">
        <v>41</v>
      </c>
      <c r="W596" s="13" t="s">
        <v>708</v>
      </c>
    </row>
    <row r="597" spans="1:24" s="12" customFormat="1" ht="18.75" outlineLevel="2">
      <c r="A597" s="30">
        <v>33</v>
      </c>
      <c r="B597" s="30" t="s">
        <v>53</v>
      </c>
      <c r="C597" s="30" t="s">
        <v>44</v>
      </c>
      <c r="D597" s="30" t="s">
        <v>30</v>
      </c>
      <c r="E597" s="30" t="s">
        <v>31</v>
      </c>
      <c r="F597" s="30" t="s">
        <v>329</v>
      </c>
      <c r="G597" s="30" t="s">
        <v>395</v>
      </c>
      <c r="H597" s="30">
        <v>24</v>
      </c>
      <c r="I597" s="30" t="s">
        <v>68</v>
      </c>
      <c r="J597" s="31" t="s">
        <v>34</v>
      </c>
      <c r="K597" s="32" t="s">
        <v>68</v>
      </c>
      <c r="L597" s="34" t="s">
        <v>69</v>
      </c>
      <c r="M597" s="33">
        <v>200000000</v>
      </c>
      <c r="N597" s="17">
        <v>0</v>
      </c>
      <c r="O597" s="17">
        <v>200000000</v>
      </c>
      <c r="P597" s="17">
        <v>0</v>
      </c>
      <c r="Q597" s="17">
        <v>0</v>
      </c>
      <c r="R597" s="17">
        <f>P597+Q597</f>
        <v>0</v>
      </c>
      <c r="S597" s="17">
        <f>O597-R597</f>
        <v>200000000</v>
      </c>
      <c r="T597" s="17">
        <f>M597-(N597+S597+R597)</f>
        <v>0</v>
      </c>
      <c r="U597" s="18" t="s">
        <v>70</v>
      </c>
      <c r="V597" s="13" t="s">
        <v>41</v>
      </c>
      <c r="W597" s="13" t="s">
        <v>708</v>
      </c>
    </row>
    <row r="598" spans="1:24" ht="18.75" outlineLevel="1">
      <c r="A598" s="37"/>
      <c r="B598" s="37"/>
      <c r="C598" s="37"/>
      <c r="D598" s="37"/>
      <c r="E598" s="37"/>
      <c r="F598" s="37"/>
      <c r="G598" s="37"/>
      <c r="H598" s="37"/>
      <c r="I598" s="37"/>
      <c r="J598" s="21"/>
      <c r="K598" s="38"/>
      <c r="L598" s="16" t="s">
        <v>609</v>
      </c>
      <c r="M598" s="51">
        <f t="shared" ref="M598:T598" si="155">SUBTOTAL(9,M596:M597)</f>
        <v>3672101337</v>
      </c>
      <c r="N598" s="51">
        <f t="shared" si="155"/>
        <v>2618173447</v>
      </c>
      <c r="O598" s="51">
        <f t="shared" si="155"/>
        <v>907967000</v>
      </c>
      <c r="P598" s="51">
        <f t="shared" si="155"/>
        <v>0</v>
      </c>
      <c r="Q598" s="51">
        <f t="shared" si="155"/>
        <v>0</v>
      </c>
      <c r="R598" s="51">
        <f t="shared" si="155"/>
        <v>0</v>
      </c>
      <c r="S598" s="51">
        <f t="shared" si="155"/>
        <v>907967000</v>
      </c>
      <c r="T598" s="51">
        <f t="shared" si="155"/>
        <v>145960890</v>
      </c>
      <c r="U598" s="41"/>
      <c r="V598" s="13"/>
      <c r="W598" s="42" t="s">
        <v>714</v>
      </c>
    </row>
    <row r="599" spans="1:24" ht="18.75" outlineLevel="1">
      <c r="A599" s="37"/>
      <c r="B599" s="37"/>
      <c r="C599" s="37"/>
      <c r="D599" s="37"/>
      <c r="E599" s="37"/>
      <c r="F599" s="37"/>
      <c r="G599" s="37"/>
      <c r="H599" s="37"/>
      <c r="I599" s="37"/>
      <c r="J599" s="21"/>
      <c r="K599" s="38"/>
      <c r="L599" s="21"/>
      <c r="M599" s="39"/>
      <c r="N599" s="40"/>
      <c r="O599" s="40"/>
      <c r="P599" s="40"/>
      <c r="Q599" s="40"/>
      <c r="R599" s="40"/>
      <c r="S599" s="40"/>
      <c r="T599" s="40"/>
      <c r="U599" s="41"/>
      <c r="V599" s="13"/>
      <c r="W599" s="42"/>
    </row>
    <row r="600" spans="1:24" ht="18.75" outlineLevel="1">
      <c r="A600" s="37"/>
      <c r="B600" s="37"/>
      <c r="C600" s="37"/>
      <c r="D600" s="37"/>
      <c r="E600" s="37"/>
      <c r="F600" s="37"/>
      <c r="G600" s="37"/>
      <c r="H600" s="37"/>
      <c r="I600" s="37"/>
      <c r="J600" s="21"/>
      <c r="K600" s="38"/>
      <c r="L600" s="16" t="s">
        <v>616</v>
      </c>
      <c r="M600" s="39"/>
      <c r="N600" s="40"/>
      <c r="O600" s="40"/>
      <c r="P600" s="40"/>
      <c r="Q600" s="40"/>
      <c r="R600" s="40"/>
      <c r="S600" s="40"/>
      <c r="T600" s="40"/>
      <c r="U600" s="41"/>
      <c r="V600" s="13"/>
      <c r="W600" s="42"/>
    </row>
    <row r="601" spans="1:24" s="12" customFormat="1" ht="18.75" outlineLevel="2">
      <c r="A601" s="30">
        <v>29</v>
      </c>
      <c r="B601" s="30" t="s">
        <v>28</v>
      </c>
      <c r="C601" s="30" t="s">
        <v>44</v>
      </c>
      <c r="D601" s="30" t="s">
        <v>57</v>
      </c>
      <c r="E601" s="30" t="s">
        <v>31</v>
      </c>
      <c r="F601" s="30" t="s">
        <v>329</v>
      </c>
      <c r="G601" s="30" t="s">
        <v>395</v>
      </c>
      <c r="H601" s="30">
        <v>24</v>
      </c>
      <c r="I601" s="30" t="s">
        <v>33</v>
      </c>
      <c r="J601" s="31" t="s">
        <v>34</v>
      </c>
      <c r="K601" s="32">
        <v>30466153</v>
      </c>
      <c r="L601" s="31" t="s">
        <v>397</v>
      </c>
      <c r="M601" s="33">
        <v>385750000</v>
      </c>
      <c r="N601" s="17">
        <v>0</v>
      </c>
      <c r="O601" s="17">
        <v>385750000</v>
      </c>
      <c r="P601" s="17">
        <v>0</v>
      </c>
      <c r="Q601" s="17">
        <v>0</v>
      </c>
      <c r="R601" s="17">
        <f>P601+Q601</f>
        <v>0</v>
      </c>
      <c r="S601" s="17">
        <f>O601-R601</f>
        <v>385750000</v>
      </c>
      <c r="T601" s="17">
        <f>M601-(N601+S601+R601)</f>
        <v>0</v>
      </c>
      <c r="U601" s="18" t="s">
        <v>52</v>
      </c>
      <c r="V601" s="13" t="s">
        <v>706</v>
      </c>
      <c r="W601" s="13" t="s">
        <v>712</v>
      </c>
      <c r="X601" s="12" t="s">
        <v>952</v>
      </c>
    </row>
    <row r="602" spans="1:24" s="12" customFormat="1" ht="18.75" outlineLevel="2">
      <c r="A602" s="30">
        <v>31</v>
      </c>
      <c r="B602" s="30" t="s">
        <v>53</v>
      </c>
      <c r="C602" s="30" t="s">
        <v>44</v>
      </c>
      <c r="D602" s="30" t="s">
        <v>57</v>
      </c>
      <c r="E602" s="30" t="s">
        <v>31</v>
      </c>
      <c r="F602" s="30" t="s">
        <v>329</v>
      </c>
      <c r="G602" s="30" t="s">
        <v>395</v>
      </c>
      <c r="H602" s="30">
        <v>24</v>
      </c>
      <c r="I602" s="30" t="s">
        <v>42</v>
      </c>
      <c r="J602" s="31" t="s">
        <v>34</v>
      </c>
      <c r="K602" s="32">
        <v>40006084</v>
      </c>
      <c r="L602" s="31" t="s">
        <v>398</v>
      </c>
      <c r="M602" s="33">
        <v>148561000</v>
      </c>
      <c r="N602" s="17">
        <v>0</v>
      </c>
      <c r="O602" s="17">
        <v>7428050</v>
      </c>
      <c r="P602" s="17">
        <v>0</v>
      </c>
      <c r="Q602" s="17">
        <v>0</v>
      </c>
      <c r="R602" s="17">
        <f>P602+Q602</f>
        <v>0</v>
      </c>
      <c r="S602" s="17">
        <f>O602-R602</f>
        <v>7428050</v>
      </c>
      <c r="T602" s="17">
        <f>M602-(N602+S602+R602)</f>
        <v>141132950</v>
      </c>
      <c r="U602" s="18" t="s">
        <v>62</v>
      </c>
      <c r="V602" s="13" t="s">
        <v>706</v>
      </c>
      <c r="W602" s="13" t="s">
        <v>712</v>
      </c>
      <c r="X602" s="12" t="s">
        <v>952</v>
      </c>
    </row>
    <row r="603" spans="1:24" s="12" customFormat="1" ht="18.75" outlineLevel="2">
      <c r="A603" s="30">
        <v>31</v>
      </c>
      <c r="B603" s="30" t="s">
        <v>53</v>
      </c>
      <c r="C603" s="30" t="s">
        <v>38</v>
      </c>
      <c r="D603" s="30" t="s">
        <v>57</v>
      </c>
      <c r="E603" s="30" t="s">
        <v>39</v>
      </c>
      <c r="F603" s="30" t="s">
        <v>329</v>
      </c>
      <c r="G603" s="30" t="s">
        <v>395</v>
      </c>
      <c r="H603" s="30">
        <v>24</v>
      </c>
      <c r="I603" s="30" t="s">
        <v>33</v>
      </c>
      <c r="J603" s="31" t="s">
        <v>34</v>
      </c>
      <c r="K603" s="32">
        <v>40006078</v>
      </c>
      <c r="L603" s="34" t="s">
        <v>399</v>
      </c>
      <c r="M603" s="33">
        <v>600000000</v>
      </c>
      <c r="N603" s="17">
        <v>0</v>
      </c>
      <c r="O603" s="17">
        <v>30000000</v>
      </c>
      <c r="P603" s="17">
        <v>0</v>
      </c>
      <c r="Q603" s="17">
        <v>0</v>
      </c>
      <c r="R603" s="17">
        <f>P603+Q603</f>
        <v>0</v>
      </c>
      <c r="S603" s="17">
        <f>O603-R603</f>
        <v>30000000</v>
      </c>
      <c r="T603" s="17">
        <f>M603-(N603+S603+R603)</f>
        <v>570000000</v>
      </c>
      <c r="U603" s="18" t="s">
        <v>66</v>
      </c>
      <c r="V603" s="13" t="s">
        <v>706</v>
      </c>
      <c r="W603" s="13" t="s">
        <v>712</v>
      </c>
      <c r="X603" s="12" t="s">
        <v>952</v>
      </c>
    </row>
    <row r="604" spans="1:24" ht="18.75" outlineLevel="1">
      <c r="A604" s="37"/>
      <c r="B604" s="37"/>
      <c r="C604" s="37"/>
      <c r="D604" s="37"/>
      <c r="E604" s="37"/>
      <c r="F604" s="37"/>
      <c r="G604" s="37"/>
      <c r="H604" s="37"/>
      <c r="I604" s="37"/>
      <c r="J604" s="21"/>
      <c r="K604" s="38"/>
      <c r="L604" s="16" t="s">
        <v>617</v>
      </c>
      <c r="M604" s="51">
        <f t="shared" ref="M604:T604" si="156">SUBTOTAL(9,M601:M603)</f>
        <v>1134311000</v>
      </c>
      <c r="N604" s="51">
        <f t="shared" si="156"/>
        <v>0</v>
      </c>
      <c r="O604" s="51">
        <f t="shared" si="156"/>
        <v>423178050</v>
      </c>
      <c r="P604" s="51">
        <f t="shared" si="156"/>
        <v>0</v>
      </c>
      <c r="Q604" s="51">
        <f t="shared" si="156"/>
        <v>0</v>
      </c>
      <c r="R604" s="51">
        <f t="shared" si="156"/>
        <v>0</v>
      </c>
      <c r="S604" s="51">
        <f t="shared" si="156"/>
        <v>423178050</v>
      </c>
      <c r="T604" s="51">
        <f t="shared" si="156"/>
        <v>711132950</v>
      </c>
      <c r="U604" s="41"/>
      <c r="V604" s="13"/>
      <c r="W604" s="42" t="s">
        <v>717</v>
      </c>
    </row>
    <row r="605" spans="1:24" ht="18.75" outlineLevel="1">
      <c r="A605" s="37"/>
      <c r="B605" s="37"/>
      <c r="C605" s="37"/>
      <c r="D605" s="37"/>
      <c r="E605" s="37"/>
      <c r="F605" s="37"/>
      <c r="G605" s="37"/>
      <c r="H605" s="37"/>
      <c r="I605" s="37"/>
      <c r="J605" s="21"/>
      <c r="K605" s="38"/>
      <c r="L605" s="21"/>
      <c r="M605" s="39"/>
      <c r="N605" s="40"/>
      <c r="O605" s="40"/>
      <c r="P605" s="40"/>
      <c r="Q605" s="40"/>
      <c r="R605" s="40"/>
      <c r="S605" s="40"/>
      <c r="T605" s="40"/>
      <c r="U605" s="41"/>
      <c r="V605" s="13"/>
      <c r="W605" s="42"/>
    </row>
    <row r="606" spans="1:24" ht="18.75" outlineLevel="1">
      <c r="A606" s="37"/>
      <c r="B606" s="37"/>
      <c r="C606" s="37"/>
      <c r="D606" s="37"/>
      <c r="E606" s="37"/>
      <c r="F606" s="37"/>
      <c r="G606" s="37"/>
      <c r="H606" s="37"/>
      <c r="I606" s="37"/>
      <c r="J606" s="21"/>
      <c r="K606" s="38"/>
      <c r="L606" s="27" t="s">
        <v>654</v>
      </c>
      <c r="M606" s="28">
        <f>M604+M598</f>
        <v>4806412337</v>
      </c>
      <c r="N606" s="28">
        <f t="shared" ref="N606:T606" si="157">N604+N598</f>
        <v>2618173447</v>
      </c>
      <c r="O606" s="28">
        <f t="shared" si="157"/>
        <v>1331145050</v>
      </c>
      <c r="P606" s="28">
        <f t="shared" si="157"/>
        <v>0</v>
      </c>
      <c r="Q606" s="28">
        <f t="shared" si="157"/>
        <v>0</v>
      </c>
      <c r="R606" s="28">
        <f t="shared" si="157"/>
        <v>0</v>
      </c>
      <c r="S606" s="28">
        <f t="shared" si="157"/>
        <v>1331145050</v>
      </c>
      <c r="T606" s="28">
        <f t="shared" si="157"/>
        <v>857093840</v>
      </c>
      <c r="U606" s="41"/>
      <c r="V606" s="13"/>
      <c r="W606" s="42"/>
    </row>
    <row r="607" spans="1:24" ht="18.75" outlineLevel="1">
      <c r="A607" s="37"/>
      <c r="B607" s="37"/>
      <c r="C607" s="37"/>
      <c r="D607" s="37"/>
      <c r="E607" s="37"/>
      <c r="F607" s="37"/>
      <c r="G607" s="37"/>
      <c r="H607" s="37"/>
      <c r="I607" s="37"/>
      <c r="J607" s="21"/>
      <c r="K607" s="38"/>
      <c r="L607" s="21"/>
      <c r="M607" s="39"/>
      <c r="N607" s="40"/>
      <c r="O607" s="40"/>
      <c r="P607" s="40"/>
      <c r="Q607" s="40"/>
      <c r="R607" s="40"/>
      <c r="S607" s="40"/>
      <c r="T607" s="40"/>
      <c r="U607" s="41"/>
      <c r="V607" s="13"/>
      <c r="W607" s="42"/>
    </row>
    <row r="608" spans="1:24" ht="26.25" outlineLevel="1">
      <c r="A608" s="37"/>
      <c r="B608" s="37"/>
      <c r="C608" s="37"/>
      <c r="D608" s="37"/>
      <c r="E608" s="37"/>
      <c r="F608" s="37"/>
      <c r="G608" s="37"/>
      <c r="H608" s="37"/>
      <c r="I608" s="37"/>
      <c r="J608" s="21"/>
      <c r="K608" s="38"/>
      <c r="L608" s="47" t="s">
        <v>400</v>
      </c>
      <c r="M608" s="39"/>
      <c r="N608" s="40"/>
      <c r="O608" s="40"/>
      <c r="P608" s="40"/>
      <c r="Q608" s="40"/>
      <c r="R608" s="40"/>
      <c r="S608" s="40"/>
      <c r="T608" s="40"/>
      <c r="U608" s="41"/>
      <c r="V608" s="13"/>
      <c r="W608" s="42"/>
    </row>
    <row r="609" spans="1:24" ht="18.75" outlineLevel="1">
      <c r="A609" s="37"/>
      <c r="B609" s="37"/>
      <c r="C609" s="37"/>
      <c r="D609" s="37"/>
      <c r="E609" s="37"/>
      <c r="F609" s="37"/>
      <c r="G609" s="37"/>
      <c r="H609" s="37"/>
      <c r="I609" s="37"/>
      <c r="J609" s="21"/>
      <c r="K609" s="38"/>
      <c r="L609" s="16" t="s">
        <v>607</v>
      </c>
      <c r="M609" s="39"/>
      <c r="N609" s="40"/>
      <c r="O609" s="40"/>
      <c r="P609" s="40"/>
      <c r="Q609" s="40"/>
      <c r="R609" s="40"/>
      <c r="S609" s="40"/>
      <c r="T609" s="40"/>
      <c r="U609" s="41"/>
      <c r="V609" s="13"/>
      <c r="W609" s="42"/>
    </row>
    <row r="610" spans="1:24" s="12" customFormat="1" ht="18.75" outlineLevel="2">
      <c r="A610" s="30">
        <v>31</v>
      </c>
      <c r="B610" s="30" t="s">
        <v>28</v>
      </c>
      <c r="C610" s="30" t="s">
        <v>48</v>
      </c>
      <c r="D610" s="30" t="s">
        <v>57</v>
      </c>
      <c r="E610" s="30" t="s">
        <v>31</v>
      </c>
      <c r="F610" s="30" t="s">
        <v>329</v>
      </c>
      <c r="G610" s="30" t="s">
        <v>401</v>
      </c>
      <c r="H610" s="30">
        <v>25</v>
      </c>
      <c r="I610" s="30" t="s">
        <v>101</v>
      </c>
      <c r="J610" s="31" t="s">
        <v>34</v>
      </c>
      <c r="K610" s="32">
        <v>30343540</v>
      </c>
      <c r="L610" s="31" t="s">
        <v>402</v>
      </c>
      <c r="M610" s="33">
        <v>1111797593</v>
      </c>
      <c r="N610" s="17">
        <v>967538069</v>
      </c>
      <c r="O610" s="17">
        <f>227297697-83038173</f>
        <v>144259524</v>
      </c>
      <c r="P610" s="17">
        <v>0</v>
      </c>
      <c r="Q610" s="17">
        <v>0</v>
      </c>
      <c r="R610" s="17">
        <f>P610+Q610</f>
        <v>0</v>
      </c>
      <c r="S610" s="17">
        <f>O610-R610</f>
        <v>144259524</v>
      </c>
      <c r="T610" s="17">
        <f>M610-(N610+S610+R610)</f>
        <v>0</v>
      </c>
      <c r="U610" s="18" t="s">
        <v>187</v>
      </c>
      <c r="V610" s="13" t="s">
        <v>41</v>
      </c>
      <c r="W610" s="13" t="s">
        <v>708</v>
      </c>
    </row>
    <row r="611" spans="1:24" s="12" customFormat="1" ht="18.75" outlineLevel="2">
      <c r="A611" s="30">
        <v>33</v>
      </c>
      <c r="B611" s="30" t="s">
        <v>53</v>
      </c>
      <c r="C611" s="30" t="s">
        <v>44</v>
      </c>
      <c r="D611" s="30" t="s">
        <v>30</v>
      </c>
      <c r="E611" s="30" t="s">
        <v>31</v>
      </c>
      <c r="F611" s="30" t="s">
        <v>329</v>
      </c>
      <c r="G611" s="30" t="s">
        <v>401</v>
      </c>
      <c r="H611" s="30">
        <v>25</v>
      </c>
      <c r="I611" s="30" t="s">
        <v>68</v>
      </c>
      <c r="J611" s="31" t="s">
        <v>34</v>
      </c>
      <c r="K611" s="32" t="s">
        <v>68</v>
      </c>
      <c r="L611" s="34" t="s">
        <v>69</v>
      </c>
      <c r="M611" s="33">
        <v>200000000</v>
      </c>
      <c r="N611" s="17">
        <v>0</v>
      </c>
      <c r="O611" s="17">
        <v>200000000</v>
      </c>
      <c r="P611" s="17">
        <v>0</v>
      </c>
      <c r="Q611" s="17">
        <v>0</v>
      </c>
      <c r="R611" s="17">
        <f>P611+Q611</f>
        <v>0</v>
      </c>
      <c r="S611" s="17">
        <f>O611-R611</f>
        <v>200000000</v>
      </c>
      <c r="T611" s="17">
        <f>M611-(N611+S611+R611)</f>
        <v>0</v>
      </c>
      <c r="U611" s="18" t="s">
        <v>70</v>
      </c>
      <c r="V611" s="13" t="s">
        <v>41</v>
      </c>
      <c r="W611" s="13" t="s">
        <v>708</v>
      </c>
    </row>
    <row r="612" spans="1:24" ht="18.75" outlineLevel="1">
      <c r="A612" s="37"/>
      <c r="B612" s="37"/>
      <c r="C612" s="37"/>
      <c r="D612" s="37"/>
      <c r="E612" s="37"/>
      <c r="F612" s="37"/>
      <c r="G612" s="37"/>
      <c r="H612" s="37"/>
      <c r="I612" s="37"/>
      <c r="J612" s="21"/>
      <c r="K612" s="38"/>
      <c r="L612" s="16" t="s">
        <v>609</v>
      </c>
      <c r="M612" s="51">
        <f t="shared" ref="M612:T612" si="158">SUBTOTAL(9,M610:M611)</f>
        <v>1311797593</v>
      </c>
      <c r="N612" s="51">
        <f t="shared" si="158"/>
        <v>967538069</v>
      </c>
      <c r="O612" s="51">
        <f t="shared" si="158"/>
        <v>344259524</v>
      </c>
      <c r="P612" s="51">
        <f t="shared" si="158"/>
        <v>0</v>
      </c>
      <c r="Q612" s="51">
        <f t="shared" si="158"/>
        <v>0</v>
      </c>
      <c r="R612" s="51">
        <f t="shared" si="158"/>
        <v>0</v>
      </c>
      <c r="S612" s="51">
        <f t="shared" si="158"/>
        <v>344259524</v>
      </c>
      <c r="T612" s="51">
        <f t="shared" si="158"/>
        <v>0</v>
      </c>
      <c r="U612" s="41"/>
      <c r="V612" s="13"/>
      <c r="W612" s="42" t="s">
        <v>714</v>
      </c>
    </row>
    <row r="613" spans="1:24" ht="18.75" outlineLevel="1">
      <c r="A613" s="37"/>
      <c r="B613" s="37"/>
      <c r="C613" s="37"/>
      <c r="D613" s="37"/>
      <c r="E613" s="37"/>
      <c r="F613" s="37"/>
      <c r="G613" s="37"/>
      <c r="H613" s="37"/>
      <c r="I613" s="37"/>
      <c r="J613" s="21"/>
      <c r="K613" s="38"/>
      <c r="L613" s="21"/>
      <c r="M613" s="39"/>
      <c r="N613" s="40"/>
      <c r="O613" s="40"/>
      <c r="P613" s="40"/>
      <c r="Q613" s="40"/>
      <c r="R613" s="40"/>
      <c r="S613" s="40"/>
      <c r="T613" s="40"/>
      <c r="U613" s="41"/>
      <c r="V613" s="13"/>
      <c r="W613" s="42"/>
    </row>
    <row r="614" spans="1:24" ht="18.75" outlineLevel="1">
      <c r="A614" s="37"/>
      <c r="B614" s="37"/>
      <c r="C614" s="37"/>
      <c r="D614" s="37"/>
      <c r="E614" s="37"/>
      <c r="F614" s="37"/>
      <c r="G614" s="37"/>
      <c r="H614" s="37"/>
      <c r="I614" s="37"/>
      <c r="J614" s="21"/>
      <c r="K614" s="38"/>
      <c r="L614" s="16" t="s">
        <v>614</v>
      </c>
      <c r="M614" s="39"/>
      <c r="N614" s="40"/>
      <c r="O614" s="40"/>
      <c r="P614" s="40"/>
      <c r="Q614" s="40"/>
      <c r="R614" s="40"/>
      <c r="S614" s="40"/>
      <c r="T614" s="40"/>
      <c r="U614" s="41"/>
      <c r="V614" s="13"/>
      <c r="W614" s="42"/>
    </row>
    <row r="615" spans="1:24" s="12" customFormat="1" ht="18.75" outlineLevel="2">
      <c r="A615" s="30">
        <v>31</v>
      </c>
      <c r="B615" s="30" t="s">
        <v>28</v>
      </c>
      <c r="C615" s="30" t="s">
        <v>29</v>
      </c>
      <c r="D615" s="30" t="s">
        <v>57</v>
      </c>
      <c r="E615" s="30" t="s">
        <v>31</v>
      </c>
      <c r="F615" s="30" t="s">
        <v>329</v>
      </c>
      <c r="G615" s="30" t="s">
        <v>401</v>
      </c>
      <c r="H615" s="30">
        <v>25</v>
      </c>
      <c r="I615" s="30" t="s">
        <v>42</v>
      </c>
      <c r="J615" s="31" t="s">
        <v>34</v>
      </c>
      <c r="K615" s="32">
        <v>30078798</v>
      </c>
      <c r="L615" s="31" t="s">
        <v>403</v>
      </c>
      <c r="M615" s="33">
        <v>487098000</v>
      </c>
      <c r="N615" s="17">
        <v>0</v>
      </c>
      <c r="O615" s="17">
        <v>487098000</v>
      </c>
      <c r="P615" s="17">
        <v>0</v>
      </c>
      <c r="Q615" s="17">
        <v>0</v>
      </c>
      <c r="R615" s="17">
        <f>P615+Q615</f>
        <v>0</v>
      </c>
      <c r="S615" s="17">
        <f>O615-R615</f>
        <v>487098000</v>
      </c>
      <c r="T615" s="17">
        <f>M615-(N615+S615+R615)</f>
        <v>0</v>
      </c>
      <c r="U615" s="18" t="s">
        <v>37</v>
      </c>
      <c r="V615" s="13" t="s">
        <v>704</v>
      </c>
      <c r="W615" s="13" t="s">
        <v>711</v>
      </c>
    </row>
    <row r="616" spans="1:24" s="12" customFormat="1" ht="18.75" outlineLevel="2">
      <c r="A616" s="30">
        <v>31</v>
      </c>
      <c r="B616" s="30" t="s">
        <v>28</v>
      </c>
      <c r="C616" s="30" t="s">
        <v>63</v>
      </c>
      <c r="D616" s="30" t="s">
        <v>57</v>
      </c>
      <c r="E616" s="30" t="s">
        <v>31</v>
      </c>
      <c r="F616" s="30" t="s">
        <v>329</v>
      </c>
      <c r="G616" s="30" t="s">
        <v>401</v>
      </c>
      <c r="H616" s="30">
        <v>25</v>
      </c>
      <c r="I616" s="30" t="s">
        <v>42</v>
      </c>
      <c r="J616" s="31" t="s">
        <v>34</v>
      </c>
      <c r="K616" s="32">
        <v>30480757</v>
      </c>
      <c r="L616" s="34" t="s">
        <v>404</v>
      </c>
      <c r="M616" s="33">
        <v>361002000</v>
      </c>
      <c r="N616" s="17">
        <v>0</v>
      </c>
      <c r="O616" s="17">
        <f>258052500+83038173</f>
        <v>341090673</v>
      </c>
      <c r="P616" s="17">
        <v>0</v>
      </c>
      <c r="Q616" s="17">
        <v>0</v>
      </c>
      <c r="R616" s="17">
        <f>P616+Q616</f>
        <v>0</v>
      </c>
      <c r="S616" s="17">
        <f>O616-R616</f>
        <v>341090673</v>
      </c>
      <c r="T616" s="17">
        <f>M616-(N616+S616+R616)</f>
        <v>19911327</v>
      </c>
      <c r="U616" s="18" t="s">
        <v>52</v>
      </c>
      <c r="V616" s="13" t="s">
        <v>704</v>
      </c>
      <c r="W616" s="13" t="s">
        <v>711</v>
      </c>
    </row>
    <row r="617" spans="1:24" ht="18.75" outlineLevel="1">
      <c r="A617" s="37"/>
      <c r="B617" s="37"/>
      <c r="C617" s="37"/>
      <c r="D617" s="37"/>
      <c r="E617" s="37"/>
      <c r="F617" s="37"/>
      <c r="G617" s="37"/>
      <c r="H617" s="37"/>
      <c r="I617" s="37"/>
      <c r="J617" s="21"/>
      <c r="K617" s="38"/>
      <c r="L617" s="16" t="s">
        <v>615</v>
      </c>
      <c r="M617" s="51">
        <f t="shared" ref="M617:T617" si="159">SUBTOTAL(9,M615:M616)</f>
        <v>848100000</v>
      </c>
      <c r="N617" s="51">
        <f t="shared" si="159"/>
        <v>0</v>
      </c>
      <c r="O617" s="51">
        <f t="shared" si="159"/>
        <v>828188673</v>
      </c>
      <c r="P617" s="51">
        <f t="shared" si="159"/>
        <v>0</v>
      </c>
      <c r="Q617" s="51">
        <f t="shared" si="159"/>
        <v>0</v>
      </c>
      <c r="R617" s="51">
        <f t="shared" si="159"/>
        <v>0</v>
      </c>
      <c r="S617" s="51">
        <f t="shared" si="159"/>
        <v>828188673</v>
      </c>
      <c r="T617" s="51">
        <f t="shared" si="159"/>
        <v>19911327</v>
      </c>
      <c r="U617" s="41"/>
      <c r="V617" s="13"/>
      <c r="W617" s="42" t="s">
        <v>716</v>
      </c>
    </row>
    <row r="618" spans="1:24" ht="18.75" outlineLevel="1">
      <c r="A618" s="37"/>
      <c r="B618" s="37"/>
      <c r="C618" s="37"/>
      <c r="D618" s="37"/>
      <c r="E618" s="37"/>
      <c r="F618" s="37"/>
      <c r="G618" s="37"/>
      <c r="H618" s="37"/>
      <c r="I618" s="37"/>
      <c r="J618" s="21"/>
      <c r="K618" s="38"/>
      <c r="L618" s="21"/>
      <c r="M618" s="39"/>
      <c r="N618" s="40"/>
      <c r="O618" s="40"/>
      <c r="P618" s="40"/>
      <c r="Q618" s="40"/>
      <c r="R618" s="40"/>
      <c r="S618" s="40"/>
      <c r="T618" s="40"/>
      <c r="U618" s="41"/>
      <c r="V618" s="13"/>
      <c r="W618" s="42"/>
    </row>
    <row r="619" spans="1:24" ht="18.75" outlineLevel="1">
      <c r="A619" s="37"/>
      <c r="B619" s="37"/>
      <c r="C619" s="37"/>
      <c r="D619" s="37"/>
      <c r="E619" s="37"/>
      <c r="F619" s="37"/>
      <c r="G619" s="37"/>
      <c r="H619" s="37"/>
      <c r="I619" s="37"/>
      <c r="J619" s="21"/>
      <c r="K619" s="38"/>
      <c r="L619" s="16" t="s">
        <v>616</v>
      </c>
      <c r="M619" s="39"/>
      <c r="N619" s="40"/>
      <c r="O619" s="40"/>
      <c r="P619" s="40"/>
      <c r="Q619" s="40"/>
      <c r="R619" s="40"/>
      <c r="S619" s="40"/>
      <c r="T619" s="40"/>
      <c r="U619" s="41"/>
      <c r="V619" s="13"/>
      <c r="W619" s="42"/>
    </row>
    <row r="620" spans="1:24" s="12" customFormat="1" ht="18.75" outlineLevel="2">
      <c r="A620" s="30">
        <v>31</v>
      </c>
      <c r="B620" s="30" t="s">
        <v>53</v>
      </c>
      <c r="C620" s="30" t="s">
        <v>63</v>
      </c>
      <c r="D620" s="30" t="s">
        <v>57</v>
      </c>
      <c r="E620" s="30" t="s">
        <v>31</v>
      </c>
      <c r="F620" s="30" t="s">
        <v>329</v>
      </c>
      <c r="G620" s="30" t="s">
        <v>401</v>
      </c>
      <c r="H620" s="30">
        <v>25</v>
      </c>
      <c r="I620" s="30" t="s">
        <v>42</v>
      </c>
      <c r="J620" s="31" t="s">
        <v>34</v>
      </c>
      <c r="K620" s="32">
        <v>40002386</v>
      </c>
      <c r="L620" s="31" t="s">
        <v>405</v>
      </c>
      <c r="M620" s="33">
        <v>720000000</v>
      </c>
      <c r="N620" s="17">
        <v>0</v>
      </c>
      <c r="O620" s="17">
        <v>56101381</v>
      </c>
      <c r="P620" s="17">
        <v>0</v>
      </c>
      <c r="Q620" s="17">
        <v>0</v>
      </c>
      <c r="R620" s="17">
        <f>P620+Q620</f>
        <v>0</v>
      </c>
      <c r="S620" s="17">
        <f>O620-R620</f>
        <v>56101381</v>
      </c>
      <c r="T620" s="17">
        <f>M620-(N620+S620+R620)</f>
        <v>663898619</v>
      </c>
      <c r="U620" s="18" t="s">
        <v>62</v>
      </c>
      <c r="V620" s="13" t="s">
        <v>706</v>
      </c>
      <c r="W620" s="13" t="s">
        <v>712</v>
      </c>
      <c r="X620" s="12" t="s">
        <v>952</v>
      </c>
    </row>
    <row r="621" spans="1:24" s="12" customFormat="1" ht="18.75" outlineLevel="2">
      <c r="A621" s="30">
        <v>29</v>
      </c>
      <c r="B621" s="30" t="s">
        <v>53</v>
      </c>
      <c r="C621" s="30" t="s">
        <v>44</v>
      </c>
      <c r="D621" s="30" t="s">
        <v>30</v>
      </c>
      <c r="E621" s="30" t="s">
        <v>31</v>
      </c>
      <c r="F621" s="30" t="s">
        <v>329</v>
      </c>
      <c r="G621" s="30" t="s">
        <v>401</v>
      </c>
      <c r="H621" s="30">
        <v>25</v>
      </c>
      <c r="I621" s="30" t="s">
        <v>42</v>
      </c>
      <c r="J621" s="31" t="s">
        <v>34</v>
      </c>
      <c r="K621" s="32">
        <v>40004579</v>
      </c>
      <c r="L621" s="31" t="s">
        <v>406</v>
      </c>
      <c r="M621" s="33">
        <v>93784000</v>
      </c>
      <c r="N621" s="17">
        <v>0</v>
      </c>
      <c r="O621" s="17">
        <v>4689200</v>
      </c>
      <c r="P621" s="17">
        <v>0</v>
      </c>
      <c r="Q621" s="17">
        <v>0</v>
      </c>
      <c r="R621" s="17">
        <f>P621+Q621</f>
        <v>0</v>
      </c>
      <c r="S621" s="17">
        <f>O621-R621</f>
        <v>4689200</v>
      </c>
      <c r="T621" s="17">
        <f>M621-(N621+S621+R621)</f>
        <v>89094800</v>
      </c>
      <c r="U621" s="18" t="s">
        <v>66</v>
      </c>
      <c r="V621" s="13" t="s">
        <v>706</v>
      </c>
      <c r="W621" s="13" t="s">
        <v>712</v>
      </c>
      <c r="X621" s="12" t="s">
        <v>952</v>
      </c>
    </row>
    <row r="622" spans="1:24" s="12" customFormat="1" ht="18.75" outlineLevel="2">
      <c r="A622" s="30">
        <v>31</v>
      </c>
      <c r="B622" s="30" t="s">
        <v>53</v>
      </c>
      <c r="C622" s="30" t="s">
        <v>29</v>
      </c>
      <c r="D622" s="30" t="s">
        <v>57</v>
      </c>
      <c r="E622" s="30" t="s">
        <v>31</v>
      </c>
      <c r="F622" s="30" t="s">
        <v>329</v>
      </c>
      <c r="G622" s="30" t="s">
        <v>401</v>
      </c>
      <c r="H622" s="30">
        <v>25</v>
      </c>
      <c r="I622" s="30" t="s">
        <v>42</v>
      </c>
      <c r="J622" s="31" t="s">
        <v>34</v>
      </c>
      <c r="K622" s="32">
        <v>30480722</v>
      </c>
      <c r="L622" s="31" t="s">
        <v>407</v>
      </c>
      <c r="M622" s="33">
        <v>504498000</v>
      </c>
      <c r="N622" s="17">
        <v>0</v>
      </c>
      <c r="O622" s="17">
        <v>25224900</v>
      </c>
      <c r="P622" s="17">
        <v>0</v>
      </c>
      <c r="Q622" s="17">
        <v>0</v>
      </c>
      <c r="R622" s="17">
        <f>P622+Q622</f>
        <v>0</v>
      </c>
      <c r="S622" s="17">
        <f>O622-R622</f>
        <v>25224900</v>
      </c>
      <c r="T622" s="17">
        <f>M622-(N622+S622+R622)</f>
        <v>479273100</v>
      </c>
      <c r="U622" s="18" t="s">
        <v>62</v>
      </c>
      <c r="V622" s="13" t="s">
        <v>706</v>
      </c>
      <c r="W622" s="13" t="s">
        <v>712</v>
      </c>
      <c r="X622" s="12" t="s">
        <v>952</v>
      </c>
    </row>
    <row r="623" spans="1:24" s="12" customFormat="1" ht="18.75" outlineLevel="2">
      <c r="A623" s="30">
        <v>29</v>
      </c>
      <c r="B623" s="30" t="s">
        <v>53</v>
      </c>
      <c r="C623" s="30" t="s">
        <v>44</v>
      </c>
      <c r="D623" s="30" t="s">
        <v>57</v>
      </c>
      <c r="E623" s="30" t="s">
        <v>31</v>
      </c>
      <c r="F623" s="30" t="s">
        <v>329</v>
      </c>
      <c r="G623" s="30" t="s">
        <v>401</v>
      </c>
      <c r="H623" s="30">
        <v>25</v>
      </c>
      <c r="I623" s="30" t="s">
        <v>59</v>
      </c>
      <c r="J623" s="31" t="s">
        <v>34</v>
      </c>
      <c r="K623" s="32">
        <v>30480716</v>
      </c>
      <c r="L623" s="34" t="s">
        <v>408</v>
      </c>
      <c r="M623" s="33">
        <v>130000000</v>
      </c>
      <c r="N623" s="17">
        <v>0</v>
      </c>
      <c r="O623" s="17">
        <v>130000000</v>
      </c>
      <c r="P623" s="17">
        <v>0</v>
      </c>
      <c r="Q623" s="17">
        <v>0</v>
      </c>
      <c r="R623" s="17">
        <f>P623+Q623</f>
        <v>0</v>
      </c>
      <c r="S623" s="17">
        <f>O623-R623</f>
        <v>130000000</v>
      </c>
      <c r="T623" s="17">
        <f>M623-(N623+S623+R623)</f>
        <v>0</v>
      </c>
      <c r="U623" s="18" t="s">
        <v>66</v>
      </c>
      <c r="V623" s="13" t="s">
        <v>706</v>
      </c>
      <c r="W623" s="13" t="s">
        <v>712</v>
      </c>
      <c r="X623" s="12" t="s">
        <v>952</v>
      </c>
    </row>
    <row r="624" spans="1:24" ht="18.75" outlineLevel="1">
      <c r="A624" s="37"/>
      <c r="B624" s="37"/>
      <c r="C624" s="37"/>
      <c r="D624" s="37"/>
      <c r="E624" s="37"/>
      <c r="F624" s="37"/>
      <c r="G624" s="37"/>
      <c r="H624" s="37"/>
      <c r="I624" s="37"/>
      <c r="J624" s="21"/>
      <c r="K624" s="38"/>
      <c r="L624" s="16" t="s">
        <v>617</v>
      </c>
      <c r="M624" s="51">
        <f t="shared" ref="M624:T624" si="160">SUBTOTAL(9,M620:M623)</f>
        <v>1448282000</v>
      </c>
      <c r="N624" s="51">
        <f t="shared" si="160"/>
        <v>0</v>
      </c>
      <c r="O624" s="51">
        <f t="shared" si="160"/>
        <v>216015481</v>
      </c>
      <c r="P624" s="51">
        <f t="shared" si="160"/>
        <v>0</v>
      </c>
      <c r="Q624" s="51">
        <f t="shared" si="160"/>
        <v>0</v>
      </c>
      <c r="R624" s="51">
        <f t="shared" si="160"/>
        <v>0</v>
      </c>
      <c r="S624" s="51">
        <f t="shared" si="160"/>
        <v>216015481</v>
      </c>
      <c r="T624" s="51">
        <f t="shared" si="160"/>
        <v>1232266519</v>
      </c>
      <c r="U624" s="41"/>
      <c r="V624" s="13"/>
      <c r="W624" s="42" t="s">
        <v>717</v>
      </c>
    </row>
    <row r="625" spans="1:23" ht="18.75" outlineLevel="1">
      <c r="A625" s="37"/>
      <c r="B625" s="37"/>
      <c r="C625" s="37"/>
      <c r="D625" s="37"/>
      <c r="E625" s="37"/>
      <c r="F625" s="37"/>
      <c r="G625" s="37"/>
      <c r="H625" s="37"/>
      <c r="I625" s="37"/>
      <c r="J625" s="21"/>
      <c r="K625" s="38"/>
      <c r="L625" s="21"/>
      <c r="M625" s="39"/>
      <c r="N625" s="40"/>
      <c r="O625" s="40"/>
      <c r="P625" s="40"/>
      <c r="Q625" s="40"/>
      <c r="R625" s="40"/>
      <c r="S625" s="40"/>
      <c r="T625" s="40"/>
      <c r="U625" s="41"/>
      <c r="V625" s="13"/>
      <c r="W625" s="42"/>
    </row>
    <row r="626" spans="1:23" ht="18.75" outlineLevel="1">
      <c r="A626" s="37"/>
      <c r="B626" s="37"/>
      <c r="C626" s="37"/>
      <c r="D626" s="37"/>
      <c r="E626" s="37"/>
      <c r="F626" s="37"/>
      <c r="G626" s="37"/>
      <c r="H626" s="37"/>
      <c r="I626" s="37"/>
      <c r="J626" s="21"/>
      <c r="K626" s="38"/>
      <c r="L626" s="27" t="s">
        <v>656</v>
      </c>
      <c r="M626" s="28">
        <f>M624+M617+M612</f>
        <v>3608179593</v>
      </c>
      <c r="N626" s="28">
        <f t="shared" ref="N626:T626" si="161">N624+N617+N612</f>
        <v>967538069</v>
      </c>
      <c r="O626" s="28">
        <f t="shared" si="161"/>
        <v>1388463678</v>
      </c>
      <c r="P626" s="28">
        <f t="shared" si="161"/>
        <v>0</v>
      </c>
      <c r="Q626" s="28">
        <f t="shared" si="161"/>
        <v>0</v>
      </c>
      <c r="R626" s="28">
        <f t="shared" si="161"/>
        <v>0</v>
      </c>
      <c r="S626" s="28">
        <f t="shared" si="161"/>
        <v>1388463678</v>
      </c>
      <c r="T626" s="28">
        <f t="shared" si="161"/>
        <v>1252177846</v>
      </c>
      <c r="U626" s="41"/>
      <c r="V626" s="13"/>
      <c r="W626" s="42"/>
    </row>
    <row r="627" spans="1:23" ht="18.75" outlineLevel="1">
      <c r="A627" s="37"/>
      <c r="B627" s="37"/>
      <c r="C627" s="37"/>
      <c r="D627" s="37"/>
      <c r="E627" s="37"/>
      <c r="F627" s="37"/>
      <c r="G627" s="37"/>
      <c r="H627" s="37"/>
      <c r="I627" s="37"/>
      <c r="J627" s="21"/>
      <c r="K627" s="38"/>
      <c r="L627" s="21"/>
      <c r="M627" s="39"/>
      <c r="N627" s="40"/>
      <c r="O627" s="40"/>
      <c r="P627" s="40"/>
      <c r="Q627" s="40"/>
      <c r="R627" s="40"/>
      <c r="S627" s="40"/>
      <c r="T627" s="40"/>
      <c r="U627" s="41"/>
      <c r="V627" s="13"/>
      <c r="W627" s="42"/>
    </row>
    <row r="628" spans="1:23" ht="26.25" outlineLevel="1">
      <c r="A628" s="37"/>
      <c r="B628" s="37"/>
      <c r="C628" s="37"/>
      <c r="D628" s="37"/>
      <c r="E628" s="37"/>
      <c r="F628" s="37"/>
      <c r="G628" s="37"/>
      <c r="H628" s="37"/>
      <c r="I628" s="37"/>
      <c r="J628" s="21"/>
      <c r="K628" s="38"/>
      <c r="L628" s="47" t="s">
        <v>409</v>
      </c>
      <c r="M628" s="39"/>
      <c r="N628" s="40"/>
      <c r="O628" s="40"/>
      <c r="P628" s="40"/>
      <c r="Q628" s="40"/>
      <c r="R628" s="40"/>
      <c r="S628" s="40"/>
      <c r="T628" s="40"/>
      <c r="U628" s="41"/>
      <c r="V628" s="13"/>
      <c r="W628" s="42"/>
    </row>
    <row r="629" spans="1:23" ht="18.75" outlineLevel="1">
      <c r="A629" s="37"/>
      <c r="B629" s="37"/>
      <c r="C629" s="37"/>
      <c r="D629" s="37"/>
      <c r="E629" s="37"/>
      <c r="F629" s="37"/>
      <c r="G629" s="37"/>
      <c r="H629" s="37"/>
      <c r="I629" s="37"/>
      <c r="J629" s="21"/>
      <c r="K629" s="38"/>
      <c r="L629" s="16" t="s">
        <v>607</v>
      </c>
      <c r="M629" s="39"/>
      <c r="N629" s="40"/>
      <c r="O629" s="40"/>
      <c r="P629" s="40"/>
      <c r="Q629" s="40"/>
      <c r="R629" s="40"/>
      <c r="S629" s="40"/>
      <c r="T629" s="40"/>
      <c r="U629" s="41"/>
      <c r="V629" s="13"/>
      <c r="W629" s="42"/>
    </row>
    <row r="630" spans="1:23" s="12" customFormat="1" ht="18.75" outlineLevel="2">
      <c r="A630" s="30">
        <v>33</v>
      </c>
      <c r="B630" s="30" t="s">
        <v>53</v>
      </c>
      <c r="C630" s="30" t="s">
        <v>44</v>
      </c>
      <c r="D630" s="30" t="s">
        <v>30</v>
      </c>
      <c r="E630" s="30" t="s">
        <v>31</v>
      </c>
      <c r="F630" s="30" t="s">
        <v>329</v>
      </c>
      <c r="G630" s="30" t="s">
        <v>410</v>
      </c>
      <c r="H630" s="30">
        <v>26</v>
      </c>
      <c r="I630" s="30" t="s">
        <v>68</v>
      </c>
      <c r="J630" s="31" t="s">
        <v>34</v>
      </c>
      <c r="K630" s="32" t="s">
        <v>68</v>
      </c>
      <c r="L630" s="34" t="s">
        <v>69</v>
      </c>
      <c r="M630" s="33">
        <v>200000000</v>
      </c>
      <c r="N630" s="17">
        <v>0</v>
      </c>
      <c r="O630" s="17">
        <v>200000000</v>
      </c>
      <c r="P630" s="17">
        <v>0</v>
      </c>
      <c r="Q630" s="17">
        <v>12484560</v>
      </c>
      <c r="R630" s="17">
        <f>P630+Q630</f>
        <v>12484560</v>
      </c>
      <c r="S630" s="17">
        <f>O630-R630</f>
        <v>187515440</v>
      </c>
      <c r="T630" s="17">
        <f>M630-(N630+S630+R630)</f>
        <v>0</v>
      </c>
      <c r="U630" s="18" t="s">
        <v>70</v>
      </c>
      <c r="V630" s="13" t="s">
        <v>41</v>
      </c>
      <c r="W630" s="13" t="s">
        <v>708</v>
      </c>
    </row>
    <row r="631" spans="1:23" ht="18.75" outlineLevel="1">
      <c r="A631" s="37"/>
      <c r="B631" s="37"/>
      <c r="C631" s="37"/>
      <c r="D631" s="37"/>
      <c r="E631" s="37"/>
      <c r="F631" s="37"/>
      <c r="G631" s="37"/>
      <c r="H631" s="37"/>
      <c r="I631" s="37"/>
      <c r="J631" s="21"/>
      <c r="K631" s="38"/>
      <c r="L631" s="16" t="s">
        <v>609</v>
      </c>
      <c r="M631" s="51">
        <f t="shared" ref="M631:T631" si="162">SUBTOTAL(9,M630:M630)</f>
        <v>200000000</v>
      </c>
      <c r="N631" s="51">
        <f t="shared" si="162"/>
        <v>0</v>
      </c>
      <c r="O631" s="51">
        <f t="shared" si="162"/>
        <v>200000000</v>
      </c>
      <c r="P631" s="51">
        <f t="shared" si="162"/>
        <v>0</v>
      </c>
      <c r="Q631" s="51">
        <f t="shared" si="162"/>
        <v>12484560</v>
      </c>
      <c r="R631" s="51">
        <f t="shared" si="162"/>
        <v>12484560</v>
      </c>
      <c r="S631" s="51">
        <f t="shared" si="162"/>
        <v>187515440</v>
      </c>
      <c r="T631" s="51">
        <f t="shared" si="162"/>
        <v>0</v>
      </c>
      <c r="U631" s="41"/>
      <c r="V631" s="13"/>
      <c r="W631" s="42" t="s">
        <v>714</v>
      </c>
    </row>
    <row r="632" spans="1:23" ht="18.75" outlineLevel="1">
      <c r="A632" s="37"/>
      <c r="B632" s="37"/>
      <c r="C632" s="37"/>
      <c r="D632" s="37"/>
      <c r="E632" s="37"/>
      <c r="F632" s="37"/>
      <c r="G632" s="37"/>
      <c r="H632" s="37"/>
      <c r="I632" s="37"/>
      <c r="J632" s="21"/>
      <c r="K632" s="38"/>
      <c r="L632" s="21"/>
      <c r="M632" s="39"/>
      <c r="N632" s="40"/>
      <c r="O632" s="40"/>
      <c r="P632" s="40"/>
      <c r="Q632" s="40"/>
      <c r="R632" s="40"/>
      <c r="S632" s="40"/>
      <c r="T632" s="40"/>
      <c r="U632" s="41"/>
      <c r="V632" s="13"/>
      <c r="W632" s="42"/>
    </row>
    <row r="633" spans="1:23" ht="18.75" outlineLevel="1">
      <c r="A633" s="37"/>
      <c r="B633" s="37"/>
      <c r="C633" s="37"/>
      <c r="D633" s="37"/>
      <c r="E633" s="37"/>
      <c r="F633" s="37"/>
      <c r="G633" s="37"/>
      <c r="H633" s="37"/>
      <c r="I633" s="37"/>
      <c r="J633" s="21"/>
      <c r="K633" s="38"/>
      <c r="L633" s="16" t="s">
        <v>612</v>
      </c>
      <c r="M633" s="39"/>
      <c r="N633" s="40"/>
      <c r="O633" s="40"/>
      <c r="P633" s="40"/>
      <c r="Q633" s="40"/>
      <c r="R633" s="40"/>
      <c r="S633" s="40"/>
      <c r="T633" s="40"/>
      <c r="U633" s="41"/>
      <c r="V633" s="13"/>
      <c r="W633" s="42"/>
    </row>
    <row r="634" spans="1:23" s="12" customFormat="1" ht="18.75" outlineLevel="2">
      <c r="A634" s="30">
        <v>31</v>
      </c>
      <c r="B634" s="30" t="s">
        <v>28</v>
      </c>
      <c r="C634" s="30" t="s">
        <v>48</v>
      </c>
      <c r="D634" s="30" t="s">
        <v>30</v>
      </c>
      <c r="E634" s="30" t="s">
        <v>31</v>
      </c>
      <c r="F634" s="30" t="s">
        <v>329</v>
      </c>
      <c r="G634" s="30" t="s">
        <v>410</v>
      </c>
      <c r="H634" s="30">
        <v>26</v>
      </c>
      <c r="I634" s="30" t="s">
        <v>101</v>
      </c>
      <c r="J634" s="31" t="s">
        <v>34</v>
      </c>
      <c r="K634" s="32">
        <v>30472589</v>
      </c>
      <c r="L634" s="34" t="s">
        <v>411</v>
      </c>
      <c r="M634" s="33">
        <v>2531139000</v>
      </c>
      <c r="N634" s="17">
        <v>25770000</v>
      </c>
      <c r="O634" s="17">
        <v>659493206</v>
      </c>
      <c r="P634" s="17">
        <v>0</v>
      </c>
      <c r="Q634" s="17">
        <v>0</v>
      </c>
      <c r="R634" s="17">
        <f>P634+Q634</f>
        <v>0</v>
      </c>
      <c r="S634" s="17">
        <f>O634-R634</f>
        <v>659493206</v>
      </c>
      <c r="T634" s="17">
        <f>M634-(N634+S634+R634)</f>
        <v>1845875794</v>
      </c>
      <c r="U634" s="18" t="s">
        <v>37</v>
      </c>
      <c r="V634" s="13" t="s">
        <v>705</v>
      </c>
      <c r="W634" s="13" t="s">
        <v>710</v>
      </c>
    </row>
    <row r="635" spans="1:23" ht="18.75" outlineLevel="1">
      <c r="A635" s="37"/>
      <c r="B635" s="37"/>
      <c r="C635" s="37"/>
      <c r="D635" s="37"/>
      <c r="E635" s="37"/>
      <c r="F635" s="37"/>
      <c r="G635" s="37"/>
      <c r="H635" s="37"/>
      <c r="I635" s="37"/>
      <c r="J635" s="21"/>
      <c r="K635" s="38"/>
      <c r="L635" s="16" t="s">
        <v>613</v>
      </c>
      <c r="M635" s="51">
        <f t="shared" ref="M635:T635" si="163">SUBTOTAL(9,M634:M634)</f>
        <v>2531139000</v>
      </c>
      <c r="N635" s="51">
        <f t="shared" si="163"/>
        <v>25770000</v>
      </c>
      <c r="O635" s="51">
        <f t="shared" si="163"/>
        <v>659493206</v>
      </c>
      <c r="P635" s="51">
        <f t="shared" si="163"/>
        <v>0</v>
      </c>
      <c r="Q635" s="51">
        <f t="shared" si="163"/>
        <v>0</v>
      </c>
      <c r="R635" s="51">
        <f t="shared" si="163"/>
        <v>0</v>
      </c>
      <c r="S635" s="51">
        <f t="shared" si="163"/>
        <v>659493206</v>
      </c>
      <c r="T635" s="51">
        <f t="shared" si="163"/>
        <v>1845875794</v>
      </c>
      <c r="U635" s="41"/>
      <c r="V635" s="13"/>
      <c r="W635" s="42" t="s">
        <v>715</v>
      </c>
    </row>
    <row r="636" spans="1:23" ht="18.75" outlineLevel="1">
      <c r="A636" s="37"/>
      <c r="B636" s="37"/>
      <c r="C636" s="37"/>
      <c r="D636" s="37"/>
      <c r="E636" s="37"/>
      <c r="F636" s="37"/>
      <c r="G636" s="37"/>
      <c r="H636" s="37"/>
      <c r="I636" s="37"/>
      <c r="J636" s="21"/>
      <c r="K636" s="38"/>
      <c r="L636" s="21"/>
      <c r="M636" s="39"/>
      <c r="N636" s="40"/>
      <c r="O636" s="40"/>
      <c r="P636" s="40"/>
      <c r="Q636" s="40"/>
      <c r="R636" s="40"/>
      <c r="S636" s="40"/>
      <c r="T636" s="40"/>
      <c r="U636" s="41"/>
      <c r="V636" s="13"/>
      <c r="W636" s="42"/>
    </row>
    <row r="637" spans="1:23" ht="18.75" outlineLevel="1">
      <c r="A637" s="37"/>
      <c r="B637" s="37"/>
      <c r="C637" s="37"/>
      <c r="D637" s="37"/>
      <c r="E637" s="37"/>
      <c r="F637" s="37"/>
      <c r="G637" s="37"/>
      <c r="H637" s="37"/>
      <c r="I637" s="37"/>
      <c r="J637" s="21"/>
      <c r="K637" s="38"/>
      <c r="L637" s="16" t="s">
        <v>614</v>
      </c>
      <c r="M637" s="39"/>
      <c r="N637" s="40"/>
      <c r="O637" s="40"/>
      <c r="P637" s="40"/>
      <c r="Q637" s="40"/>
      <c r="R637" s="40"/>
      <c r="S637" s="40"/>
      <c r="T637" s="40"/>
      <c r="U637" s="41"/>
      <c r="V637" s="13"/>
      <c r="W637" s="42"/>
    </row>
    <row r="638" spans="1:23" s="12" customFormat="1" ht="18.75" outlineLevel="2">
      <c r="A638" s="30">
        <v>31</v>
      </c>
      <c r="B638" s="30" t="s">
        <v>28</v>
      </c>
      <c r="C638" s="30" t="s">
        <v>63</v>
      </c>
      <c r="D638" s="30" t="s">
        <v>30</v>
      </c>
      <c r="E638" s="30" t="s">
        <v>31</v>
      </c>
      <c r="F638" s="30" t="s">
        <v>329</v>
      </c>
      <c r="G638" s="30" t="s">
        <v>410</v>
      </c>
      <c r="H638" s="30">
        <v>26</v>
      </c>
      <c r="I638" s="30" t="s">
        <v>42</v>
      </c>
      <c r="J638" s="31" t="s">
        <v>34</v>
      </c>
      <c r="K638" s="32">
        <v>30125850</v>
      </c>
      <c r="L638" s="31" t="s">
        <v>412</v>
      </c>
      <c r="M638" s="33">
        <v>302702000</v>
      </c>
      <c r="N638" s="17">
        <v>0</v>
      </c>
      <c r="O638" s="17">
        <v>90000000</v>
      </c>
      <c r="P638" s="17">
        <v>0</v>
      </c>
      <c r="Q638" s="17">
        <v>0</v>
      </c>
      <c r="R638" s="17">
        <f>P638+Q638</f>
        <v>0</v>
      </c>
      <c r="S638" s="17">
        <f>O638-R638</f>
        <v>90000000</v>
      </c>
      <c r="T638" s="17">
        <f>M638-(N638+S638+R638)</f>
        <v>212702000</v>
      </c>
      <c r="U638" s="18" t="s">
        <v>37</v>
      </c>
      <c r="V638" s="13" t="s">
        <v>704</v>
      </c>
      <c r="W638" s="13" t="s">
        <v>711</v>
      </c>
    </row>
    <row r="639" spans="1:23" s="12" customFormat="1" ht="18.75" outlineLevel="2">
      <c r="A639" s="30">
        <v>29</v>
      </c>
      <c r="B639" s="30" t="s">
        <v>53</v>
      </c>
      <c r="C639" s="30" t="s">
        <v>48</v>
      </c>
      <c r="D639" s="30" t="s">
        <v>57</v>
      </c>
      <c r="E639" s="30" t="s">
        <v>31</v>
      </c>
      <c r="F639" s="30" t="s">
        <v>329</v>
      </c>
      <c r="G639" s="30" t="s">
        <v>410</v>
      </c>
      <c r="H639" s="30">
        <v>26</v>
      </c>
      <c r="I639" s="30" t="s">
        <v>101</v>
      </c>
      <c r="J639" s="31" t="s">
        <v>34</v>
      </c>
      <c r="K639" s="32">
        <v>30470389</v>
      </c>
      <c r="L639" s="34" t="s">
        <v>413</v>
      </c>
      <c r="M639" s="33">
        <v>447231994</v>
      </c>
      <c r="N639" s="17">
        <v>0</v>
      </c>
      <c r="O639" s="17">
        <v>447231994</v>
      </c>
      <c r="P639" s="17">
        <v>0</v>
      </c>
      <c r="Q639" s="17">
        <v>0</v>
      </c>
      <c r="R639" s="17">
        <f>P639+Q639</f>
        <v>0</v>
      </c>
      <c r="S639" s="17">
        <f>O639-R639</f>
        <v>447231994</v>
      </c>
      <c r="T639" s="17">
        <f>M639-(N639+S639+R639)</f>
        <v>0</v>
      </c>
      <c r="U639" s="18" t="s">
        <v>52</v>
      </c>
      <c r="V639" s="13" t="s">
        <v>704</v>
      </c>
      <c r="W639" s="13" t="s">
        <v>711</v>
      </c>
    </row>
    <row r="640" spans="1:23" ht="18.75" outlineLevel="1">
      <c r="A640" s="37"/>
      <c r="B640" s="37"/>
      <c r="C640" s="37"/>
      <c r="D640" s="37"/>
      <c r="E640" s="37"/>
      <c r="F640" s="37"/>
      <c r="G640" s="37"/>
      <c r="H640" s="37"/>
      <c r="I640" s="37"/>
      <c r="J640" s="21"/>
      <c r="K640" s="38"/>
      <c r="L640" s="16" t="s">
        <v>615</v>
      </c>
      <c r="M640" s="51">
        <f t="shared" ref="M640:T640" si="164">SUBTOTAL(9,M638:M639)</f>
        <v>749933994</v>
      </c>
      <c r="N640" s="51">
        <f t="shared" si="164"/>
        <v>0</v>
      </c>
      <c r="O640" s="51">
        <f t="shared" si="164"/>
        <v>537231994</v>
      </c>
      <c r="P640" s="51">
        <f t="shared" si="164"/>
        <v>0</v>
      </c>
      <c r="Q640" s="51">
        <f t="shared" si="164"/>
        <v>0</v>
      </c>
      <c r="R640" s="51">
        <f t="shared" si="164"/>
        <v>0</v>
      </c>
      <c r="S640" s="51">
        <f t="shared" si="164"/>
        <v>537231994</v>
      </c>
      <c r="T640" s="51">
        <f t="shared" si="164"/>
        <v>212702000</v>
      </c>
      <c r="U640" s="41"/>
      <c r="V640" s="13"/>
      <c r="W640" s="42" t="s">
        <v>716</v>
      </c>
    </row>
    <row r="641" spans="1:24" ht="18.75" outlineLevel="1">
      <c r="A641" s="37"/>
      <c r="B641" s="37"/>
      <c r="C641" s="37"/>
      <c r="D641" s="37"/>
      <c r="E641" s="37"/>
      <c r="F641" s="37"/>
      <c r="G641" s="37"/>
      <c r="H641" s="37"/>
      <c r="I641" s="37"/>
      <c r="J641" s="21"/>
      <c r="K641" s="38"/>
      <c r="L641" s="21"/>
      <c r="M641" s="39"/>
      <c r="N641" s="40"/>
      <c r="O641" s="40"/>
      <c r="P641" s="40"/>
      <c r="Q641" s="40"/>
      <c r="R641" s="40"/>
      <c r="S641" s="40"/>
      <c r="T641" s="40"/>
      <c r="U641" s="41"/>
      <c r="V641" s="13"/>
      <c r="W641" s="42"/>
    </row>
    <row r="642" spans="1:24" ht="18.75" outlineLevel="1">
      <c r="A642" s="37"/>
      <c r="B642" s="37"/>
      <c r="C642" s="37"/>
      <c r="D642" s="37"/>
      <c r="E642" s="37"/>
      <c r="F642" s="37"/>
      <c r="G642" s="37"/>
      <c r="H642" s="37"/>
      <c r="I642" s="37"/>
      <c r="J642" s="21"/>
      <c r="K642" s="38"/>
      <c r="L642" s="16" t="s">
        <v>616</v>
      </c>
      <c r="M642" s="39"/>
      <c r="N642" s="40"/>
      <c r="O642" s="40"/>
      <c r="P642" s="40"/>
      <c r="Q642" s="40"/>
      <c r="R642" s="40"/>
      <c r="S642" s="40"/>
      <c r="T642" s="40"/>
      <c r="U642" s="41"/>
      <c r="V642" s="13"/>
      <c r="W642" s="42"/>
    </row>
    <row r="643" spans="1:24" s="12" customFormat="1" ht="18.75" outlineLevel="2">
      <c r="A643" s="30">
        <v>31</v>
      </c>
      <c r="B643" s="30" t="s">
        <v>53</v>
      </c>
      <c r="C643" s="30" t="s">
        <v>48</v>
      </c>
      <c r="D643" s="30" t="s">
        <v>30</v>
      </c>
      <c r="E643" s="30" t="s">
        <v>31</v>
      </c>
      <c r="F643" s="30" t="s">
        <v>329</v>
      </c>
      <c r="G643" s="30" t="s">
        <v>410</v>
      </c>
      <c r="H643" s="30">
        <v>26</v>
      </c>
      <c r="I643" s="30" t="s">
        <v>42</v>
      </c>
      <c r="J643" s="31" t="s">
        <v>74</v>
      </c>
      <c r="K643" s="32">
        <v>30069919</v>
      </c>
      <c r="L643" s="31" t="s">
        <v>414</v>
      </c>
      <c r="M643" s="33">
        <v>80000000</v>
      </c>
      <c r="N643" s="17">
        <v>0</v>
      </c>
      <c r="O643" s="17">
        <v>4000000</v>
      </c>
      <c r="P643" s="17">
        <v>0</v>
      </c>
      <c r="Q643" s="17">
        <v>0</v>
      </c>
      <c r="R643" s="17">
        <f>P643+Q643</f>
        <v>0</v>
      </c>
      <c r="S643" s="17">
        <f>O643-R643</f>
        <v>4000000</v>
      </c>
      <c r="T643" s="17">
        <f>M643-(N643+S643+R643)</f>
        <v>76000000</v>
      </c>
      <c r="U643" s="18" t="s">
        <v>37</v>
      </c>
      <c r="V643" s="13" t="s">
        <v>706</v>
      </c>
      <c r="W643" s="13" t="s">
        <v>712</v>
      </c>
      <c r="X643" s="12" t="s">
        <v>952</v>
      </c>
    </row>
    <row r="644" spans="1:24" s="12" customFormat="1" ht="18.75" outlineLevel="2">
      <c r="A644" s="30">
        <v>31</v>
      </c>
      <c r="B644" s="30" t="s">
        <v>53</v>
      </c>
      <c r="C644" s="30" t="s">
        <v>48</v>
      </c>
      <c r="D644" s="30" t="s">
        <v>30</v>
      </c>
      <c r="E644" s="30" t="s">
        <v>31</v>
      </c>
      <c r="F644" s="30" t="s">
        <v>329</v>
      </c>
      <c r="G644" s="30" t="s">
        <v>410</v>
      </c>
      <c r="H644" s="30">
        <v>26</v>
      </c>
      <c r="I644" s="30" t="s">
        <v>42</v>
      </c>
      <c r="J644" s="31" t="s">
        <v>34</v>
      </c>
      <c r="K644" s="32">
        <v>30135630</v>
      </c>
      <c r="L644" s="31" t="s">
        <v>415</v>
      </c>
      <c r="M644" s="33">
        <v>1452474000</v>
      </c>
      <c r="N644" s="17">
        <v>0</v>
      </c>
      <c r="O644" s="17">
        <v>20000000</v>
      </c>
      <c r="P644" s="17">
        <v>0</v>
      </c>
      <c r="Q644" s="17">
        <v>0</v>
      </c>
      <c r="R644" s="17">
        <f>P644+Q644</f>
        <v>0</v>
      </c>
      <c r="S644" s="17">
        <f>O644-R644</f>
        <v>20000000</v>
      </c>
      <c r="T644" s="17">
        <f>M644-(N644+S644+R644)</f>
        <v>1432474000</v>
      </c>
      <c r="U644" s="18" t="s">
        <v>37</v>
      </c>
      <c r="V644" s="13" t="s">
        <v>706</v>
      </c>
      <c r="W644" s="13" t="s">
        <v>712</v>
      </c>
      <c r="X644" s="12" t="s">
        <v>952</v>
      </c>
    </row>
    <row r="645" spans="1:24" s="12" customFormat="1" ht="18.75" outlineLevel="2">
      <c r="A645" s="30">
        <v>31</v>
      </c>
      <c r="B645" s="30" t="s">
        <v>53</v>
      </c>
      <c r="C645" s="30" t="s">
        <v>56</v>
      </c>
      <c r="D645" s="30" t="s">
        <v>30</v>
      </c>
      <c r="E645" s="30" t="s">
        <v>85</v>
      </c>
      <c r="F645" s="30" t="s">
        <v>329</v>
      </c>
      <c r="G645" s="30" t="s">
        <v>410</v>
      </c>
      <c r="H645" s="30">
        <v>26</v>
      </c>
      <c r="I645" s="30" t="s">
        <v>42</v>
      </c>
      <c r="J645" s="31" t="s">
        <v>74</v>
      </c>
      <c r="K645" s="32">
        <v>40000178</v>
      </c>
      <c r="L645" s="31" t="s">
        <v>416</v>
      </c>
      <c r="M645" s="33">
        <v>45000000</v>
      </c>
      <c r="N645" s="17">
        <v>0</v>
      </c>
      <c r="O645" s="17">
        <v>2000000</v>
      </c>
      <c r="P645" s="17">
        <v>0</v>
      </c>
      <c r="Q645" s="17">
        <v>0</v>
      </c>
      <c r="R645" s="17">
        <f>P645+Q645</f>
        <v>0</v>
      </c>
      <c r="S645" s="17">
        <f>O645-R645</f>
        <v>2000000</v>
      </c>
      <c r="T645" s="17">
        <f>M645-(N645+S645+R645)</f>
        <v>43000000</v>
      </c>
      <c r="U645" s="18" t="s">
        <v>117</v>
      </c>
      <c r="V645" s="13" t="s">
        <v>706</v>
      </c>
      <c r="W645" s="13" t="s">
        <v>712</v>
      </c>
      <c r="X645" s="12" t="s">
        <v>952</v>
      </c>
    </row>
    <row r="646" spans="1:24" s="12" customFormat="1" ht="18.75" outlineLevel="2">
      <c r="A646" s="30">
        <v>31</v>
      </c>
      <c r="B646" s="30" t="s">
        <v>53</v>
      </c>
      <c r="C646" s="30" t="s">
        <v>56</v>
      </c>
      <c r="D646" s="30" t="s">
        <v>30</v>
      </c>
      <c r="E646" s="30" t="s">
        <v>85</v>
      </c>
      <c r="F646" s="30" t="s">
        <v>329</v>
      </c>
      <c r="G646" s="30" t="s">
        <v>410</v>
      </c>
      <c r="H646" s="30">
        <v>26</v>
      </c>
      <c r="I646" s="30" t="s">
        <v>42</v>
      </c>
      <c r="J646" s="31" t="s">
        <v>74</v>
      </c>
      <c r="K646" s="32">
        <v>30488426</v>
      </c>
      <c r="L646" s="31" t="s">
        <v>417</v>
      </c>
      <c r="M646" s="33">
        <v>45000000</v>
      </c>
      <c r="N646" s="17">
        <v>0</v>
      </c>
      <c r="O646" s="17">
        <v>2000000</v>
      </c>
      <c r="P646" s="17">
        <v>0</v>
      </c>
      <c r="Q646" s="17">
        <v>0</v>
      </c>
      <c r="R646" s="17">
        <f>P646+Q646</f>
        <v>0</v>
      </c>
      <c r="S646" s="17">
        <f>O646-R646</f>
        <v>2000000</v>
      </c>
      <c r="T646" s="17">
        <f>M646-(N646+S646+R646)</f>
        <v>43000000</v>
      </c>
      <c r="U646" s="18" t="s">
        <v>117</v>
      </c>
      <c r="V646" s="13" t="s">
        <v>706</v>
      </c>
      <c r="W646" s="13" t="s">
        <v>712</v>
      </c>
      <c r="X646" s="12" t="s">
        <v>952</v>
      </c>
    </row>
    <row r="647" spans="1:24" s="12" customFormat="1" ht="18.75" outlineLevel="2">
      <c r="A647" s="30">
        <v>31</v>
      </c>
      <c r="B647" s="30" t="s">
        <v>53</v>
      </c>
      <c r="C647" s="30" t="s">
        <v>95</v>
      </c>
      <c r="D647" s="30" t="s">
        <v>30</v>
      </c>
      <c r="E647" s="30" t="s">
        <v>95</v>
      </c>
      <c r="F647" s="30" t="s">
        <v>329</v>
      </c>
      <c r="G647" s="30" t="s">
        <v>410</v>
      </c>
      <c r="H647" s="30">
        <v>26</v>
      </c>
      <c r="I647" s="30" t="s">
        <v>42</v>
      </c>
      <c r="J647" s="31" t="s">
        <v>34</v>
      </c>
      <c r="K647" s="32">
        <v>30375322</v>
      </c>
      <c r="L647" s="34" t="s">
        <v>418</v>
      </c>
      <c r="M647" s="33">
        <v>106110000</v>
      </c>
      <c r="N647" s="17">
        <v>0</v>
      </c>
      <c r="O647" s="17">
        <v>4268900</v>
      </c>
      <c r="P647" s="17">
        <v>0</v>
      </c>
      <c r="Q647" s="17">
        <v>0</v>
      </c>
      <c r="R647" s="17">
        <f>P647+Q647</f>
        <v>0</v>
      </c>
      <c r="S647" s="17">
        <f>O647-R647</f>
        <v>4268900</v>
      </c>
      <c r="T647" s="17">
        <f>M647-(N647+S647+R647)</f>
        <v>101841100</v>
      </c>
      <c r="U647" s="18" t="s">
        <v>62</v>
      </c>
      <c r="V647" s="13" t="s">
        <v>706</v>
      </c>
      <c r="W647" s="13" t="s">
        <v>712</v>
      </c>
      <c r="X647" s="12" t="s">
        <v>952</v>
      </c>
    </row>
    <row r="648" spans="1:24" ht="18.75" outlineLevel="1">
      <c r="A648" s="37"/>
      <c r="B648" s="37"/>
      <c r="C648" s="37"/>
      <c r="D648" s="37"/>
      <c r="E648" s="37"/>
      <c r="F648" s="37"/>
      <c r="G648" s="37"/>
      <c r="H648" s="37"/>
      <c r="I648" s="37"/>
      <c r="J648" s="21"/>
      <c r="K648" s="38"/>
      <c r="L648" s="16" t="s">
        <v>617</v>
      </c>
      <c r="M648" s="51">
        <f t="shared" ref="M648:T648" si="165">SUBTOTAL(9,M643:M647)</f>
        <v>1728584000</v>
      </c>
      <c r="N648" s="51">
        <f t="shared" si="165"/>
        <v>0</v>
      </c>
      <c r="O648" s="51">
        <f t="shared" si="165"/>
        <v>32268900</v>
      </c>
      <c r="P648" s="51">
        <f t="shared" si="165"/>
        <v>0</v>
      </c>
      <c r="Q648" s="51">
        <f t="shared" si="165"/>
        <v>0</v>
      </c>
      <c r="R648" s="51">
        <f t="shared" si="165"/>
        <v>0</v>
      </c>
      <c r="S648" s="51">
        <f t="shared" si="165"/>
        <v>32268900</v>
      </c>
      <c r="T648" s="51">
        <f t="shared" si="165"/>
        <v>1696315100</v>
      </c>
      <c r="U648" s="41"/>
      <c r="V648" s="13"/>
      <c r="W648" s="42" t="s">
        <v>717</v>
      </c>
    </row>
    <row r="649" spans="1:24" ht="18.75" outlineLevel="1">
      <c r="A649" s="37"/>
      <c r="B649" s="37"/>
      <c r="C649" s="37"/>
      <c r="D649" s="37"/>
      <c r="E649" s="37"/>
      <c r="F649" s="37"/>
      <c r="G649" s="37"/>
      <c r="H649" s="37"/>
      <c r="I649" s="37"/>
      <c r="J649" s="21"/>
      <c r="K649" s="38"/>
      <c r="L649" s="21"/>
      <c r="M649" s="39"/>
      <c r="N649" s="40"/>
      <c r="O649" s="40"/>
      <c r="P649" s="40"/>
      <c r="Q649" s="40"/>
      <c r="R649" s="40"/>
      <c r="S649" s="40"/>
      <c r="T649" s="40"/>
      <c r="U649" s="41"/>
      <c r="V649" s="13"/>
      <c r="W649" s="42"/>
    </row>
    <row r="650" spans="1:24" ht="18.75" outlineLevel="1">
      <c r="A650" s="37"/>
      <c r="B650" s="37"/>
      <c r="C650" s="37"/>
      <c r="D650" s="37"/>
      <c r="E650" s="37"/>
      <c r="F650" s="37"/>
      <c r="G650" s="37"/>
      <c r="H650" s="37"/>
      <c r="I650" s="37"/>
      <c r="J650" s="21"/>
      <c r="K650" s="38"/>
      <c r="L650" s="27" t="s">
        <v>655</v>
      </c>
      <c r="M650" s="28">
        <f>M648+M640+M635+M631</f>
        <v>5209656994</v>
      </c>
      <c r="N650" s="28">
        <f t="shared" ref="N650:T650" si="166">N648+N640+N635+N631</f>
        <v>25770000</v>
      </c>
      <c r="O650" s="28">
        <f t="shared" si="166"/>
        <v>1428994100</v>
      </c>
      <c r="P650" s="28">
        <f t="shared" si="166"/>
        <v>0</v>
      </c>
      <c r="Q650" s="28">
        <f t="shared" si="166"/>
        <v>12484560</v>
      </c>
      <c r="R650" s="28">
        <f t="shared" si="166"/>
        <v>12484560</v>
      </c>
      <c r="S650" s="28">
        <f t="shared" si="166"/>
        <v>1416509540</v>
      </c>
      <c r="T650" s="28">
        <f t="shared" si="166"/>
        <v>3754892894</v>
      </c>
      <c r="U650" s="41"/>
      <c r="V650" s="13"/>
      <c r="W650" s="42"/>
    </row>
    <row r="651" spans="1:24" ht="18.75" outlineLevel="1">
      <c r="A651" s="37"/>
      <c r="B651" s="37"/>
      <c r="C651" s="37"/>
      <c r="D651" s="37"/>
      <c r="E651" s="37"/>
      <c r="F651" s="37"/>
      <c r="G651" s="37"/>
      <c r="H651" s="37"/>
      <c r="I651" s="37"/>
      <c r="J651" s="21"/>
      <c r="K651" s="38"/>
      <c r="L651" s="21"/>
      <c r="M651" s="39"/>
      <c r="N651" s="40"/>
      <c r="O651" s="40"/>
      <c r="P651" s="40"/>
      <c r="Q651" s="40"/>
      <c r="R651" s="40"/>
      <c r="S651" s="40"/>
      <c r="T651" s="40"/>
      <c r="U651" s="41"/>
      <c r="V651" s="13"/>
      <c r="W651" s="42"/>
    </row>
    <row r="652" spans="1:24" ht="26.25" outlineLevel="1">
      <c r="A652" s="37"/>
      <c r="B652" s="37"/>
      <c r="C652" s="37"/>
      <c r="D652" s="37"/>
      <c r="E652" s="37"/>
      <c r="F652" s="37"/>
      <c r="G652" s="37"/>
      <c r="H652" s="37"/>
      <c r="I652" s="37"/>
      <c r="J652" s="21"/>
      <c r="K652" s="38"/>
      <c r="L652" s="47" t="s">
        <v>419</v>
      </c>
      <c r="M652" s="39"/>
      <c r="N652" s="40"/>
      <c r="O652" s="40"/>
      <c r="P652" s="40"/>
      <c r="Q652" s="40"/>
      <c r="R652" s="40"/>
      <c r="S652" s="40"/>
      <c r="T652" s="40"/>
      <c r="U652" s="41"/>
      <c r="V652" s="13"/>
      <c r="W652" s="42"/>
    </row>
    <row r="653" spans="1:24" ht="18.75" outlineLevel="1">
      <c r="A653" s="37"/>
      <c r="B653" s="37"/>
      <c r="C653" s="37"/>
      <c r="D653" s="37"/>
      <c r="E653" s="37"/>
      <c r="F653" s="37"/>
      <c r="G653" s="37"/>
      <c r="H653" s="37"/>
      <c r="I653" s="37"/>
      <c r="J653" s="21"/>
      <c r="K653" s="38"/>
      <c r="L653" s="16" t="s">
        <v>607</v>
      </c>
      <c r="M653" s="39"/>
      <c r="N653" s="40"/>
      <c r="O653" s="40"/>
      <c r="P653" s="40"/>
      <c r="Q653" s="40"/>
      <c r="R653" s="40"/>
      <c r="S653" s="40"/>
      <c r="T653" s="40"/>
      <c r="U653" s="41"/>
      <c r="V653" s="13"/>
      <c r="W653" s="42"/>
    </row>
    <row r="654" spans="1:24" s="12" customFormat="1" ht="18.75" outlineLevel="2">
      <c r="A654" s="30">
        <v>31</v>
      </c>
      <c r="B654" s="30" t="s">
        <v>28</v>
      </c>
      <c r="C654" s="30" t="s">
        <v>63</v>
      </c>
      <c r="D654" s="30" t="s">
        <v>57</v>
      </c>
      <c r="E654" s="30" t="s">
        <v>31</v>
      </c>
      <c r="F654" s="30" t="s">
        <v>329</v>
      </c>
      <c r="G654" s="30" t="s">
        <v>420</v>
      </c>
      <c r="H654" s="30">
        <v>27</v>
      </c>
      <c r="I654" s="30" t="s">
        <v>33</v>
      </c>
      <c r="J654" s="31" t="s">
        <v>34</v>
      </c>
      <c r="K654" s="32">
        <v>30133125</v>
      </c>
      <c r="L654" s="31" t="s">
        <v>421</v>
      </c>
      <c r="M654" s="33">
        <v>1386058000</v>
      </c>
      <c r="N654" s="17">
        <v>1224005772</v>
      </c>
      <c r="O654" s="17">
        <v>162052228</v>
      </c>
      <c r="P654" s="17">
        <v>0</v>
      </c>
      <c r="Q654" s="17">
        <v>0</v>
      </c>
      <c r="R654" s="17">
        <f>P654+Q654</f>
        <v>0</v>
      </c>
      <c r="S654" s="17">
        <f>O654-R654</f>
        <v>162052228</v>
      </c>
      <c r="T654" s="17">
        <f>M654-(N654+S654+R654)</f>
        <v>0</v>
      </c>
      <c r="U654" s="18" t="s">
        <v>37</v>
      </c>
      <c r="V654" s="13" t="s">
        <v>41</v>
      </c>
      <c r="W654" s="13" t="s">
        <v>708</v>
      </c>
    </row>
    <row r="655" spans="1:24" s="12" customFormat="1" ht="18.75" outlineLevel="2">
      <c r="A655" s="30">
        <v>31</v>
      </c>
      <c r="B655" s="30" t="s">
        <v>28</v>
      </c>
      <c r="C655" s="30" t="s">
        <v>48</v>
      </c>
      <c r="D655" s="30" t="s">
        <v>57</v>
      </c>
      <c r="E655" s="30" t="s">
        <v>31</v>
      </c>
      <c r="F655" s="30" t="s">
        <v>329</v>
      </c>
      <c r="G655" s="30" t="s">
        <v>420</v>
      </c>
      <c r="H655" s="30">
        <v>27</v>
      </c>
      <c r="I655" s="30" t="s">
        <v>101</v>
      </c>
      <c r="J655" s="31" t="s">
        <v>34</v>
      </c>
      <c r="K655" s="32">
        <v>30185572</v>
      </c>
      <c r="L655" s="31" t="s">
        <v>422</v>
      </c>
      <c r="M655" s="33">
        <v>2375649000</v>
      </c>
      <c r="N655" s="17">
        <v>983769184</v>
      </c>
      <c r="O655" s="17">
        <v>423978643</v>
      </c>
      <c r="P655" s="17">
        <v>0</v>
      </c>
      <c r="Q655" s="17">
        <v>159576528</v>
      </c>
      <c r="R655" s="17">
        <f>P655+Q655</f>
        <v>159576528</v>
      </c>
      <c r="S655" s="17">
        <f>O655-R655</f>
        <v>264402115</v>
      </c>
      <c r="T655" s="17">
        <f>M655-(N655+S655+R655)</f>
        <v>967901173</v>
      </c>
      <c r="U655" s="18" t="s">
        <v>37</v>
      </c>
      <c r="V655" s="13" t="s">
        <v>41</v>
      </c>
      <c r="W655" s="13" t="s">
        <v>708</v>
      </c>
    </row>
    <row r="656" spans="1:24" s="12" customFormat="1" ht="18.75" outlineLevel="2">
      <c r="A656" s="30">
        <v>31</v>
      </c>
      <c r="B656" s="30" t="s">
        <v>28</v>
      </c>
      <c r="C656" s="30" t="s">
        <v>38</v>
      </c>
      <c r="D656" s="30" t="s">
        <v>57</v>
      </c>
      <c r="E656" s="30" t="s">
        <v>39</v>
      </c>
      <c r="F656" s="30" t="s">
        <v>329</v>
      </c>
      <c r="G656" s="30" t="s">
        <v>420</v>
      </c>
      <c r="H656" s="30">
        <v>27</v>
      </c>
      <c r="I656" s="30" t="s">
        <v>33</v>
      </c>
      <c r="J656" s="31" t="s">
        <v>34</v>
      </c>
      <c r="K656" s="32">
        <v>30430173</v>
      </c>
      <c r="L656" s="31" t="s">
        <v>423</v>
      </c>
      <c r="M656" s="33">
        <v>547411000</v>
      </c>
      <c r="N656" s="17">
        <v>250005532</v>
      </c>
      <c r="O656" s="17">
        <v>4126981</v>
      </c>
      <c r="P656" s="17">
        <v>0</v>
      </c>
      <c r="Q656" s="17">
        <v>1500000</v>
      </c>
      <c r="R656" s="17">
        <f>P656+Q656</f>
        <v>1500000</v>
      </c>
      <c r="S656" s="17">
        <f>O656-R656</f>
        <v>2626981</v>
      </c>
      <c r="T656" s="17">
        <f>M656-(N656+S656+R656)</f>
        <v>293278487</v>
      </c>
      <c r="U656" s="18" t="s">
        <v>52</v>
      </c>
      <c r="V656" s="13" t="s">
        <v>41</v>
      </c>
      <c r="W656" s="13" t="s">
        <v>708</v>
      </c>
    </row>
    <row r="657" spans="1:24" s="12" customFormat="1" ht="18.75" outlineLevel="2">
      <c r="A657" s="30">
        <v>31</v>
      </c>
      <c r="B657" s="30" t="s">
        <v>28</v>
      </c>
      <c r="C657" s="30" t="s">
        <v>38</v>
      </c>
      <c r="D657" s="30" t="s">
        <v>57</v>
      </c>
      <c r="E657" s="30" t="s">
        <v>39</v>
      </c>
      <c r="F657" s="30" t="s">
        <v>329</v>
      </c>
      <c r="G657" s="30" t="s">
        <v>420</v>
      </c>
      <c r="H657" s="30">
        <v>27</v>
      </c>
      <c r="I657" s="30" t="s">
        <v>33</v>
      </c>
      <c r="J657" s="31" t="s">
        <v>34</v>
      </c>
      <c r="K657" s="32">
        <v>30396026</v>
      </c>
      <c r="L657" s="34" t="s">
        <v>425</v>
      </c>
      <c r="M657" s="33">
        <v>532121000</v>
      </c>
      <c r="N657" s="17">
        <v>0</v>
      </c>
      <c r="O657" s="17">
        <v>126121000</v>
      </c>
      <c r="P657" s="17">
        <v>0</v>
      </c>
      <c r="Q657" s="17">
        <v>52251988</v>
      </c>
      <c r="R657" s="17">
        <f>P657+Q657</f>
        <v>52251988</v>
      </c>
      <c r="S657" s="17">
        <f>O657-R657</f>
        <v>73869012</v>
      </c>
      <c r="T657" s="17">
        <f>M657-(N657+S657+R657)</f>
        <v>406000000</v>
      </c>
      <c r="U657" s="18" t="s">
        <v>52</v>
      </c>
      <c r="V657" s="13" t="s">
        <v>705</v>
      </c>
      <c r="W657" s="13" t="s">
        <v>710</v>
      </c>
    </row>
    <row r="658" spans="1:24" s="12" customFormat="1" ht="18.75" outlineLevel="2">
      <c r="A658" s="30">
        <v>33</v>
      </c>
      <c r="B658" s="30" t="s">
        <v>53</v>
      </c>
      <c r="C658" s="30" t="s">
        <v>44</v>
      </c>
      <c r="D658" s="30" t="s">
        <v>30</v>
      </c>
      <c r="E658" s="30" t="s">
        <v>31</v>
      </c>
      <c r="F658" s="30" t="s">
        <v>329</v>
      </c>
      <c r="G658" s="30" t="s">
        <v>420</v>
      </c>
      <c r="H658" s="30">
        <v>27</v>
      </c>
      <c r="I658" s="30" t="s">
        <v>68</v>
      </c>
      <c r="J658" s="31" t="s">
        <v>34</v>
      </c>
      <c r="K658" s="32" t="s">
        <v>68</v>
      </c>
      <c r="L658" s="34" t="s">
        <v>69</v>
      </c>
      <c r="M658" s="33">
        <v>200000000</v>
      </c>
      <c r="N658" s="17">
        <v>0</v>
      </c>
      <c r="O658" s="17">
        <v>200000000</v>
      </c>
      <c r="P658" s="17">
        <v>0</v>
      </c>
      <c r="Q658" s="17">
        <v>0</v>
      </c>
      <c r="R658" s="17">
        <f>P658+Q658</f>
        <v>0</v>
      </c>
      <c r="S658" s="17">
        <f>O658-R658</f>
        <v>200000000</v>
      </c>
      <c r="T658" s="17">
        <f>M658-(N658+S658+R658)</f>
        <v>0</v>
      </c>
      <c r="U658" s="18" t="s">
        <v>70</v>
      </c>
      <c r="V658" s="13" t="s">
        <v>41</v>
      </c>
      <c r="W658" s="13" t="s">
        <v>708</v>
      </c>
    </row>
    <row r="659" spans="1:24" ht="18.75" outlineLevel="1">
      <c r="A659" s="37"/>
      <c r="B659" s="37"/>
      <c r="C659" s="37"/>
      <c r="D659" s="37"/>
      <c r="E659" s="37"/>
      <c r="F659" s="37"/>
      <c r="G659" s="37"/>
      <c r="H659" s="37"/>
      <c r="I659" s="37"/>
      <c r="J659" s="21"/>
      <c r="K659" s="38"/>
      <c r="L659" s="16" t="s">
        <v>609</v>
      </c>
      <c r="M659" s="51">
        <f t="shared" ref="M659:T659" si="167">SUBTOTAL(9,M654:M658)</f>
        <v>5041239000</v>
      </c>
      <c r="N659" s="51">
        <f t="shared" si="167"/>
        <v>2457780488</v>
      </c>
      <c r="O659" s="51">
        <f t="shared" si="167"/>
        <v>916278852</v>
      </c>
      <c r="P659" s="51">
        <f t="shared" si="167"/>
        <v>0</v>
      </c>
      <c r="Q659" s="51">
        <f t="shared" si="167"/>
        <v>213328516</v>
      </c>
      <c r="R659" s="51">
        <f t="shared" si="167"/>
        <v>213328516</v>
      </c>
      <c r="S659" s="51">
        <f t="shared" si="167"/>
        <v>702950336</v>
      </c>
      <c r="T659" s="51">
        <f t="shared" si="167"/>
        <v>1667179660</v>
      </c>
      <c r="U659" s="41"/>
      <c r="V659" s="13"/>
      <c r="W659" s="42" t="s">
        <v>714</v>
      </c>
    </row>
    <row r="660" spans="1:24" ht="18.75" outlineLevel="1">
      <c r="A660" s="37"/>
      <c r="B660" s="37"/>
      <c r="C660" s="37"/>
      <c r="D660" s="37"/>
      <c r="E660" s="37"/>
      <c r="F660" s="37"/>
      <c r="G660" s="37"/>
      <c r="H660" s="37"/>
      <c r="I660" s="37"/>
      <c r="J660" s="21"/>
      <c r="K660" s="38"/>
      <c r="L660" s="21"/>
      <c r="M660" s="39"/>
      <c r="N660" s="40"/>
      <c r="O660" s="40"/>
      <c r="P660" s="40"/>
      <c r="Q660" s="40"/>
      <c r="R660" s="40"/>
      <c r="S660" s="40"/>
      <c r="T660" s="40"/>
      <c r="U660" s="41"/>
      <c r="V660" s="13"/>
      <c r="W660" s="42"/>
    </row>
    <row r="661" spans="1:24" ht="18.75" outlineLevel="1">
      <c r="A661" s="37"/>
      <c r="B661" s="37"/>
      <c r="C661" s="37"/>
      <c r="D661" s="37"/>
      <c r="E661" s="37"/>
      <c r="F661" s="37"/>
      <c r="G661" s="37"/>
      <c r="H661" s="37"/>
      <c r="I661" s="37"/>
      <c r="J661" s="21"/>
      <c r="K661" s="38"/>
      <c r="L661" s="16" t="s">
        <v>614</v>
      </c>
      <c r="M661" s="39"/>
      <c r="N661" s="40"/>
      <c r="O661" s="40"/>
      <c r="P661" s="40"/>
      <c r="Q661" s="40"/>
      <c r="R661" s="40"/>
      <c r="S661" s="40"/>
      <c r="T661" s="40"/>
      <c r="U661" s="41"/>
      <c r="V661" s="13"/>
      <c r="W661" s="42"/>
    </row>
    <row r="662" spans="1:24" s="12" customFormat="1" ht="18.75" outlineLevel="2">
      <c r="A662" s="30">
        <v>33</v>
      </c>
      <c r="B662" s="30" t="s">
        <v>87</v>
      </c>
      <c r="C662" s="30" t="s">
        <v>56</v>
      </c>
      <c r="D662" s="30" t="s">
        <v>57</v>
      </c>
      <c r="E662" s="30" t="s">
        <v>104</v>
      </c>
      <c r="F662" s="30" t="s">
        <v>329</v>
      </c>
      <c r="G662" s="30" t="s">
        <v>420</v>
      </c>
      <c r="H662" s="30">
        <v>27</v>
      </c>
      <c r="I662" s="30" t="s">
        <v>189</v>
      </c>
      <c r="J662" s="31" t="s">
        <v>34</v>
      </c>
      <c r="K662" s="32">
        <v>30101055</v>
      </c>
      <c r="L662" s="34" t="s">
        <v>427</v>
      </c>
      <c r="M662" s="33">
        <v>7957016739</v>
      </c>
      <c r="N662" s="17">
        <v>0</v>
      </c>
      <c r="O662" s="17">
        <v>1771939498</v>
      </c>
      <c r="P662" s="17">
        <v>0</v>
      </c>
      <c r="Q662" s="17">
        <v>0</v>
      </c>
      <c r="R662" s="17">
        <f>P662+Q662</f>
        <v>0</v>
      </c>
      <c r="S662" s="17">
        <f>O662-R662</f>
        <v>1771939498</v>
      </c>
      <c r="T662" s="17">
        <f>M662-(N662+S662+R662)</f>
        <v>6185077241</v>
      </c>
      <c r="U662" s="18" t="s">
        <v>37</v>
      </c>
      <c r="V662" s="13" t="s">
        <v>704</v>
      </c>
      <c r="W662" s="13" t="s">
        <v>711</v>
      </c>
    </row>
    <row r="663" spans="1:24" ht="18.75" outlineLevel="1">
      <c r="A663" s="37"/>
      <c r="B663" s="37"/>
      <c r="C663" s="37"/>
      <c r="D663" s="37"/>
      <c r="E663" s="37"/>
      <c r="F663" s="37"/>
      <c r="G663" s="37"/>
      <c r="H663" s="37"/>
      <c r="I663" s="37"/>
      <c r="J663" s="21"/>
      <c r="K663" s="38"/>
      <c r="L663" s="16" t="s">
        <v>615</v>
      </c>
      <c r="M663" s="51">
        <f t="shared" ref="M663:T663" si="168">SUBTOTAL(9,M662:M662)</f>
        <v>7957016739</v>
      </c>
      <c r="N663" s="51">
        <f t="shared" si="168"/>
        <v>0</v>
      </c>
      <c r="O663" s="51">
        <f t="shared" si="168"/>
        <v>1771939498</v>
      </c>
      <c r="P663" s="51">
        <f t="shared" si="168"/>
        <v>0</v>
      </c>
      <c r="Q663" s="51">
        <f t="shared" si="168"/>
        <v>0</v>
      </c>
      <c r="R663" s="51">
        <f t="shared" si="168"/>
        <v>0</v>
      </c>
      <c r="S663" s="51">
        <f t="shared" si="168"/>
        <v>1771939498</v>
      </c>
      <c r="T663" s="51">
        <f t="shared" si="168"/>
        <v>6185077241</v>
      </c>
      <c r="U663" s="41"/>
      <c r="V663" s="13"/>
      <c r="W663" s="42" t="s">
        <v>716</v>
      </c>
    </row>
    <row r="664" spans="1:24" ht="18.75" outlineLevel="1">
      <c r="A664" s="37"/>
      <c r="B664" s="37"/>
      <c r="C664" s="37"/>
      <c r="D664" s="37"/>
      <c r="E664" s="37"/>
      <c r="F664" s="37"/>
      <c r="G664" s="37"/>
      <c r="H664" s="37"/>
      <c r="I664" s="37"/>
      <c r="J664" s="21"/>
      <c r="K664" s="38"/>
      <c r="L664" s="21"/>
      <c r="M664" s="39"/>
      <c r="N664" s="40"/>
      <c r="O664" s="40"/>
      <c r="P664" s="40"/>
      <c r="Q664" s="40"/>
      <c r="R664" s="40"/>
      <c r="S664" s="40"/>
      <c r="T664" s="40"/>
      <c r="U664" s="41"/>
      <c r="V664" s="13"/>
      <c r="W664" s="42"/>
    </row>
    <row r="665" spans="1:24" ht="18.75" outlineLevel="1">
      <c r="A665" s="37"/>
      <c r="B665" s="37"/>
      <c r="C665" s="37"/>
      <c r="D665" s="37"/>
      <c r="E665" s="37"/>
      <c r="F665" s="37"/>
      <c r="G665" s="37"/>
      <c r="H665" s="37"/>
      <c r="I665" s="37"/>
      <c r="J665" s="21"/>
      <c r="K665" s="38"/>
      <c r="L665" s="16" t="s">
        <v>616</v>
      </c>
      <c r="M665" s="39"/>
      <c r="N665" s="40"/>
      <c r="O665" s="40"/>
      <c r="P665" s="40"/>
      <c r="Q665" s="40"/>
      <c r="R665" s="40"/>
      <c r="S665" s="40"/>
      <c r="T665" s="40"/>
      <c r="U665" s="41"/>
      <c r="V665" s="13"/>
      <c r="W665" s="42"/>
    </row>
    <row r="666" spans="1:24" s="12" customFormat="1" ht="18.75" outlineLevel="2">
      <c r="A666" s="30">
        <v>29</v>
      </c>
      <c r="B666" s="30" t="s">
        <v>28</v>
      </c>
      <c r="C666" s="30" t="s">
        <v>38</v>
      </c>
      <c r="D666" s="30" t="s">
        <v>57</v>
      </c>
      <c r="E666" s="30" t="s">
        <v>39</v>
      </c>
      <c r="F666" s="30" t="s">
        <v>329</v>
      </c>
      <c r="G666" s="30" t="s">
        <v>420</v>
      </c>
      <c r="H666" s="30">
        <v>27</v>
      </c>
      <c r="I666" s="30" t="s">
        <v>33</v>
      </c>
      <c r="J666" s="31" t="s">
        <v>34</v>
      </c>
      <c r="K666" s="32">
        <v>30137798</v>
      </c>
      <c r="L666" s="31" t="s">
        <v>424</v>
      </c>
      <c r="M666" s="33">
        <v>212834000</v>
      </c>
      <c r="N666" s="17">
        <v>0</v>
      </c>
      <c r="O666" s="17">
        <v>212834000</v>
      </c>
      <c r="P666" s="17">
        <v>0</v>
      </c>
      <c r="Q666" s="17">
        <v>0</v>
      </c>
      <c r="R666" s="17">
        <f t="shared" ref="R666:R673" si="169">P666+Q666</f>
        <v>0</v>
      </c>
      <c r="S666" s="17">
        <f t="shared" ref="S666:S673" si="170">O666-R666</f>
        <v>212834000</v>
      </c>
      <c r="T666" s="17">
        <f t="shared" ref="T666:T673" si="171">M666-(N666+S666+R666)</f>
        <v>0</v>
      </c>
      <c r="U666" s="18" t="s">
        <v>52</v>
      </c>
      <c r="V666" s="13" t="s">
        <v>706</v>
      </c>
      <c r="W666" s="13" t="s">
        <v>712</v>
      </c>
      <c r="X666" s="12" t="s">
        <v>952</v>
      </c>
    </row>
    <row r="667" spans="1:24" s="12" customFormat="1" ht="18.75" outlineLevel="2">
      <c r="A667" s="30">
        <v>31</v>
      </c>
      <c r="B667" s="30" t="s">
        <v>87</v>
      </c>
      <c r="C667" s="30" t="s">
        <v>29</v>
      </c>
      <c r="D667" s="30" t="s">
        <v>57</v>
      </c>
      <c r="E667" s="30" t="s">
        <v>31</v>
      </c>
      <c r="F667" s="30" t="s">
        <v>329</v>
      </c>
      <c r="G667" s="30" t="s">
        <v>420</v>
      </c>
      <c r="H667" s="30">
        <v>27</v>
      </c>
      <c r="I667" s="30" t="s">
        <v>42</v>
      </c>
      <c r="J667" s="31" t="s">
        <v>34</v>
      </c>
      <c r="K667" s="32">
        <v>30071585</v>
      </c>
      <c r="L667" s="31" t="s">
        <v>426</v>
      </c>
      <c r="M667" s="33">
        <v>511435000</v>
      </c>
      <c r="N667" s="17">
        <v>0</v>
      </c>
      <c r="O667" s="17">
        <v>25843850</v>
      </c>
      <c r="P667" s="17">
        <v>0</v>
      </c>
      <c r="Q667" s="17">
        <v>0</v>
      </c>
      <c r="R667" s="17">
        <f t="shared" si="169"/>
        <v>0</v>
      </c>
      <c r="S667" s="17">
        <f t="shared" si="170"/>
        <v>25843850</v>
      </c>
      <c r="T667" s="17">
        <f t="shared" si="171"/>
        <v>485591150</v>
      </c>
      <c r="U667" s="18" t="s">
        <v>37</v>
      </c>
      <c r="V667" s="13" t="s">
        <v>706</v>
      </c>
      <c r="W667" s="13" t="s">
        <v>712</v>
      </c>
      <c r="X667" s="12" t="s">
        <v>952</v>
      </c>
    </row>
    <row r="668" spans="1:24" s="12" customFormat="1" ht="18.75" outlineLevel="2">
      <c r="A668" s="30">
        <v>29</v>
      </c>
      <c r="B668" s="30" t="s">
        <v>28</v>
      </c>
      <c r="C668" s="30" t="s">
        <v>38</v>
      </c>
      <c r="D668" s="30" t="s">
        <v>57</v>
      </c>
      <c r="E668" s="30" t="s">
        <v>39</v>
      </c>
      <c r="F668" s="30" t="s">
        <v>329</v>
      </c>
      <c r="G668" s="30" t="s">
        <v>420</v>
      </c>
      <c r="H668" s="30">
        <v>27</v>
      </c>
      <c r="I668" s="30" t="s">
        <v>33</v>
      </c>
      <c r="J668" s="31" t="s">
        <v>34</v>
      </c>
      <c r="K668" s="32">
        <v>30486106</v>
      </c>
      <c r="L668" s="31" t="s">
        <v>428</v>
      </c>
      <c r="M668" s="33">
        <v>313444000</v>
      </c>
      <c r="N668" s="17">
        <v>0</v>
      </c>
      <c r="O668" s="17">
        <v>313444000</v>
      </c>
      <c r="P668" s="17">
        <v>0</v>
      </c>
      <c r="Q668" s="17">
        <v>0</v>
      </c>
      <c r="R668" s="17">
        <f t="shared" si="169"/>
        <v>0</v>
      </c>
      <c r="S668" s="17">
        <f t="shared" si="170"/>
        <v>313444000</v>
      </c>
      <c r="T668" s="17">
        <f t="shared" si="171"/>
        <v>0</v>
      </c>
      <c r="U668" s="18" t="s">
        <v>52</v>
      </c>
      <c r="V668" s="13" t="s">
        <v>706</v>
      </c>
      <c r="W668" s="13" t="s">
        <v>712</v>
      </c>
      <c r="X668" s="12" t="s">
        <v>952</v>
      </c>
    </row>
    <row r="669" spans="1:24" s="12" customFormat="1" ht="18.75" outlineLevel="2">
      <c r="A669" s="30">
        <v>31</v>
      </c>
      <c r="B669" s="30" t="s">
        <v>53</v>
      </c>
      <c r="C669" s="30" t="s">
        <v>29</v>
      </c>
      <c r="D669" s="30" t="s">
        <v>57</v>
      </c>
      <c r="E669" s="30" t="s">
        <v>31</v>
      </c>
      <c r="F669" s="30" t="s">
        <v>329</v>
      </c>
      <c r="G669" s="30" t="s">
        <v>420</v>
      </c>
      <c r="H669" s="30">
        <v>27</v>
      </c>
      <c r="I669" s="30" t="s">
        <v>42</v>
      </c>
      <c r="J669" s="31" t="s">
        <v>34</v>
      </c>
      <c r="K669" s="32">
        <v>30071598</v>
      </c>
      <c r="L669" s="31" t="s">
        <v>429</v>
      </c>
      <c r="M669" s="33">
        <v>500494000</v>
      </c>
      <c r="N669" s="17">
        <v>0</v>
      </c>
      <c r="O669" s="17">
        <v>19747800</v>
      </c>
      <c r="P669" s="17">
        <v>0</v>
      </c>
      <c r="Q669" s="17">
        <v>0</v>
      </c>
      <c r="R669" s="17">
        <f t="shared" si="169"/>
        <v>0</v>
      </c>
      <c r="S669" s="17">
        <f t="shared" si="170"/>
        <v>19747800</v>
      </c>
      <c r="T669" s="17">
        <f t="shared" si="171"/>
        <v>480746200</v>
      </c>
      <c r="U669" s="18" t="s">
        <v>55</v>
      </c>
      <c r="V669" s="13" t="s">
        <v>706</v>
      </c>
      <c r="W669" s="13" t="s">
        <v>712</v>
      </c>
      <c r="X669" s="12" t="s">
        <v>952</v>
      </c>
    </row>
    <row r="670" spans="1:24" s="12" customFormat="1" ht="18.75" outlineLevel="2">
      <c r="A670" s="30">
        <v>29</v>
      </c>
      <c r="B670" s="30" t="s">
        <v>53</v>
      </c>
      <c r="C670" s="30" t="s">
        <v>44</v>
      </c>
      <c r="D670" s="30" t="s">
        <v>57</v>
      </c>
      <c r="E670" s="30" t="s">
        <v>31</v>
      </c>
      <c r="F670" s="30" t="s">
        <v>329</v>
      </c>
      <c r="G670" s="30" t="s">
        <v>420</v>
      </c>
      <c r="H670" s="30">
        <v>27</v>
      </c>
      <c r="I670" s="30" t="s">
        <v>42</v>
      </c>
      <c r="J670" s="31" t="s">
        <v>34</v>
      </c>
      <c r="K670" s="32">
        <v>40005526</v>
      </c>
      <c r="L670" s="31" t="s">
        <v>430</v>
      </c>
      <c r="M670" s="33">
        <v>82200000</v>
      </c>
      <c r="N670" s="17">
        <v>0</v>
      </c>
      <c r="O670" s="17">
        <v>6000000</v>
      </c>
      <c r="P670" s="17">
        <v>0</v>
      </c>
      <c r="Q670" s="17">
        <v>0</v>
      </c>
      <c r="R670" s="17">
        <f t="shared" si="169"/>
        <v>0</v>
      </c>
      <c r="S670" s="17">
        <f t="shared" si="170"/>
        <v>6000000</v>
      </c>
      <c r="T670" s="17">
        <f t="shared" si="171"/>
        <v>76200000</v>
      </c>
      <c r="U670" s="18" t="s">
        <v>66</v>
      </c>
      <c r="V670" s="13" t="s">
        <v>706</v>
      </c>
      <c r="W670" s="13" t="s">
        <v>712</v>
      </c>
      <c r="X670" s="12" t="s">
        <v>952</v>
      </c>
    </row>
    <row r="671" spans="1:24" s="12" customFormat="1" ht="18.75" outlineLevel="2">
      <c r="A671" s="30">
        <v>31</v>
      </c>
      <c r="B671" s="30" t="s">
        <v>53</v>
      </c>
      <c r="C671" s="30" t="s">
        <v>38</v>
      </c>
      <c r="D671" s="30" t="s">
        <v>57</v>
      </c>
      <c r="E671" s="30" t="s">
        <v>39</v>
      </c>
      <c r="F671" s="30" t="s">
        <v>329</v>
      </c>
      <c r="G671" s="30" t="s">
        <v>420</v>
      </c>
      <c r="H671" s="30">
        <v>27</v>
      </c>
      <c r="I671" s="30" t="s">
        <v>33</v>
      </c>
      <c r="J671" s="31" t="s">
        <v>34</v>
      </c>
      <c r="K671" s="32">
        <v>40005537</v>
      </c>
      <c r="L671" s="31" t="s">
        <v>431</v>
      </c>
      <c r="M671" s="33">
        <v>499000000</v>
      </c>
      <c r="N671" s="17">
        <v>0</v>
      </c>
      <c r="O671" s="17">
        <v>29000000</v>
      </c>
      <c r="P671" s="17">
        <v>0</v>
      </c>
      <c r="Q671" s="17">
        <v>0</v>
      </c>
      <c r="R671" s="17">
        <f t="shared" si="169"/>
        <v>0</v>
      </c>
      <c r="S671" s="17">
        <f t="shared" si="170"/>
        <v>29000000</v>
      </c>
      <c r="T671" s="17">
        <f t="shared" si="171"/>
        <v>470000000</v>
      </c>
      <c r="U671" s="18" t="s">
        <v>52</v>
      </c>
      <c r="V671" s="13" t="s">
        <v>706</v>
      </c>
      <c r="W671" s="13" t="s">
        <v>712</v>
      </c>
      <c r="X671" s="12" t="s">
        <v>952</v>
      </c>
    </row>
    <row r="672" spans="1:24" s="12" customFormat="1" ht="18.75" outlineLevel="2">
      <c r="A672" s="30">
        <v>31</v>
      </c>
      <c r="B672" s="30" t="s">
        <v>53</v>
      </c>
      <c r="C672" s="30" t="s">
        <v>63</v>
      </c>
      <c r="D672" s="30" t="s">
        <v>57</v>
      </c>
      <c r="E672" s="30" t="s">
        <v>31</v>
      </c>
      <c r="F672" s="30" t="s">
        <v>329</v>
      </c>
      <c r="G672" s="30" t="s">
        <v>420</v>
      </c>
      <c r="H672" s="30">
        <v>27</v>
      </c>
      <c r="I672" s="30" t="s">
        <v>42</v>
      </c>
      <c r="J672" s="31" t="s">
        <v>34</v>
      </c>
      <c r="K672" s="32">
        <v>40005528</v>
      </c>
      <c r="L672" s="31" t="s">
        <v>432</v>
      </c>
      <c r="M672" s="33">
        <v>400000000</v>
      </c>
      <c r="N672" s="17">
        <v>0</v>
      </c>
      <c r="O672" s="17">
        <v>20000000</v>
      </c>
      <c r="P672" s="17">
        <v>0</v>
      </c>
      <c r="Q672" s="17">
        <v>0</v>
      </c>
      <c r="R672" s="17">
        <f t="shared" si="169"/>
        <v>0</v>
      </c>
      <c r="S672" s="17">
        <f t="shared" si="170"/>
        <v>20000000</v>
      </c>
      <c r="T672" s="17">
        <f t="shared" si="171"/>
        <v>380000000</v>
      </c>
      <c r="U672" s="18" t="s">
        <v>66</v>
      </c>
      <c r="V672" s="13" t="s">
        <v>706</v>
      </c>
      <c r="W672" s="13" t="s">
        <v>712</v>
      </c>
      <c r="X672" s="12" t="s">
        <v>952</v>
      </c>
    </row>
    <row r="673" spans="1:24" s="12" customFormat="1" ht="18.75" outlineLevel="2">
      <c r="A673" s="30">
        <v>29</v>
      </c>
      <c r="B673" s="30" t="s">
        <v>53</v>
      </c>
      <c r="C673" s="30" t="s">
        <v>44</v>
      </c>
      <c r="D673" s="30" t="s">
        <v>57</v>
      </c>
      <c r="E673" s="30" t="s">
        <v>31</v>
      </c>
      <c r="F673" s="30" t="s">
        <v>329</v>
      </c>
      <c r="G673" s="30" t="s">
        <v>420</v>
      </c>
      <c r="H673" s="30">
        <v>27</v>
      </c>
      <c r="I673" s="30" t="s">
        <v>42</v>
      </c>
      <c r="J673" s="31" t="s">
        <v>34</v>
      </c>
      <c r="K673" s="32">
        <v>40005532</v>
      </c>
      <c r="L673" s="34" t="s">
        <v>433</v>
      </c>
      <c r="M673" s="33">
        <v>164996000</v>
      </c>
      <c r="N673" s="17">
        <v>0</v>
      </c>
      <c r="O673" s="17">
        <v>8750000</v>
      </c>
      <c r="P673" s="17">
        <v>0</v>
      </c>
      <c r="Q673" s="17">
        <v>0</v>
      </c>
      <c r="R673" s="17">
        <f t="shared" si="169"/>
        <v>0</v>
      </c>
      <c r="S673" s="17">
        <f t="shared" si="170"/>
        <v>8750000</v>
      </c>
      <c r="T673" s="17">
        <f t="shared" si="171"/>
        <v>156246000</v>
      </c>
      <c r="U673" s="18" t="s">
        <v>66</v>
      </c>
      <c r="V673" s="13" t="s">
        <v>706</v>
      </c>
      <c r="W673" s="13" t="s">
        <v>712</v>
      </c>
      <c r="X673" s="12" t="s">
        <v>952</v>
      </c>
    </row>
    <row r="674" spans="1:24" ht="18.75" outlineLevel="1">
      <c r="A674" s="37"/>
      <c r="B674" s="37"/>
      <c r="C674" s="37"/>
      <c r="D674" s="37"/>
      <c r="E674" s="37"/>
      <c r="F674" s="37"/>
      <c r="G674" s="37"/>
      <c r="H674" s="37"/>
      <c r="I674" s="37"/>
      <c r="J674" s="21"/>
      <c r="K674" s="38"/>
      <c r="L674" s="16" t="s">
        <v>617</v>
      </c>
      <c r="M674" s="51">
        <f t="shared" ref="M674:T674" si="172">SUBTOTAL(9,M666:M673)</f>
        <v>2684403000</v>
      </c>
      <c r="N674" s="51">
        <f t="shared" si="172"/>
        <v>0</v>
      </c>
      <c r="O674" s="51">
        <f t="shared" si="172"/>
        <v>635619650</v>
      </c>
      <c r="P674" s="51">
        <f t="shared" si="172"/>
        <v>0</v>
      </c>
      <c r="Q674" s="51">
        <f t="shared" si="172"/>
        <v>0</v>
      </c>
      <c r="R674" s="51">
        <f t="shared" si="172"/>
        <v>0</v>
      </c>
      <c r="S674" s="51">
        <f t="shared" si="172"/>
        <v>635619650</v>
      </c>
      <c r="T674" s="51">
        <f t="shared" si="172"/>
        <v>2048783350</v>
      </c>
      <c r="U674" s="41"/>
      <c r="V674" s="13"/>
      <c r="W674" s="42" t="s">
        <v>717</v>
      </c>
    </row>
    <row r="675" spans="1:24" ht="18.75" outlineLevel="1">
      <c r="A675" s="37"/>
      <c r="B675" s="37"/>
      <c r="C675" s="37"/>
      <c r="D675" s="37"/>
      <c r="E675" s="37"/>
      <c r="F675" s="37"/>
      <c r="G675" s="37"/>
      <c r="H675" s="37"/>
      <c r="I675" s="37"/>
      <c r="J675" s="21"/>
      <c r="K675" s="38"/>
      <c r="L675" s="21"/>
      <c r="M675" s="39"/>
      <c r="N675" s="40"/>
      <c r="O675" s="40"/>
      <c r="P675" s="40"/>
      <c r="Q675" s="40"/>
      <c r="R675" s="40"/>
      <c r="S675" s="40"/>
      <c r="T675" s="40"/>
      <c r="U675" s="41"/>
      <c r="V675" s="13"/>
      <c r="W675" s="42"/>
    </row>
    <row r="676" spans="1:24" ht="18.75" outlineLevel="1">
      <c r="A676" s="37"/>
      <c r="B676" s="37"/>
      <c r="C676" s="37"/>
      <c r="D676" s="37"/>
      <c r="E676" s="37"/>
      <c r="F676" s="37"/>
      <c r="G676" s="37"/>
      <c r="H676" s="37"/>
      <c r="I676" s="37"/>
      <c r="J676" s="21"/>
      <c r="K676" s="38"/>
      <c r="L676" s="27" t="s">
        <v>657</v>
      </c>
      <c r="M676" s="28">
        <f>M674+M663+M659</f>
        <v>15682658739</v>
      </c>
      <c r="N676" s="28">
        <f t="shared" ref="N676:T676" si="173">N674+N663+N659</f>
        <v>2457780488</v>
      </c>
      <c r="O676" s="28">
        <f t="shared" si="173"/>
        <v>3323838000</v>
      </c>
      <c r="P676" s="28">
        <f t="shared" si="173"/>
        <v>0</v>
      </c>
      <c r="Q676" s="28">
        <f t="shared" si="173"/>
        <v>213328516</v>
      </c>
      <c r="R676" s="28">
        <f t="shared" si="173"/>
        <v>213328516</v>
      </c>
      <c r="S676" s="28">
        <f t="shared" si="173"/>
        <v>3110509484</v>
      </c>
      <c r="T676" s="28">
        <f t="shared" si="173"/>
        <v>9901040251</v>
      </c>
      <c r="U676" s="41"/>
      <c r="V676" s="13"/>
      <c r="W676" s="42"/>
    </row>
    <row r="677" spans="1:24" ht="18.75" outlineLevel="1">
      <c r="A677" s="37"/>
      <c r="B677" s="37"/>
      <c r="C677" s="37"/>
      <c r="D677" s="37"/>
      <c r="E677" s="37"/>
      <c r="F677" s="37"/>
      <c r="G677" s="37"/>
      <c r="H677" s="37"/>
      <c r="I677" s="37"/>
      <c r="J677" s="21"/>
      <c r="K677" s="38"/>
      <c r="L677" s="21"/>
      <c r="M677" s="39"/>
      <c r="N677" s="40"/>
      <c r="O677" s="40"/>
      <c r="P677" s="40"/>
      <c r="Q677" s="40"/>
      <c r="R677" s="40"/>
      <c r="S677" s="40"/>
      <c r="T677" s="40"/>
      <c r="U677" s="41"/>
      <c r="V677" s="13"/>
      <c r="W677" s="42"/>
    </row>
    <row r="678" spans="1:24" ht="26.25" outlineLevel="1">
      <c r="A678" s="37"/>
      <c r="B678" s="37"/>
      <c r="C678" s="37"/>
      <c r="D678" s="37"/>
      <c r="E678" s="37"/>
      <c r="F678" s="37"/>
      <c r="G678" s="37"/>
      <c r="H678" s="37"/>
      <c r="I678" s="37"/>
      <c r="J678" s="21"/>
      <c r="K678" s="38"/>
      <c r="L678" s="47" t="s">
        <v>434</v>
      </c>
      <c r="M678" s="39"/>
      <c r="N678" s="40"/>
      <c r="O678" s="40"/>
      <c r="P678" s="40"/>
      <c r="Q678" s="40"/>
      <c r="R678" s="40"/>
      <c r="S678" s="40"/>
      <c r="T678" s="40"/>
      <c r="U678" s="41"/>
      <c r="V678" s="13"/>
      <c r="W678" s="42"/>
    </row>
    <row r="679" spans="1:24" ht="18.75" outlineLevel="1">
      <c r="A679" s="37"/>
      <c r="B679" s="37"/>
      <c r="C679" s="37"/>
      <c r="D679" s="37"/>
      <c r="E679" s="37"/>
      <c r="F679" s="37"/>
      <c r="G679" s="37"/>
      <c r="H679" s="37"/>
      <c r="I679" s="37"/>
      <c r="J679" s="21"/>
      <c r="K679" s="38"/>
      <c r="L679" s="16" t="s">
        <v>607</v>
      </c>
      <c r="M679" s="39"/>
      <c r="N679" s="40"/>
      <c r="O679" s="40"/>
      <c r="P679" s="40"/>
      <c r="Q679" s="40"/>
      <c r="R679" s="40"/>
      <c r="S679" s="40"/>
      <c r="T679" s="40"/>
      <c r="U679" s="41"/>
      <c r="V679" s="13"/>
      <c r="W679" s="42"/>
    </row>
    <row r="680" spans="1:24" s="12" customFormat="1" ht="18.75" outlineLevel="2">
      <c r="A680" s="30">
        <v>31</v>
      </c>
      <c r="B680" s="30" t="s">
        <v>28</v>
      </c>
      <c r="C680" s="30" t="s">
        <v>48</v>
      </c>
      <c r="D680" s="30" t="s">
        <v>57</v>
      </c>
      <c r="E680" s="30" t="s">
        <v>31</v>
      </c>
      <c r="F680" s="30" t="s">
        <v>329</v>
      </c>
      <c r="G680" s="30" t="s">
        <v>435</v>
      </c>
      <c r="H680" s="30">
        <v>28</v>
      </c>
      <c r="I680" s="30" t="s">
        <v>101</v>
      </c>
      <c r="J680" s="31" t="s">
        <v>34</v>
      </c>
      <c r="K680" s="32">
        <v>30086022</v>
      </c>
      <c r="L680" s="31" t="s">
        <v>436</v>
      </c>
      <c r="M680" s="33">
        <v>970937668</v>
      </c>
      <c r="N680" s="17">
        <v>871358023</v>
      </c>
      <c r="O680" s="17">
        <v>99579645</v>
      </c>
      <c r="P680" s="17">
        <v>0</v>
      </c>
      <c r="Q680" s="17">
        <v>31624982</v>
      </c>
      <c r="R680" s="17">
        <f>P680+Q680</f>
        <v>31624982</v>
      </c>
      <c r="S680" s="17">
        <f>O680-R680</f>
        <v>67954663</v>
      </c>
      <c r="T680" s="17">
        <f>M680-(N680+S680+R680)</f>
        <v>0</v>
      </c>
      <c r="U680" s="18" t="s">
        <v>37</v>
      </c>
      <c r="V680" s="13" t="s">
        <v>41</v>
      </c>
      <c r="W680" s="13" t="s">
        <v>708</v>
      </c>
    </row>
    <row r="681" spans="1:24" s="12" customFormat="1" ht="18.75" outlineLevel="2">
      <c r="A681" s="30">
        <v>31</v>
      </c>
      <c r="B681" s="30" t="s">
        <v>28</v>
      </c>
      <c r="C681" s="30" t="s">
        <v>48</v>
      </c>
      <c r="D681" s="30"/>
      <c r="E681" s="30"/>
      <c r="F681" s="30" t="s">
        <v>329</v>
      </c>
      <c r="G681" s="30" t="s">
        <v>435</v>
      </c>
      <c r="H681" s="30">
        <v>28</v>
      </c>
      <c r="I681" s="30" t="s">
        <v>101</v>
      </c>
      <c r="J681" s="31" t="s">
        <v>34</v>
      </c>
      <c r="K681" s="32">
        <v>30073551</v>
      </c>
      <c r="L681" s="31" t="s">
        <v>658</v>
      </c>
      <c r="M681" s="33">
        <v>3316017113</v>
      </c>
      <c r="N681" s="17">
        <v>3071576307</v>
      </c>
      <c r="O681" s="17">
        <v>244440806</v>
      </c>
      <c r="P681" s="17">
        <v>0</v>
      </c>
      <c r="Q681" s="17">
        <v>0</v>
      </c>
      <c r="R681" s="17">
        <f>P681+Q681</f>
        <v>0</v>
      </c>
      <c r="S681" s="17">
        <f>O681-R681</f>
        <v>244440806</v>
      </c>
      <c r="T681" s="17">
        <f>M681-(N681+S681+R681)</f>
        <v>0</v>
      </c>
      <c r="U681" s="18" t="s">
        <v>37</v>
      </c>
      <c r="V681" s="13" t="s">
        <v>41</v>
      </c>
      <c r="W681" s="13" t="s">
        <v>708</v>
      </c>
    </row>
    <row r="682" spans="1:24" s="12" customFormat="1" ht="18.75" outlineLevel="2">
      <c r="A682" s="30">
        <v>31</v>
      </c>
      <c r="B682" s="30" t="s">
        <v>28</v>
      </c>
      <c r="C682" s="30" t="s">
        <v>48</v>
      </c>
      <c r="D682" s="30" t="s">
        <v>57</v>
      </c>
      <c r="E682" s="30" t="s">
        <v>31</v>
      </c>
      <c r="F682" s="30" t="s">
        <v>329</v>
      </c>
      <c r="G682" s="30" t="s">
        <v>435</v>
      </c>
      <c r="H682" s="30">
        <v>28</v>
      </c>
      <c r="I682" s="30" t="s">
        <v>33</v>
      </c>
      <c r="J682" s="31" t="s">
        <v>34</v>
      </c>
      <c r="K682" s="32">
        <v>30086050</v>
      </c>
      <c r="L682" s="31" t="s">
        <v>437</v>
      </c>
      <c r="M682" s="33">
        <v>1277347836</v>
      </c>
      <c r="N682" s="17">
        <v>1194750245</v>
      </c>
      <c r="O682" s="17">
        <v>82597591</v>
      </c>
      <c r="P682" s="17">
        <v>0</v>
      </c>
      <c r="Q682" s="17">
        <v>44672640</v>
      </c>
      <c r="R682" s="17">
        <f>P682+Q682</f>
        <v>44672640</v>
      </c>
      <c r="S682" s="17">
        <f>O682-R682</f>
        <v>37924951</v>
      </c>
      <c r="T682" s="17">
        <f>M682-(N682+S682+R682)</f>
        <v>0</v>
      </c>
      <c r="U682" s="18" t="s">
        <v>37</v>
      </c>
      <c r="V682" s="13" t="s">
        <v>41</v>
      </c>
      <c r="W682" s="13" t="s">
        <v>708</v>
      </c>
    </row>
    <row r="683" spans="1:24" s="12" customFormat="1" ht="18.75" outlineLevel="2">
      <c r="A683" s="30">
        <v>33</v>
      </c>
      <c r="B683" s="30" t="s">
        <v>53</v>
      </c>
      <c r="C683" s="30" t="s">
        <v>44</v>
      </c>
      <c r="D683" s="30" t="s">
        <v>30</v>
      </c>
      <c r="E683" s="30" t="s">
        <v>31</v>
      </c>
      <c r="F683" s="30" t="s">
        <v>329</v>
      </c>
      <c r="G683" s="30" t="s">
        <v>435</v>
      </c>
      <c r="H683" s="30">
        <v>28</v>
      </c>
      <c r="I683" s="30" t="s">
        <v>68</v>
      </c>
      <c r="J683" s="31" t="s">
        <v>34</v>
      </c>
      <c r="K683" s="32" t="s">
        <v>68</v>
      </c>
      <c r="L683" s="34" t="s">
        <v>69</v>
      </c>
      <c r="M683" s="33">
        <v>200000000</v>
      </c>
      <c r="N683" s="17">
        <v>0</v>
      </c>
      <c r="O683" s="17">
        <v>200000000</v>
      </c>
      <c r="P683" s="17">
        <v>0</v>
      </c>
      <c r="Q683" s="17">
        <v>0</v>
      </c>
      <c r="R683" s="17">
        <f>P683+Q683</f>
        <v>0</v>
      </c>
      <c r="S683" s="17">
        <f>O683-R683</f>
        <v>200000000</v>
      </c>
      <c r="T683" s="17">
        <f>M683-(N683+S683+R683)</f>
        <v>0</v>
      </c>
      <c r="U683" s="18" t="s">
        <v>70</v>
      </c>
      <c r="V683" s="13" t="s">
        <v>41</v>
      </c>
      <c r="W683" s="13" t="s">
        <v>708</v>
      </c>
    </row>
    <row r="684" spans="1:24" ht="18.75" outlineLevel="1">
      <c r="A684" s="37"/>
      <c r="B684" s="37"/>
      <c r="C684" s="37"/>
      <c r="D684" s="37"/>
      <c r="E684" s="37"/>
      <c r="F684" s="37"/>
      <c r="G684" s="37"/>
      <c r="H684" s="37"/>
      <c r="I684" s="37"/>
      <c r="J684" s="21"/>
      <c r="K684" s="38"/>
      <c r="L684" s="16" t="s">
        <v>609</v>
      </c>
      <c r="M684" s="51">
        <f t="shared" ref="M684:T684" si="174">SUBTOTAL(9,M680:M683)</f>
        <v>5764302617</v>
      </c>
      <c r="N684" s="51">
        <f t="shared" si="174"/>
        <v>5137684575</v>
      </c>
      <c r="O684" s="51">
        <f t="shared" si="174"/>
        <v>626618042</v>
      </c>
      <c r="P684" s="51">
        <f t="shared" si="174"/>
        <v>0</v>
      </c>
      <c r="Q684" s="51">
        <f t="shared" si="174"/>
        <v>76297622</v>
      </c>
      <c r="R684" s="51">
        <f t="shared" si="174"/>
        <v>76297622</v>
      </c>
      <c r="S684" s="51">
        <f t="shared" si="174"/>
        <v>550320420</v>
      </c>
      <c r="T684" s="51">
        <f t="shared" si="174"/>
        <v>0</v>
      </c>
      <c r="U684" s="41"/>
      <c r="V684" s="13"/>
      <c r="W684" s="42" t="s">
        <v>714</v>
      </c>
    </row>
    <row r="685" spans="1:24" ht="18.75" outlineLevel="1">
      <c r="A685" s="37"/>
      <c r="B685" s="37"/>
      <c r="C685" s="37"/>
      <c r="D685" s="37"/>
      <c r="E685" s="37"/>
      <c r="F685" s="37"/>
      <c r="G685" s="37"/>
      <c r="H685" s="37"/>
      <c r="I685" s="37"/>
      <c r="J685" s="21"/>
      <c r="K685" s="38"/>
      <c r="L685" s="21"/>
      <c r="M685" s="39"/>
      <c r="N685" s="40"/>
      <c r="O685" s="40"/>
      <c r="P685" s="40"/>
      <c r="Q685" s="40"/>
      <c r="R685" s="40"/>
      <c r="S685" s="40"/>
      <c r="T685" s="40"/>
      <c r="U685" s="41"/>
      <c r="V685" s="13"/>
      <c r="W685" s="42"/>
    </row>
    <row r="686" spans="1:24" ht="18.75" outlineLevel="1">
      <c r="A686" s="37"/>
      <c r="B686" s="37"/>
      <c r="C686" s="37"/>
      <c r="D686" s="37"/>
      <c r="E686" s="37"/>
      <c r="F686" s="37"/>
      <c r="G686" s="37"/>
      <c r="H686" s="37"/>
      <c r="I686" s="37"/>
      <c r="J686" s="21"/>
      <c r="K686" s="38"/>
      <c r="L686" s="16" t="s">
        <v>614</v>
      </c>
      <c r="M686" s="39"/>
      <c r="N686" s="40"/>
      <c r="O686" s="40"/>
      <c r="P686" s="40"/>
      <c r="Q686" s="40"/>
      <c r="R686" s="40"/>
      <c r="S686" s="40"/>
      <c r="T686" s="40"/>
      <c r="U686" s="41"/>
      <c r="V686" s="13"/>
      <c r="W686" s="42"/>
    </row>
    <row r="687" spans="1:24" s="12" customFormat="1" ht="18.75" outlineLevel="2">
      <c r="A687" s="30">
        <v>29</v>
      </c>
      <c r="B687" s="30" t="s">
        <v>28</v>
      </c>
      <c r="C687" s="30" t="s">
        <v>44</v>
      </c>
      <c r="D687" s="30"/>
      <c r="E687" s="30"/>
      <c r="F687" s="30" t="s">
        <v>329</v>
      </c>
      <c r="G687" s="30" t="s">
        <v>435</v>
      </c>
      <c r="H687" s="30">
        <v>28</v>
      </c>
      <c r="I687" s="30" t="s">
        <v>42</v>
      </c>
      <c r="J687" s="31" t="s">
        <v>34</v>
      </c>
      <c r="K687" s="32">
        <v>30484726</v>
      </c>
      <c r="L687" s="31" t="s">
        <v>659</v>
      </c>
      <c r="M687" s="33">
        <v>111432000</v>
      </c>
      <c r="N687" s="17">
        <v>0</v>
      </c>
      <c r="O687" s="17">
        <v>111432000</v>
      </c>
      <c r="P687" s="17">
        <v>0</v>
      </c>
      <c r="Q687" s="17">
        <v>0</v>
      </c>
      <c r="R687" s="17">
        <f>P687+Q687</f>
        <v>0</v>
      </c>
      <c r="S687" s="17">
        <f>O687-R687</f>
        <v>111432000</v>
      </c>
      <c r="T687" s="17">
        <f>M687-(N687+S687+R687)</f>
        <v>0</v>
      </c>
      <c r="U687" s="18" t="s">
        <v>52</v>
      </c>
      <c r="V687" s="13" t="s">
        <v>704</v>
      </c>
      <c r="W687" s="13" t="s">
        <v>711</v>
      </c>
    </row>
    <row r="688" spans="1:24" s="12" customFormat="1" ht="18.75" outlineLevel="2">
      <c r="A688" s="30">
        <v>29</v>
      </c>
      <c r="B688" s="30" t="s">
        <v>28</v>
      </c>
      <c r="C688" s="30" t="s">
        <v>38</v>
      </c>
      <c r="D688" s="30"/>
      <c r="E688" s="30"/>
      <c r="F688" s="30" t="s">
        <v>329</v>
      </c>
      <c r="G688" s="30" t="s">
        <v>435</v>
      </c>
      <c r="H688" s="30">
        <v>28</v>
      </c>
      <c r="I688" s="30" t="s">
        <v>33</v>
      </c>
      <c r="J688" s="31" t="s">
        <v>34</v>
      </c>
      <c r="K688" s="32">
        <v>40007527</v>
      </c>
      <c r="L688" s="34" t="s">
        <v>950</v>
      </c>
      <c r="M688" s="33">
        <v>162546000</v>
      </c>
      <c r="N688" s="17">
        <v>0</v>
      </c>
      <c r="O688" s="17">
        <v>162546000</v>
      </c>
      <c r="P688" s="17">
        <v>0</v>
      </c>
      <c r="Q688" s="17">
        <v>0</v>
      </c>
      <c r="R688" s="17">
        <f>P688+Q688</f>
        <v>0</v>
      </c>
      <c r="S688" s="17">
        <f>O688-R688</f>
        <v>162546000</v>
      </c>
      <c r="T688" s="17">
        <f>M688-(N688+S688+R688)</f>
        <v>0</v>
      </c>
      <c r="U688" s="18" t="s">
        <v>52</v>
      </c>
      <c r="V688" s="13" t="s">
        <v>704</v>
      </c>
      <c r="W688" s="13" t="s">
        <v>711</v>
      </c>
    </row>
    <row r="689" spans="1:24" ht="18.75" outlineLevel="1">
      <c r="A689" s="37"/>
      <c r="B689" s="37"/>
      <c r="C689" s="37"/>
      <c r="D689" s="37"/>
      <c r="E689" s="37"/>
      <c r="F689" s="37"/>
      <c r="G689" s="37"/>
      <c r="H689" s="37"/>
      <c r="I689" s="37"/>
      <c r="J689" s="21"/>
      <c r="K689" s="38"/>
      <c r="L689" s="16" t="s">
        <v>615</v>
      </c>
      <c r="M689" s="51">
        <f t="shared" ref="M689:T689" si="175">SUBTOTAL(9,M687:M688)</f>
        <v>273978000</v>
      </c>
      <c r="N689" s="51">
        <f t="shared" si="175"/>
        <v>0</v>
      </c>
      <c r="O689" s="51">
        <f t="shared" si="175"/>
        <v>273978000</v>
      </c>
      <c r="P689" s="51">
        <f t="shared" si="175"/>
        <v>0</v>
      </c>
      <c r="Q689" s="51">
        <f t="shared" si="175"/>
        <v>0</v>
      </c>
      <c r="R689" s="51">
        <f t="shared" si="175"/>
        <v>0</v>
      </c>
      <c r="S689" s="51">
        <f t="shared" si="175"/>
        <v>273978000</v>
      </c>
      <c r="T689" s="51">
        <f t="shared" si="175"/>
        <v>0</v>
      </c>
      <c r="U689" s="41"/>
      <c r="V689" s="13"/>
      <c r="W689" s="42" t="s">
        <v>716</v>
      </c>
    </row>
    <row r="690" spans="1:24" ht="18.75" outlineLevel="1">
      <c r="A690" s="37"/>
      <c r="B690" s="37"/>
      <c r="C690" s="37"/>
      <c r="D690" s="37"/>
      <c r="E690" s="37"/>
      <c r="F690" s="37"/>
      <c r="G690" s="37"/>
      <c r="H690" s="37"/>
      <c r="I690" s="37"/>
      <c r="J690" s="21"/>
      <c r="K690" s="38"/>
      <c r="L690" s="21"/>
      <c r="M690" s="39"/>
      <c r="N690" s="40"/>
      <c r="O690" s="40"/>
      <c r="P690" s="40"/>
      <c r="Q690" s="40"/>
      <c r="R690" s="40"/>
      <c r="S690" s="40"/>
      <c r="T690" s="40"/>
      <c r="U690" s="41"/>
      <c r="V690" s="13"/>
      <c r="W690" s="42"/>
    </row>
    <row r="691" spans="1:24" ht="18.75" outlineLevel="1">
      <c r="A691" s="37"/>
      <c r="B691" s="37"/>
      <c r="C691" s="37"/>
      <c r="D691" s="37"/>
      <c r="E691" s="37"/>
      <c r="F691" s="37"/>
      <c r="G691" s="37"/>
      <c r="H691" s="37"/>
      <c r="I691" s="37"/>
      <c r="J691" s="21"/>
      <c r="K691" s="38"/>
      <c r="L691" s="16" t="s">
        <v>616</v>
      </c>
      <c r="M691" s="39"/>
      <c r="N691" s="40"/>
      <c r="O691" s="40"/>
      <c r="P691" s="40"/>
      <c r="Q691" s="40"/>
      <c r="R691" s="40"/>
      <c r="S691" s="40"/>
      <c r="T691" s="40"/>
      <c r="U691" s="41"/>
      <c r="V691" s="13"/>
      <c r="W691" s="42"/>
    </row>
    <row r="692" spans="1:24" s="12" customFormat="1" ht="18.75" outlineLevel="2">
      <c r="A692" s="30">
        <v>29</v>
      </c>
      <c r="B692" s="30" t="s">
        <v>53</v>
      </c>
      <c r="C692" s="30" t="s">
        <v>38</v>
      </c>
      <c r="D692" s="30" t="s">
        <v>57</v>
      </c>
      <c r="E692" s="30" t="s">
        <v>39</v>
      </c>
      <c r="F692" s="30" t="s">
        <v>329</v>
      </c>
      <c r="G692" s="30" t="s">
        <v>435</v>
      </c>
      <c r="H692" s="30">
        <v>28</v>
      </c>
      <c r="I692" s="30" t="s">
        <v>33</v>
      </c>
      <c r="J692" s="31" t="s">
        <v>34</v>
      </c>
      <c r="K692" s="32">
        <v>40007527</v>
      </c>
      <c r="L692" s="31" t="s">
        <v>947</v>
      </c>
      <c r="M692" s="33">
        <v>162546000</v>
      </c>
      <c r="N692" s="17">
        <v>0</v>
      </c>
      <c r="O692" s="17">
        <v>162546000</v>
      </c>
      <c r="P692" s="17">
        <v>0</v>
      </c>
      <c r="Q692" s="17">
        <v>0</v>
      </c>
      <c r="R692" s="17">
        <f t="shared" ref="R692:R698" si="176">P692+Q692</f>
        <v>0</v>
      </c>
      <c r="S692" s="17">
        <f t="shared" ref="S692:S698" si="177">O692-R692</f>
        <v>162546000</v>
      </c>
      <c r="T692" s="17">
        <f t="shared" ref="T692:T698" si="178">M692-(N692+S692+R692)</f>
        <v>0</v>
      </c>
      <c r="U692" s="18" t="s">
        <v>52</v>
      </c>
      <c r="V692" s="13" t="s">
        <v>706</v>
      </c>
      <c r="W692" s="13" t="s">
        <v>712</v>
      </c>
      <c r="X692" s="12" t="s">
        <v>952</v>
      </c>
    </row>
    <row r="693" spans="1:24" s="12" customFormat="1" ht="18.75" outlineLevel="2">
      <c r="A693" s="30">
        <v>29</v>
      </c>
      <c r="B693" s="30" t="s">
        <v>53</v>
      </c>
      <c r="C693" s="30" t="s">
        <v>44</v>
      </c>
      <c r="D693" s="30" t="s">
        <v>30</v>
      </c>
      <c r="E693" s="30" t="s">
        <v>31</v>
      </c>
      <c r="F693" s="30" t="s">
        <v>329</v>
      </c>
      <c r="G693" s="30" t="s">
        <v>435</v>
      </c>
      <c r="H693" s="30">
        <v>28</v>
      </c>
      <c r="I693" s="30" t="s">
        <v>42</v>
      </c>
      <c r="J693" s="31" t="s">
        <v>34</v>
      </c>
      <c r="K693" s="32">
        <v>30484726</v>
      </c>
      <c r="L693" s="31" t="s">
        <v>948</v>
      </c>
      <c r="M693" s="33">
        <v>114773000</v>
      </c>
      <c r="N693" s="17">
        <v>0</v>
      </c>
      <c r="O693" s="17">
        <v>0</v>
      </c>
      <c r="P693" s="17">
        <v>0</v>
      </c>
      <c r="Q693" s="17">
        <v>0</v>
      </c>
      <c r="R693" s="17">
        <f t="shared" si="176"/>
        <v>0</v>
      </c>
      <c r="S693" s="17">
        <f t="shared" si="177"/>
        <v>0</v>
      </c>
      <c r="T693" s="17">
        <f t="shared" si="178"/>
        <v>114773000</v>
      </c>
      <c r="U693" s="18" t="s">
        <v>52</v>
      </c>
      <c r="V693" s="13"/>
      <c r="W693" s="13"/>
      <c r="X693" s="12" t="s">
        <v>952</v>
      </c>
    </row>
    <row r="694" spans="1:24" s="12" customFormat="1" ht="18.75" outlineLevel="2">
      <c r="A694" s="30">
        <v>31</v>
      </c>
      <c r="B694" s="30" t="s">
        <v>53</v>
      </c>
      <c r="C694" s="30" t="s">
        <v>48</v>
      </c>
      <c r="D694" s="30" t="s">
        <v>57</v>
      </c>
      <c r="E694" s="30" t="s">
        <v>31</v>
      </c>
      <c r="F694" s="30" t="s">
        <v>329</v>
      </c>
      <c r="G694" s="30" t="s">
        <v>435</v>
      </c>
      <c r="H694" s="30">
        <v>28</v>
      </c>
      <c r="I694" s="30" t="s">
        <v>42</v>
      </c>
      <c r="J694" s="31" t="s">
        <v>74</v>
      </c>
      <c r="K694" s="32">
        <v>30115881</v>
      </c>
      <c r="L694" s="31" t="s">
        <v>438</v>
      </c>
      <c r="M694" s="33">
        <v>107413000</v>
      </c>
      <c r="N694" s="17">
        <v>0</v>
      </c>
      <c r="O694" s="17">
        <v>107413000</v>
      </c>
      <c r="P694" s="17">
        <v>0</v>
      </c>
      <c r="Q694" s="17">
        <v>0</v>
      </c>
      <c r="R694" s="17">
        <f t="shared" si="176"/>
        <v>0</v>
      </c>
      <c r="S694" s="17">
        <f t="shared" si="177"/>
        <v>107413000</v>
      </c>
      <c r="T694" s="17">
        <f t="shared" si="178"/>
        <v>0</v>
      </c>
      <c r="U694" s="18" t="s">
        <v>55</v>
      </c>
      <c r="V694" s="13" t="s">
        <v>706</v>
      </c>
      <c r="W694" s="13" t="s">
        <v>712</v>
      </c>
      <c r="X694" s="12" t="s">
        <v>952</v>
      </c>
    </row>
    <row r="695" spans="1:24" s="12" customFormat="1" ht="18.75" outlineLevel="2">
      <c r="A695" s="30">
        <v>31</v>
      </c>
      <c r="B695" s="30" t="s">
        <v>53</v>
      </c>
      <c r="C695" s="30" t="s">
        <v>29</v>
      </c>
      <c r="D695" s="30" t="s">
        <v>57</v>
      </c>
      <c r="E695" s="30" t="s">
        <v>31</v>
      </c>
      <c r="F695" s="30" t="s">
        <v>329</v>
      </c>
      <c r="G695" s="30" t="s">
        <v>435</v>
      </c>
      <c r="H695" s="30">
        <v>28</v>
      </c>
      <c r="I695" s="30" t="s">
        <v>42</v>
      </c>
      <c r="J695" s="31" t="s">
        <v>74</v>
      </c>
      <c r="K695" s="32">
        <v>30103375</v>
      </c>
      <c r="L695" s="31" t="s">
        <v>439</v>
      </c>
      <c r="M695" s="33">
        <v>100000000</v>
      </c>
      <c r="N695" s="17">
        <v>0</v>
      </c>
      <c r="O695" s="17">
        <v>9081194</v>
      </c>
      <c r="P695" s="17">
        <v>0</v>
      </c>
      <c r="Q695" s="17">
        <v>0</v>
      </c>
      <c r="R695" s="17">
        <f t="shared" si="176"/>
        <v>0</v>
      </c>
      <c r="S695" s="17">
        <f t="shared" si="177"/>
        <v>9081194</v>
      </c>
      <c r="T695" s="17">
        <f t="shared" si="178"/>
        <v>90918806</v>
      </c>
      <c r="U695" s="18" t="s">
        <v>62</v>
      </c>
      <c r="V695" s="13" t="s">
        <v>706</v>
      </c>
      <c r="W695" s="13" t="s">
        <v>712</v>
      </c>
      <c r="X695" s="12" t="s">
        <v>952</v>
      </c>
    </row>
    <row r="696" spans="1:24" s="12" customFormat="1" ht="18.75" outlineLevel="2">
      <c r="A696" s="30">
        <v>31</v>
      </c>
      <c r="B696" s="30" t="s">
        <v>53</v>
      </c>
      <c r="C696" s="30" t="s">
        <v>63</v>
      </c>
      <c r="D696" s="30" t="s">
        <v>30</v>
      </c>
      <c r="E696" s="30" t="s">
        <v>31</v>
      </c>
      <c r="F696" s="30" t="s">
        <v>329</v>
      </c>
      <c r="G696" s="30" t="s">
        <v>435</v>
      </c>
      <c r="H696" s="30">
        <v>28</v>
      </c>
      <c r="I696" s="30" t="s">
        <v>42</v>
      </c>
      <c r="J696" s="31" t="s">
        <v>34</v>
      </c>
      <c r="K696" s="32">
        <v>40009675</v>
      </c>
      <c r="L696" s="31" t="s">
        <v>440</v>
      </c>
      <c r="M696" s="33">
        <v>250000000</v>
      </c>
      <c r="N696" s="17">
        <v>0</v>
      </c>
      <c r="O696" s="17">
        <v>250000000</v>
      </c>
      <c r="P696" s="17">
        <v>0</v>
      </c>
      <c r="Q696" s="17">
        <v>0</v>
      </c>
      <c r="R696" s="17">
        <f t="shared" si="176"/>
        <v>0</v>
      </c>
      <c r="S696" s="17">
        <f t="shared" si="177"/>
        <v>250000000</v>
      </c>
      <c r="T696" s="17">
        <f t="shared" si="178"/>
        <v>0</v>
      </c>
      <c r="U696" s="18" t="s">
        <v>62</v>
      </c>
      <c r="V696" s="13" t="s">
        <v>706</v>
      </c>
      <c r="W696" s="13" t="s">
        <v>712</v>
      </c>
      <c r="X696" s="12" t="s">
        <v>952</v>
      </c>
    </row>
    <row r="697" spans="1:24" s="12" customFormat="1" ht="18.75" outlineLevel="2">
      <c r="A697" s="30">
        <v>31</v>
      </c>
      <c r="B697" s="30" t="s">
        <v>53</v>
      </c>
      <c r="C697" s="30" t="s">
        <v>46</v>
      </c>
      <c r="D697" s="30" t="s">
        <v>30</v>
      </c>
      <c r="E697" s="30" t="s">
        <v>31</v>
      </c>
      <c r="F697" s="30" t="s">
        <v>329</v>
      </c>
      <c r="G697" s="30" t="s">
        <v>435</v>
      </c>
      <c r="H697" s="30">
        <v>28</v>
      </c>
      <c r="I697" s="30" t="s">
        <v>42</v>
      </c>
      <c r="J697" s="31" t="s">
        <v>34</v>
      </c>
      <c r="K697" s="32">
        <v>40008054</v>
      </c>
      <c r="L697" s="31" t="s">
        <v>441</v>
      </c>
      <c r="M697" s="33">
        <v>367393000</v>
      </c>
      <c r="N697" s="17">
        <v>0</v>
      </c>
      <c r="O697" s="17">
        <v>70281244</v>
      </c>
      <c r="P697" s="17">
        <v>0</v>
      </c>
      <c r="Q697" s="17">
        <v>0</v>
      </c>
      <c r="R697" s="17">
        <f t="shared" si="176"/>
        <v>0</v>
      </c>
      <c r="S697" s="17">
        <f t="shared" si="177"/>
        <v>70281244</v>
      </c>
      <c r="T697" s="17">
        <f t="shared" si="178"/>
        <v>297111756</v>
      </c>
      <c r="U697" s="18" t="s">
        <v>66</v>
      </c>
      <c r="V697" s="13" t="s">
        <v>706</v>
      </c>
      <c r="W697" s="13" t="s">
        <v>712</v>
      </c>
      <c r="X697" s="12" t="s">
        <v>952</v>
      </c>
    </row>
    <row r="698" spans="1:24" s="12" customFormat="1" ht="18.75" outlineLevel="2">
      <c r="A698" s="30">
        <v>29</v>
      </c>
      <c r="B698" s="30" t="s">
        <v>53</v>
      </c>
      <c r="C698" s="30" t="s">
        <v>44</v>
      </c>
      <c r="D698" s="30" t="s">
        <v>57</v>
      </c>
      <c r="E698" s="30" t="s">
        <v>31</v>
      </c>
      <c r="F698" s="30" t="s">
        <v>329</v>
      </c>
      <c r="G698" s="30" t="s">
        <v>435</v>
      </c>
      <c r="H698" s="30">
        <v>28</v>
      </c>
      <c r="I698" s="30" t="s">
        <v>42</v>
      </c>
      <c r="J698" s="31" t="s">
        <v>34</v>
      </c>
      <c r="K698" s="32">
        <v>40009247</v>
      </c>
      <c r="L698" s="34" t="s">
        <v>442</v>
      </c>
      <c r="M698" s="33">
        <v>450000000</v>
      </c>
      <c r="N698" s="17">
        <v>0</v>
      </c>
      <c r="O698" s="17">
        <v>22500000</v>
      </c>
      <c r="P698" s="17">
        <v>0</v>
      </c>
      <c r="Q698" s="17">
        <v>0</v>
      </c>
      <c r="R698" s="17">
        <f t="shared" si="176"/>
        <v>0</v>
      </c>
      <c r="S698" s="17">
        <f t="shared" si="177"/>
        <v>22500000</v>
      </c>
      <c r="T698" s="17">
        <f t="shared" si="178"/>
        <v>427500000</v>
      </c>
      <c r="U698" s="18" t="s">
        <v>66</v>
      </c>
      <c r="V698" s="13" t="s">
        <v>706</v>
      </c>
      <c r="W698" s="13" t="s">
        <v>712</v>
      </c>
      <c r="X698" s="12" t="s">
        <v>952</v>
      </c>
    </row>
    <row r="699" spans="1:24" ht="18.75" outlineLevel="1">
      <c r="A699" s="37"/>
      <c r="B699" s="37"/>
      <c r="C699" s="37"/>
      <c r="D699" s="37"/>
      <c r="E699" s="37"/>
      <c r="F699" s="37"/>
      <c r="G699" s="37"/>
      <c r="H699" s="37"/>
      <c r="I699" s="37"/>
      <c r="J699" s="21"/>
      <c r="K699" s="38"/>
      <c r="L699" s="16" t="s">
        <v>617</v>
      </c>
      <c r="M699" s="51">
        <f t="shared" ref="M699:T699" si="179">SUBTOTAL(9,M692:M698)</f>
        <v>1552125000</v>
      </c>
      <c r="N699" s="51">
        <f t="shared" si="179"/>
        <v>0</v>
      </c>
      <c r="O699" s="51">
        <f t="shared" si="179"/>
        <v>621821438</v>
      </c>
      <c r="P699" s="51">
        <f t="shared" si="179"/>
        <v>0</v>
      </c>
      <c r="Q699" s="51">
        <f t="shared" si="179"/>
        <v>0</v>
      </c>
      <c r="R699" s="51">
        <f t="shared" si="179"/>
        <v>0</v>
      </c>
      <c r="S699" s="51">
        <f t="shared" si="179"/>
        <v>621821438</v>
      </c>
      <c r="T699" s="51">
        <f t="shared" si="179"/>
        <v>930303562</v>
      </c>
      <c r="U699" s="41"/>
      <c r="V699" s="13"/>
      <c r="W699" s="42" t="s">
        <v>717</v>
      </c>
    </row>
    <row r="700" spans="1:24" ht="18.75" outlineLevel="1">
      <c r="A700" s="37"/>
      <c r="B700" s="37"/>
      <c r="C700" s="37"/>
      <c r="D700" s="37"/>
      <c r="E700" s="37"/>
      <c r="F700" s="37"/>
      <c r="G700" s="37"/>
      <c r="H700" s="37"/>
      <c r="I700" s="37"/>
      <c r="J700" s="21"/>
      <c r="K700" s="38"/>
      <c r="L700" s="21"/>
      <c r="M700" s="39"/>
      <c r="N700" s="40"/>
      <c r="O700" s="40"/>
      <c r="P700" s="40"/>
      <c r="Q700" s="40"/>
      <c r="R700" s="40"/>
      <c r="S700" s="40"/>
      <c r="T700" s="40"/>
      <c r="U700" s="41"/>
      <c r="V700" s="13"/>
      <c r="W700" s="42"/>
    </row>
    <row r="701" spans="1:24" ht="18.75" outlineLevel="1">
      <c r="A701" s="37"/>
      <c r="B701" s="37"/>
      <c r="C701" s="37"/>
      <c r="D701" s="37"/>
      <c r="E701" s="37"/>
      <c r="F701" s="37"/>
      <c r="G701" s="37"/>
      <c r="H701" s="37"/>
      <c r="I701" s="37"/>
      <c r="J701" s="21"/>
      <c r="K701" s="38"/>
      <c r="L701" s="27" t="s">
        <v>660</v>
      </c>
      <c r="M701" s="28">
        <f>M699+M689+M684</f>
        <v>7590405617</v>
      </c>
      <c r="N701" s="28">
        <f t="shared" ref="N701:T701" si="180">N699+N689+N684</f>
        <v>5137684575</v>
      </c>
      <c r="O701" s="28">
        <f t="shared" si="180"/>
        <v>1522417480</v>
      </c>
      <c r="P701" s="28">
        <f t="shared" si="180"/>
        <v>0</v>
      </c>
      <c r="Q701" s="28">
        <f t="shared" si="180"/>
        <v>76297622</v>
      </c>
      <c r="R701" s="28">
        <f t="shared" si="180"/>
        <v>76297622</v>
      </c>
      <c r="S701" s="28">
        <f t="shared" si="180"/>
        <v>1446119858</v>
      </c>
      <c r="T701" s="28">
        <f t="shared" si="180"/>
        <v>930303562</v>
      </c>
      <c r="U701" s="41"/>
      <c r="V701" s="13"/>
      <c r="W701" s="42"/>
    </row>
    <row r="702" spans="1:24" ht="18.75" outlineLevel="1">
      <c r="A702" s="37"/>
      <c r="B702" s="37"/>
      <c r="C702" s="37"/>
      <c r="D702" s="37"/>
      <c r="E702" s="37"/>
      <c r="F702" s="37"/>
      <c r="G702" s="37"/>
      <c r="H702" s="37"/>
      <c r="I702" s="37"/>
      <c r="J702" s="21"/>
      <c r="K702" s="38"/>
      <c r="L702" s="21"/>
      <c r="M702" s="39"/>
      <c r="N702" s="40"/>
      <c r="O702" s="40"/>
      <c r="P702" s="40"/>
      <c r="Q702" s="40"/>
      <c r="R702" s="40"/>
      <c r="S702" s="40"/>
      <c r="T702" s="40"/>
      <c r="U702" s="41"/>
      <c r="V702" s="13"/>
      <c r="W702" s="42"/>
    </row>
    <row r="703" spans="1:24" ht="21" outlineLevel="1">
      <c r="A703" s="37"/>
      <c r="B703" s="37"/>
      <c r="C703" s="37"/>
      <c r="D703" s="37"/>
      <c r="E703" s="37"/>
      <c r="F703" s="37"/>
      <c r="G703" s="37"/>
      <c r="H703" s="37"/>
      <c r="I703" s="37"/>
      <c r="J703" s="21"/>
      <c r="K703" s="38"/>
      <c r="L703" s="48" t="s">
        <v>149</v>
      </c>
      <c r="M703" s="39"/>
      <c r="N703" s="40"/>
      <c r="O703" s="40"/>
      <c r="P703" s="40"/>
      <c r="Q703" s="40"/>
      <c r="R703" s="40"/>
      <c r="S703" s="40"/>
      <c r="T703" s="40"/>
      <c r="U703" s="41"/>
      <c r="V703" s="13"/>
      <c r="W703" s="42"/>
    </row>
    <row r="704" spans="1:24" ht="18.75" outlineLevel="1">
      <c r="A704" s="37"/>
      <c r="B704" s="37"/>
      <c r="C704" s="37"/>
      <c r="D704" s="37"/>
      <c r="E704" s="37"/>
      <c r="F704" s="37"/>
      <c r="G704" s="37"/>
      <c r="H704" s="37"/>
      <c r="I704" s="37"/>
      <c r="J704" s="21"/>
      <c r="K704" s="38"/>
      <c r="L704" s="16" t="s">
        <v>607</v>
      </c>
      <c r="M704" s="39"/>
      <c r="N704" s="40"/>
      <c r="O704" s="40"/>
      <c r="P704" s="40"/>
      <c r="Q704" s="40"/>
      <c r="R704" s="40"/>
      <c r="S704" s="40"/>
      <c r="T704" s="40"/>
      <c r="U704" s="41"/>
      <c r="V704" s="13"/>
      <c r="W704" s="42"/>
    </row>
    <row r="705" spans="1:24" s="12" customFormat="1" ht="18.75" outlineLevel="2">
      <c r="A705" s="30">
        <v>31</v>
      </c>
      <c r="B705" s="30" t="s">
        <v>28</v>
      </c>
      <c r="C705" s="30" t="s">
        <v>29</v>
      </c>
      <c r="D705" s="30" t="s">
        <v>57</v>
      </c>
      <c r="E705" s="30" t="s">
        <v>31</v>
      </c>
      <c r="F705" s="30" t="s">
        <v>329</v>
      </c>
      <c r="G705" s="30" t="s">
        <v>443</v>
      </c>
      <c r="H705" s="30">
        <v>29</v>
      </c>
      <c r="I705" s="30" t="s">
        <v>42</v>
      </c>
      <c r="J705" s="31" t="s">
        <v>445</v>
      </c>
      <c r="K705" s="32">
        <v>30098600</v>
      </c>
      <c r="L705" s="31" t="s">
        <v>446</v>
      </c>
      <c r="M705" s="33">
        <v>190426183</v>
      </c>
      <c r="N705" s="17">
        <v>136917516</v>
      </c>
      <c r="O705" s="17">
        <v>53508667</v>
      </c>
      <c r="P705" s="17">
        <v>0</v>
      </c>
      <c r="Q705" s="17">
        <v>15577000</v>
      </c>
      <c r="R705" s="17">
        <f t="shared" ref="R705:R710" si="181">P705+Q705</f>
        <v>15577000</v>
      </c>
      <c r="S705" s="17">
        <f t="shared" ref="S705:S710" si="182">O705-R705</f>
        <v>37931667</v>
      </c>
      <c r="T705" s="17">
        <f t="shared" ref="T705:T710" si="183">M705-(N705+S705+R705)</f>
        <v>0</v>
      </c>
      <c r="U705" s="18" t="s">
        <v>37</v>
      </c>
      <c r="V705" s="13" t="s">
        <v>41</v>
      </c>
      <c r="W705" s="13" t="s">
        <v>708</v>
      </c>
    </row>
    <row r="706" spans="1:24" s="12" customFormat="1" ht="18.75" outlineLevel="2">
      <c r="A706" s="30">
        <v>31</v>
      </c>
      <c r="B706" s="30" t="s">
        <v>28</v>
      </c>
      <c r="C706" s="30" t="s">
        <v>29</v>
      </c>
      <c r="D706" s="30" t="s">
        <v>57</v>
      </c>
      <c r="E706" s="30" t="s">
        <v>31</v>
      </c>
      <c r="F706" s="30" t="s">
        <v>329</v>
      </c>
      <c r="G706" s="30" t="s">
        <v>443</v>
      </c>
      <c r="H706" s="30">
        <v>29</v>
      </c>
      <c r="I706" s="30" t="s">
        <v>42</v>
      </c>
      <c r="J706" s="31" t="s">
        <v>34</v>
      </c>
      <c r="K706" s="32">
        <v>30083335</v>
      </c>
      <c r="L706" s="31" t="s">
        <v>447</v>
      </c>
      <c r="M706" s="33">
        <v>2016128000</v>
      </c>
      <c r="N706" s="17">
        <v>82700000</v>
      </c>
      <c r="O706" s="17">
        <v>500000000</v>
      </c>
      <c r="P706" s="17">
        <v>0</v>
      </c>
      <c r="Q706" s="17">
        <v>0</v>
      </c>
      <c r="R706" s="17">
        <f t="shared" si="181"/>
        <v>0</v>
      </c>
      <c r="S706" s="17">
        <f t="shared" si="182"/>
        <v>500000000</v>
      </c>
      <c r="T706" s="17">
        <f t="shared" si="183"/>
        <v>1433428000</v>
      </c>
      <c r="U706" s="18" t="s">
        <v>37</v>
      </c>
      <c r="V706" s="13" t="s">
        <v>41</v>
      </c>
      <c r="W706" s="13" t="s">
        <v>708</v>
      </c>
    </row>
    <row r="707" spans="1:24" s="12" customFormat="1" ht="18.75" outlineLevel="2">
      <c r="A707" s="30">
        <v>31</v>
      </c>
      <c r="B707" s="30" t="s">
        <v>28</v>
      </c>
      <c r="C707" s="30" t="s">
        <v>48</v>
      </c>
      <c r="D707" s="30" t="s">
        <v>57</v>
      </c>
      <c r="E707" s="30" t="s">
        <v>31</v>
      </c>
      <c r="F707" s="30" t="s">
        <v>329</v>
      </c>
      <c r="G707" s="30" t="s">
        <v>443</v>
      </c>
      <c r="H707" s="30">
        <v>29</v>
      </c>
      <c r="I707" s="30" t="s">
        <v>42</v>
      </c>
      <c r="J707" s="31" t="s">
        <v>34</v>
      </c>
      <c r="K707" s="32">
        <v>30135059</v>
      </c>
      <c r="L707" s="31" t="s">
        <v>448</v>
      </c>
      <c r="M707" s="33">
        <v>7136831000</v>
      </c>
      <c r="N707" s="17">
        <v>132245007</v>
      </c>
      <c r="O707" s="17">
        <v>944738900</v>
      </c>
      <c r="P707" s="17">
        <v>0</v>
      </c>
      <c r="Q707" s="17">
        <v>62875251</v>
      </c>
      <c r="R707" s="17">
        <f t="shared" si="181"/>
        <v>62875251</v>
      </c>
      <c r="S707" s="17">
        <f t="shared" si="182"/>
        <v>881863649</v>
      </c>
      <c r="T707" s="17">
        <f t="shared" si="183"/>
        <v>6059847093</v>
      </c>
      <c r="U707" s="18" t="s">
        <v>37</v>
      </c>
      <c r="V707" s="13" t="s">
        <v>41</v>
      </c>
      <c r="W707" s="13" t="s">
        <v>708</v>
      </c>
    </row>
    <row r="708" spans="1:24" s="12" customFormat="1" ht="18.75" outlineLevel="2">
      <c r="A708" s="30">
        <v>29</v>
      </c>
      <c r="B708" s="30" t="s">
        <v>28</v>
      </c>
      <c r="C708" s="30" t="s">
        <v>29</v>
      </c>
      <c r="D708" s="30" t="s">
        <v>30</v>
      </c>
      <c r="E708" s="30" t="s">
        <v>31</v>
      </c>
      <c r="F708" s="30" t="s">
        <v>329</v>
      </c>
      <c r="G708" s="30" t="s">
        <v>443</v>
      </c>
      <c r="H708" s="30">
        <v>29</v>
      </c>
      <c r="I708" s="30" t="s">
        <v>42</v>
      </c>
      <c r="J708" s="31" t="s">
        <v>34</v>
      </c>
      <c r="K708" s="32">
        <v>40000574</v>
      </c>
      <c r="L708" s="31" t="s">
        <v>450</v>
      </c>
      <c r="M708" s="33">
        <v>272814000</v>
      </c>
      <c r="N708" s="17">
        <v>0</v>
      </c>
      <c r="O708" s="17">
        <v>272814000</v>
      </c>
      <c r="P708" s="17">
        <v>0</v>
      </c>
      <c r="Q708" s="17">
        <v>140420000</v>
      </c>
      <c r="R708" s="17">
        <f t="shared" si="181"/>
        <v>140420000</v>
      </c>
      <c r="S708" s="17">
        <f t="shared" si="182"/>
        <v>132394000</v>
      </c>
      <c r="T708" s="17">
        <f t="shared" si="183"/>
        <v>0</v>
      </c>
      <c r="U708" s="18" t="s">
        <v>52</v>
      </c>
      <c r="V708" s="13" t="s">
        <v>705</v>
      </c>
      <c r="W708" s="13" t="s">
        <v>710</v>
      </c>
    </row>
    <row r="709" spans="1:24" s="12" customFormat="1" ht="18.75" outlineLevel="2">
      <c r="A709" s="30">
        <v>31</v>
      </c>
      <c r="B709" s="30" t="s">
        <v>28</v>
      </c>
      <c r="C709" s="30" t="s">
        <v>38</v>
      </c>
      <c r="D709" s="30" t="s">
        <v>30</v>
      </c>
      <c r="E709" s="30" t="s">
        <v>39</v>
      </c>
      <c r="F709" s="30" t="s">
        <v>329</v>
      </c>
      <c r="G709" s="30" t="s">
        <v>443</v>
      </c>
      <c r="H709" s="30">
        <v>29</v>
      </c>
      <c r="I709" s="30" t="s">
        <v>33</v>
      </c>
      <c r="J709" s="31" t="s">
        <v>34</v>
      </c>
      <c r="K709" s="32">
        <v>30464752</v>
      </c>
      <c r="L709" s="31" t="s">
        <v>661</v>
      </c>
      <c r="M709" s="33">
        <v>472934000</v>
      </c>
      <c r="N709" s="17">
        <v>417672900</v>
      </c>
      <c r="O709" s="17">
        <v>55261100</v>
      </c>
      <c r="P709" s="17">
        <v>0</v>
      </c>
      <c r="Q709" s="17">
        <v>15037652</v>
      </c>
      <c r="R709" s="17">
        <f t="shared" si="181"/>
        <v>15037652</v>
      </c>
      <c r="S709" s="17">
        <f t="shared" si="182"/>
        <v>40223448</v>
      </c>
      <c r="T709" s="17">
        <f t="shared" si="183"/>
        <v>0</v>
      </c>
      <c r="U709" s="18" t="s">
        <v>37</v>
      </c>
      <c r="V709" s="13" t="s">
        <v>706</v>
      </c>
      <c r="W709" s="13" t="s">
        <v>712</v>
      </c>
    </row>
    <row r="710" spans="1:24" s="12" customFormat="1" ht="18.75" outlineLevel="2">
      <c r="A710" s="30">
        <v>29</v>
      </c>
      <c r="B710" s="30" t="s">
        <v>28</v>
      </c>
      <c r="C710" s="30" t="s">
        <v>29</v>
      </c>
      <c r="D710" s="30" t="s">
        <v>57</v>
      </c>
      <c r="E710" s="30" t="s">
        <v>31</v>
      </c>
      <c r="F710" s="30" t="s">
        <v>329</v>
      </c>
      <c r="G710" s="30" t="s">
        <v>443</v>
      </c>
      <c r="H710" s="30">
        <v>29</v>
      </c>
      <c r="I710" s="30" t="s">
        <v>42</v>
      </c>
      <c r="J710" s="31" t="s">
        <v>34</v>
      </c>
      <c r="K710" s="32">
        <v>40002366</v>
      </c>
      <c r="L710" s="34" t="s">
        <v>451</v>
      </c>
      <c r="M710" s="33">
        <v>647866000</v>
      </c>
      <c r="N710" s="17">
        <v>234082465</v>
      </c>
      <c r="O710" s="17">
        <v>413783535</v>
      </c>
      <c r="P710" s="17">
        <v>328782563</v>
      </c>
      <c r="Q710" s="17">
        <v>0</v>
      </c>
      <c r="R710" s="17">
        <f t="shared" si="181"/>
        <v>328782563</v>
      </c>
      <c r="S710" s="17">
        <f t="shared" si="182"/>
        <v>85000972</v>
      </c>
      <c r="T710" s="17">
        <f t="shared" si="183"/>
        <v>0</v>
      </c>
      <c r="U710" s="18" t="s">
        <v>52</v>
      </c>
      <c r="V710" s="13" t="s">
        <v>41</v>
      </c>
      <c r="W710" s="13" t="s">
        <v>708</v>
      </c>
    </row>
    <row r="711" spans="1:24" ht="18.75" outlineLevel="1">
      <c r="A711" s="37"/>
      <c r="B711" s="37"/>
      <c r="C711" s="37"/>
      <c r="D711" s="37"/>
      <c r="E711" s="37"/>
      <c r="F711" s="37"/>
      <c r="G711" s="37"/>
      <c r="H711" s="37"/>
      <c r="I711" s="37"/>
      <c r="J711" s="21"/>
      <c r="K711" s="38"/>
      <c r="L711" s="16" t="s">
        <v>609</v>
      </c>
      <c r="M711" s="51">
        <f t="shared" ref="M711:T711" si="184">SUBTOTAL(9,M705:M710)</f>
        <v>10736999183</v>
      </c>
      <c r="N711" s="51">
        <f t="shared" si="184"/>
        <v>1003617888</v>
      </c>
      <c r="O711" s="51">
        <f t="shared" si="184"/>
        <v>2240106202</v>
      </c>
      <c r="P711" s="51">
        <f t="shared" si="184"/>
        <v>328782563</v>
      </c>
      <c r="Q711" s="51">
        <f t="shared" si="184"/>
        <v>233909903</v>
      </c>
      <c r="R711" s="51">
        <f t="shared" si="184"/>
        <v>562692466</v>
      </c>
      <c r="S711" s="51">
        <f t="shared" si="184"/>
        <v>1677413736</v>
      </c>
      <c r="T711" s="51">
        <f t="shared" si="184"/>
        <v>7493275093</v>
      </c>
      <c r="U711" s="41"/>
      <c r="V711" s="13"/>
      <c r="W711" s="42" t="s">
        <v>714</v>
      </c>
    </row>
    <row r="712" spans="1:24" ht="18.75" outlineLevel="1">
      <c r="A712" s="37"/>
      <c r="B712" s="37"/>
      <c r="C712" s="37"/>
      <c r="D712" s="37"/>
      <c r="E712" s="37"/>
      <c r="F712" s="37"/>
      <c r="G712" s="37"/>
      <c r="H712" s="37"/>
      <c r="I712" s="37"/>
      <c r="J712" s="21"/>
      <c r="K712" s="38"/>
      <c r="L712" s="21"/>
      <c r="M712" s="39"/>
      <c r="N712" s="40"/>
      <c r="O712" s="40"/>
      <c r="P712" s="40"/>
      <c r="Q712" s="40"/>
      <c r="R712" s="40"/>
      <c r="S712" s="40"/>
      <c r="T712" s="40"/>
      <c r="U712" s="41"/>
      <c r="V712" s="13"/>
      <c r="W712" s="42"/>
    </row>
    <row r="713" spans="1:24" ht="18.75" outlineLevel="1">
      <c r="A713" s="37"/>
      <c r="B713" s="37"/>
      <c r="C713" s="37"/>
      <c r="D713" s="37"/>
      <c r="E713" s="37"/>
      <c r="F713" s="37"/>
      <c r="G713" s="37"/>
      <c r="H713" s="37"/>
      <c r="I713" s="37"/>
      <c r="J713" s="21"/>
      <c r="K713" s="38"/>
      <c r="L713" s="16" t="s">
        <v>612</v>
      </c>
      <c r="M713" s="39"/>
      <c r="N713" s="40"/>
      <c r="O713" s="40"/>
      <c r="P713" s="40"/>
      <c r="Q713" s="40"/>
      <c r="R713" s="40"/>
      <c r="S713" s="40"/>
      <c r="T713" s="40"/>
      <c r="U713" s="41"/>
      <c r="V713" s="13"/>
      <c r="W713" s="42"/>
    </row>
    <row r="714" spans="1:24" s="12" customFormat="1" ht="18.75" outlineLevel="2">
      <c r="A714" s="30">
        <v>31</v>
      </c>
      <c r="B714" s="30" t="s">
        <v>28</v>
      </c>
      <c r="C714" s="30" t="s">
        <v>63</v>
      </c>
      <c r="D714" s="30" t="s">
        <v>57</v>
      </c>
      <c r="E714" s="30" t="s">
        <v>31</v>
      </c>
      <c r="F714" s="30" t="s">
        <v>329</v>
      </c>
      <c r="G714" s="30" t="s">
        <v>443</v>
      </c>
      <c r="H714" s="30">
        <v>29</v>
      </c>
      <c r="I714" s="30" t="s">
        <v>42</v>
      </c>
      <c r="J714" s="31" t="s">
        <v>34</v>
      </c>
      <c r="K714" s="32">
        <v>30381175</v>
      </c>
      <c r="L714" s="31" t="s">
        <v>444</v>
      </c>
      <c r="M714" s="33">
        <v>1528367000</v>
      </c>
      <c r="N714" s="17">
        <v>14300000</v>
      </c>
      <c r="O714" s="17">
        <v>277897517</v>
      </c>
      <c r="P714" s="17">
        <v>0</v>
      </c>
      <c r="Q714" s="17">
        <v>0</v>
      </c>
      <c r="R714" s="17">
        <f>P714+Q714</f>
        <v>0</v>
      </c>
      <c r="S714" s="17">
        <f>O714-R714</f>
        <v>277897517</v>
      </c>
      <c r="T714" s="17">
        <f>M714-(N714+S714+R714)</f>
        <v>1236169483</v>
      </c>
      <c r="U714" s="18" t="s">
        <v>37</v>
      </c>
      <c r="V714" s="13" t="s">
        <v>705</v>
      </c>
      <c r="W714" s="13" t="s">
        <v>710</v>
      </c>
    </row>
    <row r="715" spans="1:24" s="12" customFormat="1" ht="18.75" outlineLevel="2">
      <c r="A715" s="30">
        <v>31</v>
      </c>
      <c r="B715" s="30" t="s">
        <v>28</v>
      </c>
      <c r="C715" s="30" t="s">
        <v>38</v>
      </c>
      <c r="D715" s="30" t="s">
        <v>57</v>
      </c>
      <c r="E715" s="30" t="s">
        <v>39</v>
      </c>
      <c r="F715" s="30" t="s">
        <v>329</v>
      </c>
      <c r="G715" s="30" t="s">
        <v>443</v>
      </c>
      <c r="H715" s="30">
        <v>29</v>
      </c>
      <c r="I715" s="30" t="s">
        <v>33</v>
      </c>
      <c r="J715" s="31" t="s">
        <v>34</v>
      </c>
      <c r="K715" s="32">
        <v>30453827</v>
      </c>
      <c r="L715" s="34" t="s">
        <v>452</v>
      </c>
      <c r="M715" s="33">
        <v>1298249800</v>
      </c>
      <c r="N715" s="17">
        <v>0</v>
      </c>
      <c r="O715" s="17">
        <v>300000000</v>
      </c>
      <c r="P715" s="17">
        <v>0</v>
      </c>
      <c r="Q715" s="17">
        <v>0</v>
      </c>
      <c r="R715" s="17">
        <f>P715+Q715</f>
        <v>0</v>
      </c>
      <c r="S715" s="17">
        <f>O715-R715</f>
        <v>300000000</v>
      </c>
      <c r="T715" s="17">
        <f>M715-(N715+S715+R715)</f>
        <v>998249800</v>
      </c>
      <c r="U715" s="18" t="s">
        <v>52</v>
      </c>
      <c r="V715" s="13" t="s">
        <v>705</v>
      </c>
      <c r="W715" s="13" t="s">
        <v>710</v>
      </c>
    </row>
    <row r="716" spans="1:24" ht="18.75" outlineLevel="1">
      <c r="A716" s="37"/>
      <c r="B716" s="37"/>
      <c r="C716" s="37"/>
      <c r="D716" s="37"/>
      <c r="E716" s="37"/>
      <c r="F716" s="37"/>
      <c r="G716" s="37"/>
      <c r="H716" s="37"/>
      <c r="I716" s="37"/>
      <c r="J716" s="21"/>
      <c r="K716" s="38"/>
      <c r="L716" s="16" t="s">
        <v>613</v>
      </c>
      <c r="M716" s="51">
        <f>SUBTOTAL(9,M714:M715)</f>
        <v>2826616800</v>
      </c>
      <c r="N716" s="51">
        <f t="shared" ref="N716:T716" si="185">SUBTOTAL(9,N714:N715)</f>
        <v>14300000</v>
      </c>
      <c r="O716" s="51">
        <f t="shared" si="185"/>
        <v>577897517</v>
      </c>
      <c r="P716" s="51">
        <f t="shared" si="185"/>
        <v>0</v>
      </c>
      <c r="Q716" s="51">
        <f t="shared" si="185"/>
        <v>0</v>
      </c>
      <c r="R716" s="51">
        <f t="shared" si="185"/>
        <v>0</v>
      </c>
      <c r="S716" s="51">
        <f t="shared" si="185"/>
        <v>577897517</v>
      </c>
      <c r="T716" s="51">
        <f t="shared" si="185"/>
        <v>2234419283</v>
      </c>
      <c r="U716" s="41"/>
      <c r="V716" s="13"/>
      <c r="W716" s="42" t="s">
        <v>715</v>
      </c>
    </row>
    <row r="717" spans="1:24" ht="18.75" outlineLevel="1">
      <c r="A717" s="37"/>
      <c r="B717" s="37"/>
      <c r="C717" s="37"/>
      <c r="D717" s="37"/>
      <c r="E717" s="37"/>
      <c r="F717" s="37"/>
      <c r="G717" s="37"/>
      <c r="H717" s="37"/>
      <c r="I717" s="37"/>
      <c r="J717" s="21"/>
      <c r="K717" s="38"/>
      <c r="L717" s="21"/>
      <c r="M717" s="39"/>
      <c r="N717" s="40"/>
      <c r="O717" s="40"/>
      <c r="P717" s="40"/>
      <c r="Q717" s="40"/>
      <c r="R717" s="40"/>
      <c r="S717" s="40"/>
      <c r="T717" s="40"/>
      <c r="U717" s="41"/>
      <c r="V717" s="13"/>
      <c r="W717" s="42"/>
    </row>
    <row r="718" spans="1:24" ht="18.75" outlineLevel="1">
      <c r="A718" s="37"/>
      <c r="B718" s="37"/>
      <c r="C718" s="37"/>
      <c r="D718" s="37"/>
      <c r="E718" s="37"/>
      <c r="F718" s="37"/>
      <c r="G718" s="37"/>
      <c r="H718" s="37"/>
      <c r="I718" s="37"/>
      <c r="J718" s="21"/>
      <c r="K718" s="38"/>
      <c r="L718" s="16" t="s">
        <v>616</v>
      </c>
      <c r="M718" s="39"/>
      <c r="N718" s="40"/>
      <c r="O718" s="40"/>
      <c r="P718" s="40"/>
      <c r="Q718" s="40"/>
      <c r="R718" s="40"/>
      <c r="S718" s="40"/>
      <c r="T718" s="40"/>
      <c r="U718" s="41"/>
      <c r="V718" s="13"/>
      <c r="W718" s="42"/>
    </row>
    <row r="719" spans="1:24" s="12" customFormat="1" ht="18.75" outlineLevel="2">
      <c r="A719" s="30">
        <v>31</v>
      </c>
      <c r="B719" s="30" t="s">
        <v>28</v>
      </c>
      <c r="C719" s="30" t="s">
        <v>29</v>
      </c>
      <c r="D719" s="30" t="s">
        <v>57</v>
      </c>
      <c r="E719" s="30" t="s">
        <v>31</v>
      </c>
      <c r="F719" s="30" t="s">
        <v>329</v>
      </c>
      <c r="G719" s="30" t="s">
        <v>443</v>
      </c>
      <c r="H719" s="30">
        <v>29</v>
      </c>
      <c r="I719" s="30" t="s">
        <v>33</v>
      </c>
      <c r="J719" s="31" t="s">
        <v>34</v>
      </c>
      <c r="K719" s="32">
        <v>30083300</v>
      </c>
      <c r="L719" s="31" t="s">
        <v>449</v>
      </c>
      <c r="M719" s="33">
        <v>4454843000</v>
      </c>
      <c r="N719" s="17">
        <v>0</v>
      </c>
      <c r="O719" s="17">
        <v>400000000</v>
      </c>
      <c r="P719" s="17">
        <v>0</v>
      </c>
      <c r="Q719" s="17">
        <v>0</v>
      </c>
      <c r="R719" s="17">
        <f>P719+Q719</f>
        <v>0</v>
      </c>
      <c r="S719" s="17">
        <f>O719-R719</f>
        <v>400000000</v>
      </c>
      <c r="T719" s="17">
        <f>M719-(N719+S719+R719)</f>
        <v>4054843000</v>
      </c>
      <c r="U719" s="18" t="s">
        <v>37</v>
      </c>
      <c r="V719" s="520" t="s">
        <v>706</v>
      </c>
      <c r="W719" s="520" t="s">
        <v>712</v>
      </c>
      <c r="X719" s="12" t="s">
        <v>952</v>
      </c>
    </row>
    <row r="720" spans="1:24" s="12" customFormat="1" ht="18.75" outlineLevel="2">
      <c r="A720" s="30">
        <v>31</v>
      </c>
      <c r="B720" s="30" t="s">
        <v>53</v>
      </c>
      <c r="C720" s="30" t="s">
        <v>44</v>
      </c>
      <c r="D720" s="30" t="s">
        <v>57</v>
      </c>
      <c r="E720" s="30" t="s">
        <v>31</v>
      </c>
      <c r="F720" s="30" t="s">
        <v>329</v>
      </c>
      <c r="G720" s="30" t="s">
        <v>443</v>
      </c>
      <c r="H720" s="30">
        <v>29</v>
      </c>
      <c r="I720" s="30" t="s">
        <v>42</v>
      </c>
      <c r="J720" s="31" t="s">
        <v>34</v>
      </c>
      <c r="K720" s="32">
        <v>40006102</v>
      </c>
      <c r="L720" s="31" t="s">
        <v>453</v>
      </c>
      <c r="M720" s="33">
        <v>100000000</v>
      </c>
      <c r="N720" s="17">
        <v>0</v>
      </c>
      <c r="O720" s="17">
        <v>5000000</v>
      </c>
      <c r="P720" s="17">
        <v>0</v>
      </c>
      <c r="Q720" s="17">
        <v>0</v>
      </c>
      <c r="R720" s="17">
        <f>P720+Q720</f>
        <v>0</v>
      </c>
      <c r="S720" s="17">
        <f>O720-R720</f>
        <v>5000000</v>
      </c>
      <c r="T720" s="17">
        <f>M720-(N720+S720+R720)</f>
        <v>95000000</v>
      </c>
      <c r="U720" s="18" t="s">
        <v>62</v>
      </c>
      <c r="V720" s="13" t="s">
        <v>706</v>
      </c>
      <c r="W720" s="13" t="s">
        <v>712</v>
      </c>
      <c r="X720" s="12" t="s">
        <v>952</v>
      </c>
    </row>
    <row r="721" spans="1:24" s="12" customFormat="1" ht="18.75" outlineLevel="2">
      <c r="A721" s="30">
        <v>31</v>
      </c>
      <c r="B721" s="30" t="s">
        <v>53</v>
      </c>
      <c r="C721" s="30" t="s">
        <v>29</v>
      </c>
      <c r="D721" s="30" t="s">
        <v>30</v>
      </c>
      <c r="E721" s="30" t="s">
        <v>31</v>
      </c>
      <c r="F721" s="30" t="s">
        <v>329</v>
      </c>
      <c r="G721" s="30" t="s">
        <v>443</v>
      </c>
      <c r="H721" s="30">
        <v>29</v>
      </c>
      <c r="I721" s="30" t="s">
        <v>33</v>
      </c>
      <c r="J721" s="31" t="s">
        <v>74</v>
      </c>
      <c r="K721" s="32">
        <v>30487179</v>
      </c>
      <c r="L721" s="31" t="s">
        <v>454</v>
      </c>
      <c r="M721" s="33">
        <v>4500000000</v>
      </c>
      <c r="N721" s="17">
        <v>0</v>
      </c>
      <c r="O721" s="17">
        <v>1700000000</v>
      </c>
      <c r="P721" s="17">
        <v>0</v>
      </c>
      <c r="Q721" s="17">
        <v>0</v>
      </c>
      <c r="R721" s="17">
        <f>P721+Q721</f>
        <v>0</v>
      </c>
      <c r="S721" s="17">
        <f>O721-R721</f>
        <v>1700000000</v>
      </c>
      <c r="T721" s="17">
        <f>M721-(N721+S721+R721)</f>
        <v>2800000000</v>
      </c>
      <c r="U721" s="18" t="s">
        <v>62</v>
      </c>
      <c r="V721" s="13" t="s">
        <v>706</v>
      </c>
      <c r="W721" s="13" t="s">
        <v>712</v>
      </c>
      <c r="X721" s="12" t="s">
        <v>952</v>
      </c>
    </row>
    <row r="722" spans="1:24" s="12" customFormat="1" ht="18.75" outlineLevel="2">
      <c r="A722" s="30">
        <v>31</v>
      </c>
      <c r="B722" s="30" t="s">
        <v>53</v>
      </c>
      <c r="C722" s="30" t="s">
        <v>38</v>
      </c>
      <c r="D722" s="30" t="s">
        <v>30</v>
      </c>
      <c r="E722" s="30" t="s">
        <v>39</v>
      </c>
      <c r="F722" s="30" t="s">
        <v>329</v>
      </c>
      <c r="G722" s="30" t="s">
        <v>443</v>
      </c>
      <c r="H722" s="30">
        <v>29</v>
      </c>
      <c r="I722" s="30" t="s">
        <v>33</v>
      </c>
      <c r="J722" s="31" t="s">
        <v>34</v>
      </c>
      <c r="K722" s="32">
        <v>30371775</v>
      </c>
      <c r="L722" s="34" t="s">
        <v>455</v>
      </c>
      <c r="M722" s="33">
        <v>200210000</v>
      </c>
      <c r="N722" s="17">
        <v>0</v>
      </c>
      <c r="O722" s="17">
        <v>34614543</v>
      </c>
      <c r="P722" s="17">
        <v>0</v>
      </c>
      <c r="Q722" s="17">
        <v>0</v>
      </c>
      <c r="R722" s="17">
        <f>P722+Q722</f>
        <v>0</v>
      </c>
      <c r="S722" s="17">
        <f>O722-R722</f>
        <v>34614543</v>
      </c>
      <c r="T722" s="17">
        <f>M722-(N722+S722+R722)</f>
        <v>165595457</v>
      </c>
      <c r="U722" s="18" t="s">
        <v>62</v>
      </c>
      <c r="V722" s="13" t="s">
        <v>706</v>
      </c>
      <c r="W722" s="13" t="s">
        <v>712</v>
      </c>
      <c r="X722" s="12" t="s">
        <v>952</v>
      </c>
    </row>
    <row r="723" spans="1:24" ht="18.75" outlineLevel="1">
      <c r="A723" s="37"/>
      <c r="B723" s="37"/>
      <c r="C723" s="37"/>
      <c r="D723" s="37"/>
      <c r="E723" s="37"/>
      <c r="F723" s="37"/>
      <c r="G723" s="37"/>
      <c r="H723" s="37"/>
      <c r="I723" s="37"/>
      <c r="J723" s="21"/>
      <c r="K723" s="38"/>
      <c r="L723" s="16" t="s">
        <v>617</v>
      </c>
      <c r="M723" s="51">
        <f>SUBTOTAL(9,M719:M722)</f>
        <v>9255053000</v>
      </c>
      <c r="N723" s="51">
        <f t="shared" ref="N723:T723" si="186">SUBTOTAL(9,N719:N722)</f>
        <v>0</v>
      </c>
      <c r="O723" s="51">
        <f t="shared" si="186"/>
        <v>2139614543</v>
      </c>
      <c r="P723" s="51">
        <f t="shared" si="186"/>
        <v>0</v>
      </c>
      <c r="Q723" s="51">
        <f t="shared" si="186"/>
        <v>0</v>
      </c>
      <c r="R723" s="51">
        <f t="shared" si="186"/>
        <v>0</v>
      </c>
      <c r="S723" s="51">
        <f t="shared" si="186"/>
        <v>2139614543</v>
      </c>
      <c r="T723" s="51">
        <f t="shared" si="186"/>
        <v>7115438457</v>
      </c>
      <c r="U723" s="41"/>
      <c r="V723" s="13"/>
      <c r="W723" s="42" t="s">
        <v>717</v>
      </c>
    </row>
    <row r="724" spans="1:24" ht="18.75" outlineLevel="1">
      <c r="A724" s="37"/>
      <c r="B724" s="37"/>
      <c r="C724" s="37"/>
      <c r="D724" s="37"/>
      <c r="E724" s="37"/>
      <c r="F724" s="37"/>
      <c r="G724" s="37"/>
      <c r="H724" s="37"/>
      <c r="I724" s="37"/>
      <c r="J724" s="21"/>
      <c r="K724" s="38"/>
      <c r="L724" s="21"/>
      <c r="M724" s="39"/>
      <c r="N724" s="40"/>
      <c r="O724" s="40"/>
      <c r="P724" s="40"/>
      <c r="Q724" s="40"/>
      <c r="R724" s="40"/>
      <c r="S724" s="40"/>
      <c r="T724" s="40"/>
      <c r="U724" s="41"/>
      <c r="V724" s="13"/>
      <c r="W724" s="42"/>
    </row>
    <row r="725" spans="1:24" ht="18.75" outlineLevel="1">
      <c r="A725" s="37"/>
      <c r="B725" s="37"/>
      <c r="C725" s="37"/>
      <c r="D725" s="37"/>
      <c r="E725" s="37"/>
      <c r="F725" s="37"/>
      <c r="G725" s="37"/>
      <c r="H725" s="37"/>
      <c r="I725" s="37"/>
      <c r="J725" s="21"/>
      <c r="K725" s="38"/>
      <c r="L725" s="27" t="s">
        <v>662</v>
      </c>
      <c r="M725" s="28">
        <f>M723+M716+M711</f>
        <v>22818668983</v>
      </c>
      <c r="N725" s="28">
        <f t="shared" ref="N725:T725" si="187">N723+N716+N711</f>
        <v>1017917888</v>
      </c>
      <c r="O725" s="28">
        <f t="shared" si="187"/>
        <v>4957618262</v>
      </c>
      <c r="P725" s="28">
        <f t="shared" si="187"/>
        <v>328782563</v>
      </c>
      <c r="Q725" s="28">
        <f t="shared" si="187"/>
        <v>233909903</v>
      </c>
      <c r="R725" s="28">
        <f t="shared" si="187"/>
        <v>562692466</v>
      </c>
      <c r="S725" s="28">
        <f t="shared" si="187"/>
        <v>4394925796</v>
      </c>
      <c r="T725" s="28">
        <f t="shared" si="187"/>
        <v>16843132833</v>
      </c>
      <c r="U725" s="41"/>
      <c r="V725" s="13"/>
      <c r="W725" s="42"/>
    </row>
    <row r="726" spans="1:24" ht="18.75" outlineLevel="1">
      <c r="A726" s="37"/>
      <c r="B726" s="37"/>
      <c r="C726" s="37"/>
      <c r="D726" s="37"/>
      <c r="E726" s="37"/>
      <c r="F726" s="37"/>
      <c r="G726" s="37"/>
      <c r="H726" s="37"/>
      <c r="I726" s="37"/>
      <c r="J726" s="21"/>
      <c r="K726" s="38"/>
      <c r="L726" s="21"/>
      <c r="M726" s="39"/>
      <c r="N726" s="40"/>
      <c r="O726" s="40"/>
      <c r="P726" s="40"/>
      <c r="Q726" s="40"/>
      <c r="R726" s="40"/>
      <c r="S726" s="40"/>
      <c r="T726" s="40"/>
      <c r="U726" s="41"/>
      <c r="V726" s="13"/>
      <c r="W726" s="42"/>
    </row>
    <row r="727" spans="1:24" ht="18.75" outlineLevel="1">
      <c r="A727" s="37"/>
      <c r="B727" s="37"/>
      <c r="C727" s="37"/>
      <c r="D727" s="37"/>
      <c r="E727" s="37"/>
      <c r="F727" s="37"/>
      <c r="G727" s="37"/>
      <c r="H727" s="37"/>
      <c r="I727" s="37"/>
      <c r="J727" s="21"/>
      <c r="K727" s="38"/>
      <c r="L727" s="27" t="s">
        <v>456</v>
      </c>
      <c r="M727" s="28">
        <f>M725+M701+M676+M650+M626+M606+M592+M566+M545+M523+M499</f>
        <v>100172374534</v>
      </c>
      <c r="N727" s="28">
        <f t="shared" ref="N727:T727" si="188">N725+N701+N676+N650+N626+N606+N592+N566+N545+N523+N499</f>
        <v>29456483010</v>
      </c>
      <c r="O727" s="28">
        <f t="shared" si="188"/>
        <v>23589219788.900002</v>
      </c>
      <c r="P727" s="28">
        <f t="shared" si="188"/>
        <v>368952601</v>
      </c>
      <c r="Q727" s="28">
        <f t="shared" si="188"/>
        <v>1030509466</v>
      </c>
      <c r="R727" s="28">
        <f t="shared" si="188"/>
        <v>1399462067</v>
      </c>
      <c r="S727" s="28">
        <f t="shared" si="188"/>
        <v>22189757721.900002</v>
      </c>
      <c r="T727" s="28">
        <f t="shared" si="188"/>
        <v>47126671735.099998</v>
      </c>
      <c r="U727" s="41"/>
      <c r="V727" s="13"/>
      <c r="W727" s="42"/>
    </row>
    <row r="728" spans="1:24" ht="18.75" outlineLevel="1">
      <c r="A728" s="37"/>
      <c r="B728" s="37"/>
      <c r="C728" s="37"/>
      <c r="D728" s="37"/>
      <c r="E728" s="37"/>
      <c r="F728" s="37"/>
      <c r="G728" s="37"/>
      <c r="H728" s="37"/>
      <c r="I728" s="37"/>
      <c r="J728" s="21"/>
      <c r="K728" s="38"/>
      <c r="L728" s="21"/>
      <c r="M728" s="39"/>
      <c r="N728" s="40"/>
      <c r="O728" s="40"/>
      <c r="P728" s="40"/>
      <c r="Q728" s="40"/>
      <c r="R728" s="40"/>
      <c r="S728" s="40"/>
      <c r="T728" s="40"/>
      <c r="U728" s="41"/>
      <c r="V728" s="13"/>
      <c r="W728" s="42"/>
    </row>
    <row r="729" spans="1:24" ht="26.25" outlineLevel="1">
      <c r="A729" s="37"/>
      <c r="B729" s="37"/>
      <c r="C729" s="37"/>
      <c r="D729" s="37"/>
      <c r="E729" s="37"/>
      <c r="F729" s="37"/>
      <c r="G729" s="37"/>
      <c r="H729" s="37"/>
      <c r="I729" s="37"/>
      <c r="J729" s="21"/>
      <c r="K729" s="38"/>
      <c r="L729" s="47" t="s">
        <v>457</v>
      </c>
      <c r="M729" s="39"/>
      <c r="N729" s="40"/>
      <c r="O729" s="40"/>
      <c r="P729" s="40"/>
      <c r="Q729" s="40"/>
      <c r="R729" s="40"/>
      <c r="S729" s="40"/>
      <c r="T729" s="40"/>
      <c r="U729" s="41"/>
      <c r="V729" s="13"/>
      <c r="W729" s="42"/>
    </row>
    <row r="730" spans="1:24" ht="18.75" outlineLevel="1">
      <c r="A730" s="37"/>
      <c r="B730" s="37"/>
      <c r="C730" s="37"/>
      <c r="D730" s="37"/>
      <c r="E730" s="37"/>
      <c r="F730" s="37"/>
      <c r="G730" s="37"/>
      <c r="H730" s="37"/>
      <c r="I730" s="37"/>
      <c r="J730" s="21"/>
      <c r="K730" s="38"/>
      <c r="L730" s="16" t="s">
        <v>607</v>
      </c>
      <c r="M730" s="39"/>
      <c r="N730" s="40"/>
      <c r="O730" s="40"/>
      <c r="P730" s="40"/>
      <c r="Q730" s="40"/>
      <c r="R730" s="40"/>
      <c r="S730" s="40"/>
      <c r="T730" s="40"/>
      <c r="U730" s="41"/>
      <c r="V730" s="13"/>
      <c r="W730" s="42"/>
    </row>
    <row r="731" spans="1:24" s="12" customFormat="1" ht="18.75" outlineLevel="2">
      <c r="A731" s="30">
        <v>31</v>
      </c>
      <c r="B731" s="30" t="s">
        <v>28</v>
      </c>
      <c r="C731" s="30" t="s">
        <v>44</v>
      </c>
      <c r="D731" s="30" t="s">
        <v>30</v>
      </c>
      <c r="E731" s="30" t="s">
        <v>31</v>
      </c>
      <c r="F731" s="30" t="s">
        <v>458</v>
      </c>
      <c r="G731" s="30" t="s">
        <v>459</v>
      </c>
      <c r="H731" s="30">
        <v>30</v>
      </c>
      <c r="I731" s="30" t="s">
        <v>215</v>
      </c>
      <c r="J731" s="31" t="s">
        <v>74</v>
      </c>
      <c r="K731" s="32">
        <v>30103541</v>
      </c>
      <c r="L731" s="31" t="s">
        <v>460</v>
      </c>
      <c r="M731" s="33">
        <v>137807000</v>
      </c>
      <c r="N731" s="17">
        <v>7407000</v>
      </c>
      <c r="O731" s="17">
        <v>130400000</v>
      </c>
      <c r="P731" s="17">
        <v>0</v>
      </c>
      <c r="Q731" s="17">
        <v>0</v>
      </c>
      <c r="R731" s="17">
        <f>P731+Q731</f>
        <v>0</v>
      </c>
      <c r="S731" s="17">
        <f>O731-R731</f>
        <v>130400000</v>
      </c>
      <c r="T731" s="17">
        <f>M731-(N731+S731+R731)</f>
        <v>0</v>
      </c>
      <c r="U731" s="18" t="s">
        <v>37</v>
      </c>
      <c r="V731" s="13" t="s">
        <v>41</v>
      </c>
      <c r="W731" s="13" t="s">
        <v>708</v>
      </c>
    </row>
    <row r="732" spans="1:24" s="12" customFormat="1" ht="18.75" outlineLevel="2">
      <c r="A732" s="30">
        <v>29</v>
      </c>
      <c r="B732" s="30" t="s">
        <v>28</v>
      </c>
      <c r="C732" s="30" t="s">
        <v>44</v>
      </c>
      <c r="D732" s="30" t="s">
        <v>30</v>
      </c>
      <c r="E732" s="30" t="s">
        <v>31</v>
      </c>
      <c r="F732" s="30" t="s">
        <v>458</v>
      </c>
      <c r="G732" s="30" t="s">
        <v>459</v>
      </c>
      <c r="H732" s="30">
        <v>30</v>
      </c>
      <c r="I732" s="30" t="s">
        <v>215</v>
      </c>
      <c r="J732" s="31" t="s">
        <v>34</v>
      </c>
      <c r="K732" s="32">
        <v>30342976</v>
      </c>
      <c r="L732" s="31" t="s">
        <v>462</v>
      </c>
      <c r="M732" s="33">
        <v>354324000</v>
      </c>
      <c r="N732" s="17">
        <v>28169735</v>
      </c>
      <c r="O732" s="17">
        <v>326154265</v>
      </c>
      <c r="P732" s="17">
        <v>0</v>
      </c>
      <c r="Q732" s="17">
        <v>0</v>
      </c>
      <c r="R732" s="17">
        <f>P732+Q732</f>
        <v>0</v>
      </c>
      <c r="S732" s="17">
        <f>O732-R732</f>
        <v>326154265</v>
      </c>
      <c r="T732" s="17">
        <f>M732-(N732+S732+R732)</f>
        <v>0</v>
      </c>
      <c r="U732" s="18" t="s">
        <v>52</v>
      </c>
      <c r="V732" s="13" t="s">
        <v>41</v>
      </c>
      <c r="W732" s="13" t="s">
        <v>708</v>
      </c>
    </row>
    <row r="733" spans="1:24" s="12" customFormat="1" ht="18.75" outlineLevel="2">
      <c r="A733" s="30">
        <v>33</v>
      </c>
      <c r="B733" s="30" t="s">
        <v>53</v>
      </c>
      <c r="C733" s="30" t="s">
        <v>44</v>
      </c>
      <c r="D733" s="30" t="s">
        <v>30</v>
      </c>
      <c r="E733" s="30" t="s">
        <v>31</v>
      </c>
      <c r="F733" s="30" t="s">
        <v>458</v>
      </c>
      <c r="G733" s="30" t="s">
        <v>459</v>
      </c>
      <c r="H733" s="30">
        <v>30</v>
      </c>
      <c r="I733" s="30" t="s">
        <v>68</v>
      </c>
      <c r="J733" s="31" t="s">
        <v>34</v>
      </c>
      <c r="K733" s="32" t="s">
        <v>68</v>
      </c>
      <c r="L733" s="34" t="s">
        <v>69</v>
      </c>
      <c r="M733" s="33">
        <v>200000000</v>
      </c>
      <c r="N733" s="17">
        <v>0</v>
      </c>
      <c r="O733" s="17">
        <v>200000000</v>
      </c>
      <c r="P733" s="17">
        <v>0</v>
      </c>
      <c r="Q733" s="17">
        <v>0</v>
      </c>
      <c r="R733" s="17">
        <f>P733+Q733</f>
        <v>0</v>
      </c>
      <c r="S733" s="17">
        <f>O733-R733</f>
        <v>200000000</v>
      </c>
      <c r="T733" s="17">
        <f>M733-(N733+S733+R733)</f>
        <v>0</v>
      </c>
      <c r="U733" s="18" t="s">
        <v>70</v>
      </c>
      <c r="V733" s="13" t="s">
        <v>41</v>
      </c>
      <c r="W733" s="13" t="s">
        <v>708</v>
      </c>
    </row>
    <row r="734" spans="1:24" ht="18.75" outlineLevel="1">
      <c r="A734" s="37"/>
      <c r="B734" s="37"/>
      <c r="C734" s="37"/>
      <c r="D734" s="37"/>
      <c r="E734" s="37"/>
      <c r="F734" s="37"/>
      <c r="G734" s="37"/>
      <c r="H734" s="37"/>
      <c r="I734" s="37"/>
      <c r="J734" s="21"/>
      <c r="K734" s="38"/>
      <c r="L734" s="16" t="s">
        <v>609</v>
      </c>
      <c r="M734" s="51">
        <f t="shared" ref="M734:T734" si="189">SUBTOTAL(9,M731:M733)</f>
        <v>692131000</v>
      </c>
      <c r="N734" s="51">
        <f t="shared" si="189"/>
        <v>35576735</v>
      </c>
      <c r="O734" s="51">
        <f t="shared" si="189"/>
        <v>656554265</v>
      </c>
      <c r="P734" s="51">
        <f t="shared" si="189"/>
        <v>0</v>
      </c>
      <c r="Q734" s="51">
        <f t="shared" si="189"/>
        <v>0</v>
      </c>
      <c r="R734" s="51">
        <f t="shared" si="189"/>
        <v>0</v>
      </c>
      <c r="S734" s="51">
        <f t="shared" si="189"/>
        <v>656554265</v>
      </c>
      <c r="T734" s="51">
        <f t="shared" si="189"/>
        <v>0</v>
      </c>
      <c r="U734" s="41"/>
      <c r="V734" s="13"/>
      <c r="W734" s="42" t="s">
        <v>714</v>
      </c>
    </row>
    <row r="735" spans="1:24" ht="18.75" outlineLevel="1">
      <c r="A735" s="37"/>
      <c r="B735" s="37"/>
      <c r="C735" s="37"/>
      <c r="D735" s="37"/>
      <c r="E735" s="37"/>
      <c r="F735" s="37"/>
      <c r="G735" s="37"/>
      <c r="H735" s="37"/>
      <c r="I735" s="37"/>
      <c r="J735" s="21"/>
      <c r="K735" s="38"/>
      <c r="L735" s="21"/>
      <c r="M735" s="39"/>
      <c r="N735" s="40"/>
      <c r="O735" s="40"/>
      <c r="P735" s="40"/>
      <c r="Q735" s="40"/>
      <c r="R735" s="40"/>
      <c r="S735" s="40"/>
      <c r="T735" s="40"/>
      <c r="U735" s="41"/>
      <c r="V735" s="13"/>
      <c r="W735" s="42"/>
    </row>
    <row r="736" spans="1:24" ht="18.75" outlineLevel="1">
      <c r="A736" s="37"/>
      <c r="B736" s="37"/>
      <c r="C736" s="37"/>
      <c r="D736" s="37"/>
      <c r="E736" s="37"/>
      <c r="F736" s="37"/>
      <c r="G736" s="37"/>
      <c r="H736" s="37"/>
      <c r="I736" s="37"/>
      <c r="J736" s="21"/>
      <c r="K736" s="38"/>
      <c r="L736" s="16" t="s">
        <v>612</v>
      </c>
      <c r="M736" s="39"/>
      <c r="N736" s="40"/>
      <c r="O736" s="40"/>
      <c r="P736" s="40"/>
      <c r="Q736" s="40"/>
      <c r="R736" s="40"/>
      <c r="S736" s="40"/>
      <c r="T736" s="40"/>
      <c r="U736" s="41"/>
      <c r="V736" s="13"/>
      <c r="W736" s="42"/>
    </row>
    <row r="737" spans="1:24" s="12" customFormat="1" ht="18.75" outlineLevel="2">
      <c r="A737" s="30">
        <v>31</v>
      </c>
      <c r="B737" s="30" t="s">
        <v>28</v>
      </c>
      <c r="C737" s="30" t="s">
        <v>38</v>
      </c>
      <c r="D737" s="30" t="s">
        <v>30</v>
      </c>
      <c r="E737" s="30" t="s">
        <v>31</v>
      </c>
      <c r="F737" s="30" t="s">
        <v>458</v>
      </c>
      <c r="G737" s="30" t="s">
        <v>459</v>
      </c>
      <c r="H737" s="30">
        <v>30</v>
      </c>
      <c r="I737" s="30" t="s">
        <v>215</v>
      </c>
      <c r="J737" s="31" t="s">
        <v>34</v>
      </c>
      <c r="K737" s="32">
        <v>30342276</v>
      </c>
      <c r="L737" s="34" t="s">
        <v>461</v>
      </c>
      <c r="M737" s="33">
        <v>551663000</v>
      </c>
      <c r="N737" s="17">
        <v>0</v>
      </c>
      <c r="O737" s="17">
        <v>551663000</v>
      </c>
      <c r="P737" s="17">
        <v>0</v>
      </c>
      <c r="Q737" s="17">
        <v>0</v>
      </c>
      <c r="R737" s="17">
        <f>P737+Q737</f>
        <v>0</v>
      </c>
      <c r="S737" s="17">
        <f>O737-R737</f>
        <v>551663000</v>
      </c>
      <c r="T737" s="17">
        <f>M737-(N737+S737+R737)</f>
        <v>0</v>
      </c>
      <c r="U737" s="18" t="s">
        <v>52</v>
      </c>
      <c r="V737" s="13" t="s">
        <v>705</v>
      </c>
      <c r="W737" s="13" t="s">
        <v>710</v>
      </c>
    </row>
    <row r="738" spans="1:24" ht="18.75" outlineLevel="1">
      <c r="A738" s="37"/>
      <c r="B738" s="37"/>
      <c r="C738" s="37"/>
      <c r="D738" s="37"/>
      <c r="E738" s="37"/>
      <c r="F738" s="37"/>
      <c r="G738" s="37"/>
      <c r="H738" s="37"/>
      <c r="I738" s="37"/>
      <c r="J738" s="21"/>
      <c r="K738" s="38"/>
      <c r="L738" s="16" t="s">
        <v>613</v>
      </c>
      <c r="M738" s="51">
        <f t="shared" ref="M738:T738" si="190">SUBTOTAL(9,M737:M737)</f>
        <v>551663000</v>
      </c>
      <c r="N738" s="51">
        <f t="shared" si="190"/>
        <v>0</v>
      </c>
      <c r="O738" s="51">
        <f t="shared" si="190"/>
        <v>551663000</v>
      </c>
      <c r="P738" s="51">
        <f t="shared" si="190"/>
        <v>0</v>
      </c>
      <c r="Q738" s="51">
        <f t="shared" si="190"/>
        <v>0</v>
      </c>
      <c r="R738" s="51">
        <f t="shared" si="190"/>
        <v>0</v>
      </c>
      <c r="S738" s="51">
        <f t="shared" si="190"/>
        <v>551663000</v>
      </c>
      <c r="T738" s="51">
        <f t="shared" si="190"/>
        <v>0</v>
      </c>
      <c r="U738" s="41"/>
      <c r="V738" s="13"/>
      <c r="W738" s="42" t="s">
        <v>715</v>
      </c>
    </row>
    <row r="739" spans="1:24" ht="18.75" outlineLevel="1">
      <c r="A739" s="37"/>
      <c r="B739" s="37"/>
      <c r="C739" s="37"/>
      <c r="D739" s="37"/>
      <c r="E739" s="37"/>
      <c r="F739" s="37"/>
      <c r="G739" s="37"/>
      <c r="H739" s="37"/>
      <c r="I739" s="37"/>
      <c r="J739" s="21"/>
      <c r="K739" s="38"/>
      <c r="L739" s="21"/>
      <c r="M739" s="39"/>
      <c r="N739" s="40"/>
      <c r="O739" s="40"/>
      <c r="P739" s="40"/>
      <c r="Q739" s="40"/>
      <c r="R739" s="40"/>
      <c r="S739" s="40"/>
      <c r="T739" s="40"/>
      <c r="U739" s="41"/>
      <c r="V739" s="13"/>
      <c r="W739" s="42"/>
    </row>
    <row r="740" spans="1:24" ht="18.75" outlineLevel="1">
      <c r="A740" s="37"/>
      <c r="B740" s="37"/>
      <c r="C740" s="37"/>
      <c r="D740" s="37"/>
      <c r="E740" s="37"/>
      <c r="F740" s="37"/>
      <c r="G740" s="37"/>
      <c r="H740" s="37"/>
      <c r="I740" s="37"/>
      <c r="J740" s="21"/>
      <c r="K740" s="38"/>
      <c r="L740" s="16" t="s">
        <v>616</v>
      </c>
      <c r="M740" s="39"/>
      <c r="N740" s="40"/>
      <c r="O740" s="40"/>
      <c r="P740" s="40"/>
      <c r="Q740" s="40"/>
      <c r="R740" s="40"/>
      <c r="S740" s="40"/>
      <c r="T740" s="40"/>
      <c r="U740" s="41"/>
      <c r="V740" s="13"/>
      <c r="W740" s="42"/>
    </row>
    <row r="741" spans="1:24" s="12" customFormat="1" ht="18.75" outlineLevel="2">
      <c r="A741" s="30">
        <v>31</v>
      </c>
      <c r="B741" s="30" t="s">
        <v>87</v>
      </c>
      <c r="C741" s="30" t="s">
        <v>38</v>
      </c>
      <c r="D741" s="30" t="s">
        <v>30</v>
      </c>
      <c r="E741" s="30" t="s">
        <v>39</v>
      </c>
      <c r="F741" s="30" t="s">
        <v>458</v>
      </c>
      <c r="G741" s="30" t="s">
        <v>459</v>
      </c>
      <c r="H741" s="30">
        <v>30</v>
      </c>
      <c r="I741" s="30" t="s">
        <v>215</v>
      </c>
      <c r="J741" s="31" t="s">
        <v>445</v>
      </c>
      <c r="K741" s="32">
        <v>30186523</v>
      </c>
      <c r="L741" s="31" t="s">
        <v>463</v>
      </c>
      <c r="M741" s="33">
        <v>491402000</v>
      </c>
      <c r="N741" s="17">
        <v>0</v>
      </c>
      <c r="O741" s="17">
        <v>477095000</v>
      </c>
      <c r="P741" s="17">
        <v>0</v>
      </c>
      <c r="Q741" s="17">
        <v>0</v>
      </c>
      <c r="R741" s="17">
        <f t="shared" ref="R741:R746" si="191">P741+Q741</f>
        <v>0</v>
      </c>
      <c r="S741" s="17">
        <f t="shared" ref="S741:S746" si="192">O741-R741</f>
        <v>477095000</v>
      </c>
      <c r="T741" s="17">
        <f t="shared" ref="T741:T746" si="193">M741-(N741+S741+R741)</f>
        <v>14307000</v>
      </c>
      <c r="U741" s="18" t="s">
        <v>37</v>
      </c>
      <c r="V741" s="13" t="s">
        <v>706</v>
      </c>
      <c r="W741" s="13" t="s">
        <v>712</v>
      </c>
      <c r="X741" s="12" t="s">
        <v>952</v>
      </c>
    </row>
    <row r="742" spans="1:24" s="12" customFormat="1" ht="18.75" outlineLevel="2">
      <c r="A742" s="30">
        <v>31</v>
      </c>
      <c r="B742" s="30" t="s">
        <v>53</v>
      </c>
      <c r="C742" s="30" t="s">
        <v>95</v>
      </c>
      <c r="D742" s="30" t="s">
        <v>30</v>
      </c>
      <c r="E742" s="30" t="s">
        <v>95</v>
      </c>
      <c r="F742" s="30" t="s">
        <v>458</v>
      </c>
      <c r="G742" s="30" t="s">
        <v>459</v>
      </c>
      <c r="H742" s="30">
        <v>30</v>
      </c>
      <c r="I742" s="30" t="s">
        <v>215</v>
      </c>
      <c r="J742" s="31" t="s">
        <v>34</v>
      </c>
      <c r="K742" s="32">
        <v>30339822</v>
      </c>
      <c r="L742" s="31" t="s">
        <v>464</v>
      </c>
      <c r="M742" s="33">
        <v>680309000</v>
      </c>
      <c r="N742" s="17">
        <v>0</v>
      </c>
      <c r="O742" s="17">
        <v>376367945</v>
      </c>
      <c r="P742" s="17">
        <v>0</v>
      </c>
      <c r="Q742" s="17">
        <v>0</v>
      </c>
      <c r="R742" s="17">
        <f t="shared" si="191"/>
        <v>0</v>
      </c>
      <c r="S742" s="17">
        <f t="shared" si="192"/>
        <v>376367945</v>
      </c>
      <c r="T742" s="17">
        <f t="shared" si="193"/>
        <v>303941055</v>
      </c>
      <c r="U742" s="18" t="s">
        <v>37</v>
      </c>
      <c r="V742" s="13" t="s">
        <v>706</v>
      </c>
      <c r="W742" s="13" t="s">
        <v>712</v>
      </c>
      <c r="X742" s="12" t="s">
        <v>952</v>
      </c>
    </row>
    <row r="743" spans="1:24" s="12" customFormat="1" ht="18.75" outlineLevel="2">
      <c r="A743" s="30">
        <v>31</v>
      </c>
      <c r="B743" s="30" t="s">
        <v>53</v>
      </c>
      <c r="C743" s="30" t="s">
        <v>44</v>
      </c>
      <c r="D743" s="30" t="s">
        <v>30</v>
      </c>
      <c r="E743" s="30" t="s">
        <v>31</v>
      </c>
      <c r="F743" s="30" t="s">
        <v>458</v>
      </c>
      <c r="G743" s="30" t="s">
        <v>459</v>
      </c>
      <c r="H743" s="30">
        <v>30</v>
      </c>
      <c r="I743" s="30" t="s">
        <v>215</v>
      </c>
      <c r="J743" s="31" t="s">
        <v>74</v>
      </c>
      <c r="K743" s="32">
        <v>30326923</v>
      </c>
      <c r="L743" s="31" t="s">
        <v>465</v>
      </c>
      <c r="M743" s="33">
        <v>54117000</v>
      </c>
      <c r="N743" s="17">
        <v>0</v>
      </c>
      <c r="O743" s="17">
        <v>2705850</v>
      </c>
      <c r="P743" s="17">
        <v>0</v>
      </c>
      <c r="Q743" s="17">
        <v>0</v>
      </c>
      <c r="R743" s="17">
        <f t="shared" si="191"/>
        <v>0</v>
      </c>
      <c r="S743" s="17">
        <f t="shared" si="192"/>
        <v>2705850</v>
      </c>
      <c r="T743" s="17">
        <f t="shared" si="193"/>
        <v>51411150</v>
      </c>
      <c r="U743" s="18" t="s">
        <v>117</v>
      </c>
      <c r="V743" s="13" t="s">
        <v>706</v>
      </c>
      <c r="W743" s="13" t="s">
        <v>712</v>
      </c>
      <c r="X743" s="12" t="s">
        <v>952</v>
      </c>
    </row>
    <row r="744" spans="1:24" s="12" customFormat="1" ht="18.75" outlineLevel="2">
      <c r="A744" s="30">
        <v>31</v>
      </c>
      <c r="B744" s="30" t="s">
        <v>53</v>
      </c>
      <c r="C744" s="30" t="s">
        <v>38</v>
      </c>
      <c r="D744" s="30" t="s">
        <v>30</v>
      </c>
      <c r="E744" s="30" t="s">
        <v>39</v>
      </c>
      <c r="F744" s="30" t="s">
        <v>458</v>
      </c>
      <c r="G744" s="30" t="s">
        <v>459</v>
      </c>
      <c r="H744" s="30">
        <v>30</v>
      </c>
      <c r="I744" s="30" t="s">
        <v>215</v>
      </c>
      <c r="J744" s="31" t="s">
        <v>74</v>
      </c>
      <c r="K744" s="32">
        <v>30072812</v>
      </c>
      <c r="L744" s="31" t="s">
        <v>466</v>
      </c>
      <c r="M744" s="33">
        <v>63647000</v>
      </c>
      <c r="N744" s="17">
        <v>0</v>
      </c>
      <c r="O744" s="17">
        <v>3101850</v>
      </c>
      <c r="P744" s="17">
        <v>0</v>
      </c>
      <c r="Q744" s="17">
        <v>0</v>
      </c>
      <c r="R744" s="17">
        <f t="shared" si="191"/>
        <v>0</v>
      </c>
      <c r="S744" s="17">
        <f t="shared" si="192"/>
        <v>3101850</v>
      </c>
      <c r="T744" s="17">
        <f t="shared" si="193"/>
        <v>60545150</v>
      </c>
      <c r="U744" s="18" t="s">
        <v>62</v>
      </c>
      <c r="V744" s="13" t="s">
        <v>706</v>
      </c>
      <c r="W744" s="13" t="s">
        <v>712</v>
      </c>
      <c r="X744" s="12" t="s">
        <v>952</v>
      </c>
    </row>
    <row r="745" spans="1:24" s="12" customFormat="1" ht="18.75" outlineLevel="2">
      <c r="A745" s="30">
        <v>31</v>
      </c>
      <c r="B745" s="30" t="s">
        <v>53</v>
      </c>
      <c r="C745" s="30" t="s">
        <v>63</v>
      </c>
      <c r="D745" s="30" t="s">
        <v>30</v>
      </c>
      <c r="E745" s="30" t="s">
        <v>31</v>
      </c>
      <c r="F745" s="30" t="s">
        <v>458</v>
      </c>
      <c r="G745" s="30" t="s">
        <v>459</v>
      </c>
      <c r="H745" s="30">
        <v>30</v>
      </c>
      <c r="I745" s="30" t="s">
        <v>42</v>
      </c>
      <c r="J745" s="31" t="s">
        <v>34</v>
      </c>
      <c r="K745" s="32">
        <v>40006069</v>
      </c>
      <c r="L745" s="31" t="s">
        <v>467</v>
      </c>
      <c r="M745" s="33">
        <v>1200000000</v>
      </c>
      <c r="N745" s="17">
        <v>0</v>
      </c>
      <c r="O745" s="17">
        <v>160000000</v>
      </c>
      <c r="P745" s="17">
        <v>0</v>
      </c>
      <c r="Q745" s="17">
        <v>0</v>
      </c>
      <c r="R745" s="17">
        <f t="shared" si="191"/>
        <v>0</v>
      </c>
      <c r="S745" s="17">
        <f t="shared" si="192"/>
        <v>160000000</v>
      </c>
      <c r="T745" s="17">
        <f t="shared" si="193"/>
        <v>1040000000</v>
      </c>
      <c r="U745" s="18" t="s">
        <v>62</v>
      </c>
      <c r="V745" s="13" t="s">
        <v>706</v>
      </c>
      <c r="W745" s="13" t="s">
        <v>712</v>
      </c>
      <c r="X745" s="12" t="s">
        <v>952</v>
      </c>
    </row>
    <row r="746" spans="1:24" s="12" customFormat="1" ht="18.75" outlineLevel="2">
      <c r="A746" s="30">
        <v>31</v>
      </c>
      <c r="B746" s="30" t="s">
        <v>53</v>
      </c>
      <c r="C746" s="30" t="s">
        <v>48</v>
      </c>
      <c r="D746" s="30" t="s">
        <v>30</v>
      </c>
      <c r="E746" s="30" t="s">
        <v>31</v>
      </c>
      <c r="F746" s="30" t="s">
        <v>458</v>
      </c>
      <c r="G746" s="30" t="s">
        <v>459</v>
      </c>
      <c r="H746" s="30">
        <v>30</v>
      </c>
      <c r="I746" s="30" t="s">
        <v>42</v>
      </c>
      <c r="J746" s="31" t="s">
        <v>34</v>
      </c>
      <c r="K746" s="32">
        <v>30484941</v>
      </c>
      <c r="L746" s="34" t="s">
        <v>468</v>
      </c>
      <c r="M746" s="33">
        <v>238539000</v>
      </c>
      <c r="N746" s="17">
        <v>0</v>
      </c>
      <c r="O746" s="17">
        <v>11926950</v>
      </c>
      <c r="P746" s="17">
        <v>0</v>
      </c>
      <c r="Q746" s="17">
        <v>0</v>
      </c>
      <c r="R746" s="17">
        <f t="shared" si="191"/>
        <v>0</v>
      </c>
      <c r="S746" s="17">
        <f t="shared" si="192"/>
        <v>11926950</v>
      </c>
      <c r="T746" s="17">
        <f t="shared" si="193"/>
        <v>226612050</v>
      </c>
      <c r="U746" s="18" t="s">
        <v>66</v>
      </c>
      <c r="V746" s="13" t="s">
        <v>706</v>
      </c>
      <c r="W746" s="13" t="s">
        <v>712</v>
      </c>
      <c r="X746" s="12" t="s">
        <v>952</v>
      </c>
    </row>
    <row r="747" spans="1:24" ht="18.75" outlineLevel="1">
      <c r="A747" s="37"/>
      <c r="B747" s="37"/>
      <c r="C747" s="37"/>
      <c r="D747" s="37"/>
      <c r="E747" s="37"/>
      <c r="F747" s="37"/>
      <c r="G747" s="37"/>
      <c r="H747" s="37"/>
      <c r="I747" s="37"/>
      <c r="J747" s="21"/>
      <c r="K747" s="38"/>
      <c r="L747" s="16" t="s">
        <v>617</v>
      </c>
      <c r="M747" s="51">
        <f t="shared" ref="M747:T747" si="194">SUBTOTAL(9,M741:M746)</f>
        <v>2728014000</v>
      </c>
      <c r="N747" s="51">
        <f t="shared" si="194"/>
        <v>0</v>
      </c>
      <c r="O747" s="51">
        <f t="shared" si="194"/>
        <v>1031197595</v>
      </c>
      <c r="P747" s="51">
        <f t="shared" si="194"/>
        <v>0</v>
      </c>
      <c r="Q747" s="51">
        <f t="shared" si="194"/>
        <v>0</v>
      </c>
      <c r="R747" s="51">
        <f t="shared" si="194"/>
        <v>0</v>
      </c>
      <c r="S747" s="51">
        <f t="shared" si="194"/>
        <v>1031197595</v>
      </c>
      <c r="T747" s="51">
        <f t="shared" si="194"/>
        <v>1696816405</v>
      </c>
      <c r="U747" s="41"/>
      <c r="V747" s="13"/>
      <c r="W747" s="42" t="s">
        <v>717</v>
      </c>
    </row>
    <row r="748" spans="1:24" ht="18.75" outlineLevel="1">
      <c r="A748" s="37"/>
      <c r="B748" s="37"/>
      <c r="C748" s="37"/>
      <c r="D748" s="37"/>
      <c r="E748" s="37"/>
      <c r="F748" s="37"/>
      <c r="G748" s="37"/>
      <c r="H748" s="37"/>
      <c r="I748" s="37"/>
      <c r="J748" s="21"/>
      <c r="K748" s="38"/>
      <c r="L748" s="21"/>
      <c r="M748" s="39"/>
      <c r="N748" s="40"/>
      <c r="O748" s="40"/>
      <c r="P748" s="40"/>
      <c r="Q748" s="40"/>
      <c r="R748" s="40"/>
      <c r="S748" s="40"/>
      <c r="T748" s="40"/>
      <c r="U748" s="41"/>
      <c r="V748" s="13"/>
      <c r="W748" s="42"/>
    </row>
    <row r="749" spans="1:24" ht="18.75" outlineLevel="1">
      <c r="A749" s="37"/>
      <c r="B749" s="37"/>
      <c r="C749" s="37"/>
      <c r="D749" s="37"/>
      <c r="E749" s="37"/>
      <c r="F749" s="37"/>
      <c r="G749" s="37"/>
      <c r="H749" s="37"/>
      <c r="I749" s="37"/>
      <c r="J749" s="21"/>
      <c r="K749" s="38"/>
      <c r="L749" s="27" t="s">
        <v>663</v>
      </c>
      <c r="M749" s="28">
        <f>M747+M738+M734</f>
        <v>3971808000</v>
      </c>
      <c r="N749" s="28">
        <f t="shared" ref="N749:T749" si="195">N747+N738+N734</f>
        <v>35576735</v>
      </c>
      <c r="O749" s="28">
        <f t="shared" si="195"/>
        <v>2239414860</v>
      </c>
      <c r="P749" s="28">
        <f t="shared" si="195"/>
        <v>0</v>
      </c>
      <c r="Q749" s="28">
        <f t="shared" si="195"/>
        <v>0</v>
      </c>
      <c r="R749" s="28">
        <f t="shared" si="195"/>
        <v>0</v>
      </c>
      <c r="S749" s="28">
        <f t="shared" si="195"/>
        <v>2239414860</v>
      </c>
      <c r="T749" s="28">
        <f t="shared" si="195"/>
        <v>1696816405</v>
      </c>
      <c r="U749" s="41"/>
      <c r="V749" s="13"/>
      <c r="W749" s="42"/>
    </row>
    <row r="750" spans="1:24" ht="18.75" outlineLevel="1">
      <c r="A750" s="37"/>
      <c r="B750" s="37"/>
      <c r="C750" s="37"/>
      <c r="D750" s="37"/>
      <c r="E750" s="37"/>
      <c r="F750" s="37"/>
      <c r="G750" s="37"/>
      <c r="H750" s="37"/>
      <c r="I750" s="37"/>
      <c r="J750" s="21"/>
      <c r="K750" s="38"/>
      <c r="L750" s="21"/>
      <c r="M750" s="39"/>
      <c r="N750" s="40"/>
      <c r="O750" s="40"/>
      <c r="P750" s="40"/>
      <c r="Q750" s="40"/>
      <c r="R750" s="40"/>
      <c r="S750" s="40"/>
      <c r="T750" s="40"/>
      <c r="U750" s="41"/>
      <c r="V750" s="13"/>
      <c r="W750" s="42"/>
    </row>
    <row r="751" spans="1:24" ht="26.25" outlineLevel="1">
      <c r="A751" s="37"/>
      <c r="B751" s="37"/>
      <c r="C751" s="37"/>
      <c r="D751" s="37"/>
      <c r="E751" s="37"/>
      <c r="F751" s="37"/>
      <c r="G751" s="37"/>
      <c r="H751" s="37"/>
      <c r="I751" s="37"/>
      <c r="J751" s="21"/>
      <c r="K751" s="38"/>
      <c r="L751" s="47" t="s">
        <v>469</v>
      </c>
      <c r="M751" s="39"/>
      <c r="N751" s="40"/>
      <c r="O751" s="40"/>
      <c r="P751" s="40"/>
      <c r="Q751" s="40"/>
      <c r="R751" s="40"/>
      <c r="S751" s="40"/>
      <c r="T751" s="40"/>
      <c r="U751" s="41"/>
      <c r="V751" s="13"/>
      <c r="W751" s="42"/>
    </row>
    <row r="752" spans="1:24" ht="18.75" outlineLevel="1">
      <c r="A752" s="37"/>
      <c r="B752" s="37"/>
      <c r="C752" s="37"/>
      <c r="D752" s="37"/>
      <c r="E752" s="37"/>
      <c r="F752" s="37"/>
      <c r="G752" s="37"/>
      <c r="H752" s="37"/>
      <c r="I752" s="37"/>
      <c r="J752" s="21"/>
      <c r="K752" s="38"/>
      <c r="L752" s="16" t="s">
        <v>607</v>
      </c>
      <c r="M752" s="39"/>
      <c r="N752" s="40"/>
      <c r="O752" s="40"/>
      <c r="P752" s="40"/>
      <c r="Q752" s="40"/>
      <c r="R752" s="40"/>
      <c r="S752" s="40"/>
      <c r="T752" s="40"/>
      <c r="U752" s="41"/>
      <c r="V752" s="13"/>
      <c r="W752" s="42"/>
    </row>
    <row r="753" spans="1:24" s="12" customFormat="1" ht="18.75" outlineLevel="2">
      <c r="A753" s="30">
        <v>31</v>
      </c>
      <c r="B753" s="30" t="s">
        <v>28</v>
      </c>
      <c r="C753" s="30" t="s">
        <v>48</v>
      </c>
      <c r="D753" s="30" t="s">
        <v>57</v>
      </c>
      <c r="E753" s="30" t="s">
        <v>31</v>
      </c>
      <c r="F753" s="30" t="s">
        <v>458</v>
      </c>
      <c r="G753" s="30" t="s">
        <v>470</v>
      </c>
      <c r="H753" s="30">
        <v>31</v>
      </c>
      <c r="I753" s="30" t="s">
        <v>215</v>
      </c>
      <c r="J753" s="31" t="s">
        <v>34</v>
      </c>
      <c r="K753" s="32">
        <v>30072372</v>
      </c>
      <c r="L753" s="31" t="s">
        <v>471</v>
      </c>
      <c r="M753" s="33">
        <v>3944224378</v>
      </c>
      <c r="N753" s="17">
        <v>3443535670</v>
      </c>
      <c r="O753" s="17">
        <v>500688708</v>
      </c>
      <c r="P753" s="17">
        <v>0</v>
      </c>
      <c r="Q753" s="17">
        <v>2084995</v>
      </c>
      <c r="R753" s="17">
        <f>P753+Q753</f>
        <v>2084995</v>
      </c>
      <c r="S753" s="17">
        <f>O753-R753</f>
        <v>498603713</v>
      </c>
      <c r="T753" s="17">
        <f>M753-(N753+S753+R753)</f>
        <v>0</v>
      </c>
      <c r="U753" s="18" t="s">
        <v>37</v>
      </c>
      <c r="V753" s="13" t="s">
        <v>41</v>
      </c>
      <c r="W753" s="13" t="s">
        <v>708</v>
      </c>
    </row>
    <row r="754" spans="1:24" s="12" customFormat="1" ht="18.75" outlineLevel="2">
      <c r="A754" s="30">
        <v>31</v>
      </c>
      <c r="B754" s="30" t="s">
        <v>28</v>
      </c>
      <c r="C754" s="30" t="s">
        <v>38</v>
      </c>
      <c r="D754" s="30" t="s">
        <v>57</v>
      </c>
      <c r="E754" s="30" t="s">
        <v>39</v>
      </c>
      <c r="F754" s="30" t="s">
        <v>458</v>
      </c>
      <c r="G754" s="30" t="s">
        <v>470</v>
      </c>
      <c r="H754" s="30">
        <v>31</v>
      </c>
      <c r="I754" s="30" t="s">
        <v>215</v>
      </c>
      <c r="J754" s="31" t="s">
        <v>34</v>
      </c>
      <c r="K754" s="32">
        <v>30102779</v>
      </c>
      <c r="L754" s="31" t="s">
        <v>472</v>
      </c>
      <c r="M754" s="33">
        <v>582592000</v>
      </c>
      <c r="N754" s="17">
        <v>292416691</v>
      </c>
      <c r="O754" s="17">
        <v>290175309</v>
      </c>
      <c r="P754" s="17">
        <v>0</v>
      </c>
      <c r="Q754" s="17">
        <v>56898368</v>
      </c>
      <c r="R754" s="17">
        <f>P754+Q754</f>
        <v>56898368</v>
      </c>
      <c r="S754" s="17">
        <f>O754-R754</f>
        <v>233276941</v>
      </c>
      <c r="T754" s="17">
        <f>M754-(N754+S754+R754)</f>
        <v>0</v>
      </c>
      <c r="U754" s="18" t="s">
        <v>37</v>
      </c>
      <c r="V754" s="13" t="s">
        <v>41</v>
      </c>
      <c r="W754" s="13" t="s">
        <v>708</v>
      </c>
    </row>
    <row r="755" spans="1:24" s="12" customFormat="1" ht="18.75" outlineLevel="2">
      <c r="A755" s="30">
        <v>31</v>
      </c>
      <c r="B755" s="30" t="s">
        <v>28</v>
      </c>
      <c r="C755" s="30" t="s">
        <v>63</v>
      </c>
      <c r="D755" s="30" t="s">
        <v>57</v>
      </c>
      <c r="E755" s="30" t="s">
        <v>31</v>
      </c>
      <c r="F755" s="30" t="s">
        <v>458</v>
      </c>
      <c r="G755" s="30" t="s">
        <v>470</v>
      </c>
      <c r="H755" s="30">
        <v>31</v>
      </c>
      <c r="I755" s="30" t="s">
        <v>215</v>
      </c>
      <c r="J755" s="31" t="s">
        <v>34</v>
      </c>
      <c r="K755" s="32">
        <v>30086361</v>
      </c>
      <c r="L755" s="34" t="s">
        <v>474</v>
      </c>
      <c r="M755" s="33">
        <v>3900581000</v>
      </c>
      <c r="N755" s="17">
        <v>40650583</v>
      </c>
      <c r="O755" s="17">
        <v>1283883709</v>
      </c>
      <c r="P755" s="17">
        <v>0</v>
      </c>
      <c r="Q755" s="17">
        <v>4225166</v>
      </c>
      <c r="R755" s="17">
        <f>P755+Q755</f>
        <v>4225166</v>
      </c>
      <c r="S755" s="17">
        <f>O755-R755</f>
        <v>1279658543</v>
      </c>
      <c r="T755" s="17">
        <f>M755-(N755+S755+R755)</f>
        <v>2576046708</v>
      </c>
      <c r="U755" s="18" t="s">
        <v>37</v>
      </c>
      <c r="V755" s="13" t="s">
        <v>705</v>
      </c>
      <c r="W755" s="13" t="s">
        <v>710</v>
      </c>
    </row>
    <row r="756" spans="1:24" s="12" customFormat="1" ht="18.75" outlineLevel="2">
      <c r="A756" s="30">
        <v>33</v>
      </c>
      <c r="B756" s="30" t="s">
        <v>53</v>
      </c>
      <c r="C756" s="30" t="s">
        <v>44</v>
      </c>
      <c r="D756" s="30" t="s">
        <v>30</v>
      </c>
      <c r="E756" s="30" t="s">
        <v>31</v>
      </c>
      <c r="F756" s="30" t="s">
        <v>458</v>
      </c>
      <c r="G756" s="30" t="s">
        <v>470</v>
      </c>
      <c r="H756" s="30">
        <v>31</v>
      </c>
      <c r="I756" s="30" t="s">
        <v>68</v>
      </c>
      <c r="J756" s="31" t="s">
        <v>34</v>
      </c>
      <c r="K756" s="32" t="s">
        <v>68</v>
      </c>
      <c r="L756" s="34" t="s">
        <v>69</v>
      </c>
      <c r="M756" s="33">
        <v>200000000</v>
      </c>
      <c r="N756" s="17">
        <v>0</v>
      </c>
      <c r="O756" s="17">
        <v>200000000</v>
      </c>
      <c r="P756" s="17">
        <v>0</v>
      </c>
      <c r="Q756" s="17">
        <v>0</v>
      </c>
      <c r="R756" s="17">
        <f>P756+Q756</f>
        <v>0</v>
      </c>
      <c r="S756" s="17">
        <f>O756-R756</f>
        <v>200000000</v>
      </c>
      <c r="T756" s="17">
        <f>M756-(N756+S756+R756)</f>
        <v>0</v>
      </c>
      <c r="U756" s="18" t="s">
        <v>70</v>
      </c>
      <c r="V756" s="13" t="s">
        <v>41</v>
      </c>
      <c r="W756" s="13" t="s">
        <v>708</v>
      </c>
    </row>
    <row r="757" spans="1:24" ht="18.75" outlineLevel="1">
      <c r="A757" s="37"/>
      <c r="B757" s="37"/>
      <c r="C757" s="37"/>
      <c r="D757" s="37"/>
      <c r="E757" s="37"/>
      <c r="F757" s="37"/>
      <c r="G757" s="37"/>
      <c r="H757" s="37"/>
      <c r="I757" s="37"/>
      <c r="J757" s="21"/>
      <c r="K757" s="38"/>
      <c r="L757" s="16" t="s">
        <v>609</v>
      </c>
      <c r="M757" s="51">
        <f t="shared" ref="M757:T757" si="196">SUBTOTAL(9,M753:M756)</f>
        <v>8627397378</v>
      </c>
      <c r="N757" s="51">
        <f t="shared" si="196"/>
        <v>3776602944</v>
      </c>
      <c r="O757" s="51">
        <f t="shared" si="196"/>
        <v>2274747726</v>
      </c>
      <c r="P757" s="51">
        <f t="shared" si="196"/>
        <v>0</v>
      </c>
      <c r="Q757" s="51">
        <f t="shared" si="196"/>
        <v>63208529</v>
      </c>
      <c r="R757" s="51">
        <f t="shared" si="196"/>
        <v>63208529</v>
      </c>
      <c r="S757" s="51">
        <f t="shared" si="196"/>
        <v>2211539197</v>
      </c>
      <c r="T757" s="51">
        <f t="shared" si="196"/>
        <v>2576046708</v>
      </c>
      <c r="U757" s="41"/>
      <c r="V757" s="13"/>
      <c r="W757" s="42" t="s">
        <v>714</v>
      </c>
    </row>
    <row r="758" spans="1:24" ht="18.75" outlineLevel="1">
      <c r="A758" s="37"/>
      <c r="B758" s="37"/>
      <c r="C758" s="37"/>
      <c r="D758" s="37"/>
      <c r="E758" s="37"/>
      <c r="F758" s="37"/>
      <c r="G758" s="37"/>
      <c r="H758" s="37"/>
      <c r="I758" s="37"/>
      <c r="J758" s="21"/>
      <c r="K758" s="38"/>
      <c r="L758" s="21"/>
      <c r="M758" s="39"/>
      <c r="N758" s="40"/>
      <c r="O758" s="40"/>
      <c r="P758" s="40"/>
      <c r="Q758" s="40"/>
      <c r="R758" s="40"/>
      <c r="S758" s="40"/>
      <c r="T758" s="40"/>
      <c r="U758" s="41"/>
      <c r="V758" s="13"/>
      <c r="W758" s="42"/>
    </row>
    <row r="759" spans="1:24" ht="18.75" outlineLevel="1">
      <c r="A759" s="37"/>
      <c r="B759" s="37"/>
      <c r="C759" s="37"/>
      <c r="D759" s="37"/>
      <c r="E759" s="37"/>
      <c r="F759" s="37"/>
      <c r="G759" s="37"/>
      <c r="H759" s="37"/>
      <c r="I759" s="37"/>
      <c r="J759" s="21"/>
      <c r="K759" s="38"/>
      <c r="L759" s="16" t="s">
        <v>614</v>
      </c>
      <c r="M759" s="39"/>
      <c r="N759" s="40"/>
      <c r="O759" s="40"/>
      <c r="P759" s="40"/>
      <c r="Q759" s="40"/>
      <c r="R759" s="40"/>
      <c r="S759" s="40"/>
      <c r="T759" s="40"/>
      <c r="U759" s="41"/>
      <c r="V759" s="13"/>
      <c r="W759" s="42"/>
    </row>
    <row r="760" spans="1:24" s="12" customFormat="1" ht="18.75" outlineLevel="2">
      <c r="A760" s="30">
        <v>31</v>
      </c>
      <c r="B760" s="30" t="s">
        <v>28</v>
      </c>
      <c r="C760" s="30" t="s">
        <v>38</v>
      </c>
      <c r="D760" s="30" t="s">
        <v>57</v>
      </c>
      <c r="E760" s="30" t="s">
        <v>39</v>
      </c>
      <c r="F760" s="30" t="s">
        <v>458</v>
      </c>
      <c r="G760" s="30" t="s">
        <v>470</v>
      </c>
      <c r="H760" s="30">
        <v>31</v>
      </c>
      <c r="I760" s="30" t="s">
        <v>215</v>
      </c>
      <c r="J760" s="31" t="s">
        <v>34</v>
      </c>
      <c r="K760" s="32">
        <v>30289730</v>
      </c>
      <c r="L760" s="31" t="s">
        <v>473</v>
      </c>
      <c r="M760" s="33">
        <v>557476000</v>
      </c>
      <c r="N760" s="17">
        <v>0</v>
      </c>
      <c r="O760" s="17">
        <v>282476000</v>
      </c>
      <c r="P760" s="17">
        <v>0</v>
      </c>
      <c r="Q760" s="17">
        <v>0</v>
      </c>
      <c r="R760" s="17">
        <f>P760+Q760</f>
        <v>0</v>
      </c>
      <c r="S760" s="17">
        <f>O760-R760</f>
        <v>282476000</v>
      </c>
      <c r="T760" s="17">
        <f>M760-(N760+S760+R760)</f>
        <v>275000000</v>
      </c>
      <c r="U760" s="18" t="s">
        <v>37</v>
      </c>
      <c r="V760" s="13" t="s">
        <v>704</v>
      </c>
      <c r="W760" s="13" t="s">
        <v>711</v>
      </c>
    </row>
    <row r="761" spans="1:24" s="12" customFormat="1" ht="18.75" outlineLevel="2">
      <c r="A761" s="30">
        <v>31</v>
      </c>
      <c r="B761" s="30" t="s">
        <v>87</v>
      </c>
      <c r="C761" s="30" t="s">
        <v>46</v>
      </c>
      <c r="D761" s="30" t="s">
        <v>57</v>
      </c>
      <c r="E761" s="30" t="s">
        <v>31</v>
      </c>
      <c r="F761" s="30" t="s">
        <v>458</v>
      </c>
      <c r="G761" s="30" t="s">
        <v>470</v>
      </c>
      <c r="H761" s="30">
        <v>31</v>
      </c>
      <c r="I761" s="30" t="s">
        <v>215</v>
      </c>
      <c r="J761" s="31" t="s">
        <v>74</v>
      </c>
      <c r="K761" s="32">
        <v>30352430</v>
      </c>
      <c r="L761" s="34" t="s">
        <v>475</v>
      </c>
      <c r="M761" s="33">
        <v>118160000</v>
      </c>
      <c r="N761" s="17">
        <v>0</v>
      </c>
      <c r="O761" s="17">
        <v>50000000</v>
      </c>
      <c r="P761" s="17">
        <v>0</v>
      </c>
      <c r="Q761" s="17">
        <v>0</v>
      </c>
      <c r="R761" s="17">
        <f>P761+Q761</f>
        <v>0</v>
      </c>
      <c r="S761" s="17">
        <f>O761-R761</f>
        <v>50000000</v>
      </c>
      <c r="T761" s="17">
        <f>M761-(N761+S761+R761)</f>
        <v>68160000</v>
      </c>
      <c r="U761" s="18" t="s">
        <v>37</v>
      </c>
      <c r="V761" s="13" t="s">
        <v>704</v>
      </c>
      <c r="W761" s="13" t="s">
        <v>711</v>
      </c>
    </row>
    <row r="762" spans="1:24" ht="18.75" outlineLevel="1">
      <c r="A762" s="37"/>
      <c r="B762" s="37"/>
      <c r="C762" s="37"/>
      <c r="D762" s="37"/>
      <c r="E762" s="37"/>
      <c r="F762" s="37"/>
      <c r="G762" s="37"/>
      <c r="H762" s="37"/>
      <c r="I762" s="37"/>
      <c r="J762" s="21"/>
      <c r="K762" s="38"/>
      <c r="L762" s="16" t="s">
        <v>615</v>
      </c>
      <c r="M762" s="51">
        <f t="shared" ref="M762:T762" si="197">SUBTOTAL(9,M760:M761)</f>
        <v>675636000</v>
      </c>
      <c r="N762" s="51">
        <f t="shared" si="197"/>
        <v>0</v>
      </c>
      <c r="O762" s="51">
        <f t="shared" si="197"/>
        <v>332476000</v>
      </c>
      <c r="P762" s="51">
        <f t="shared" si="197"/>
        <v>0</v>
      </c>
      <c r="Q762" s="51">
        <f t="shared" si="197"/>
        <v>0</v>
      </c>
      <c r="R762" s="51">
        <f t="shared" si="197"/>
        <v>0</v>
      </c>
      <c r="S762" s="51">
        <f t="shared" si="197"/>
        <v>332476000</v>
      </c>
      <c r="T762" s="51">
        <f t="shared" si="197"/>
        <v>343160000</v>
      </c>
      <c r="U762" s="41"/>
      <c r="V762" s="13"/>
      <c r="W762" s="42" t="s">
        <v>716</v>
      </c>
    </row>
    <row r="763" spans="1:24" ht="18.75" outlineLevel="1">
      <c r="A763" s="37"/>
      <c r="B763" s="37"/>
      <c r="C763" s="37"/>
      <c r="D763" s="37"/>
      <c r="E763" s="37"/>
      <c r="F763" s="37"/>
      <c r="G763" s="37"/>
      <c r="H763" s="37"/>
      <c r="I763" s="37"/>
      <c r="J763" s="21"/>
      <c r="K763" s="38"/>
      <c r="L763" s="21"/>
      <c r="M763" s="39"/>
      <c r="N763" s="40"/>
      <c r="O763" s="40"/>
      <c r="P763" s="40"/>
      <c r="Q763" s="40"/>
      <c r="R763" s="40"/>
      <c r="S763" s="40"/>
      <c r="T763" s="40"/>
      <c r="U763" s="41"/>
      <c r="V763" s="13"/>
      <c r="W763" s="42"/>
    </row>
    <row r="764" spans="1:24" ht="18.75" outlineLevel="1">
      <c r="A764" s="37"/>
      <c r="B764" s="37"/>
      <c r="C764" s="37"/>
      <c r="D764" s="37"/>
      <c r="E764" s="37"/>
      <c r="F764" s="37"/>
      <c r="G764" s="37"/>
      <c r="H764" s="37"/>
      <c r="I764" s="37"/>
      <c r="J764" s="21"/>
      <c r="K764" s="38"/>
      <c r="L764" s="16" t="s">
        <v>616</v>
      </c>
      <c r="M764" s="39"/>
      <c r="N764" s="40"/>
      <c r="O764" s="40"/>
      <c r="P764" s="40"/>
      <c r="Q764" s="40"/>
      <c r="R764" s="40"/>
      <c r="S764" s="40"/>
      <c r="T764" s="40"/>
      <c r="U764" s="41"/>
      <c r="V764" s="13"/>
      <c r="W764" s="42"/>
    </row>
    <row r="765" spans="1:24" s="12" customFormat="1" ht="18.75" outlineLevel="2">
      <c r="A765" s="30">
        <v>31</v>
      </c>
      <c r="B765" s="30" t="s">
        <v>28</v>
      </c>
      <c r="C765" s="30" t="s">
        <v>44</v>
      </c>
      <c r="D765" s="30" t="s">
        <v>57</v>
      </c>
      <c r="E765" s="30" t="s">
        <v>31</v>
      </c>
      <c r="F765" s="30" t="s">
        <v>458</v>
      </c>
      <c r="G765" s="30" t="s">
        <v>470</v>
      </c>
      <c r="H765" s="30">
        <v>31</v>
      </c>
      <c r="I765" s="30" t="s">
        <v>215</v>
      </c>
      <c r="J765" s="31" t="s">
        <v>34</v>
      </c>
      <c r="K765" s="32">
        <v>30341678</v>
      </c>
      <c r="L765" s="31" t="s">
        <v>476</v>
      </c>
      <c r="M765" s="33">
        <v>126058000</v>
      </c>
      <c r="N765" s="17">
        <v>0</v>
      </c>
      <c r="O765" s="17">
        <v>94607200</v>
      </c>
      <c r="P765" s="17">
        <v>0</v>
      </c>
      <c r="Q765" s="17">
        <v>0</v>
      </c>
      <c r="R765" s="17">
        <f>P765+Q765</f>
        <v>0</v>
      </c>
      <c r="S765" s="17">
        <f>O765-R765</f>
        <v>94607200</v>
      </c>
      <c r="T765" s="17">
        <f>M765-(N765+S765+R765)</f>
        <v>31450800</v>
      </c>
      <c r="U765" s="18" t="s">
        <v>52</v>
      </c>
      <c r="V765" s="520" t="s">
        <v>706</v>
      </c>
      <c r="W765" s="520" t="s">
        <v>712</v>
      </c>
      <c r="X765" s="12" t="s">
        <v>952</v>
      </c>
    </row>
    <row r="766" spans="1:24" s="12" customFormat="1" ht="18.75" outlineLevel="2">
      <c r="A766" s="30">
        <v>31</v>
      </c>
      <c r="B766" s="30" t="s">
        <v>53</v>
      </c>
      <c r="C766" s="30" t="s">
        <v>44</v>
      </c>
      <c r="D766" s="30" t="s">
        <v>57</v>
      </c>
      <c r="E766" s="30" t="s">
        <v>31</v>
      </c>
      <c r="F766" s="30" t="s">
        <v>458</v>
      </c>
      <c r="G766" s="30" t="s">
        <v>470</v>
      </c>
      <c r="H766" s="30">
        <v>31</v>
      </c>
      <c r="I766" s="30" t="s">
        <v>215</v>
      </c>
      <c r="J766" s="31" t="s">
        <v>74</v>
      </c>
      <c r="K766" s="32">
        <v>30341774</v>
      </c>
      <c r="L766" s="31" t="s">
        <v>477</v>
      </c>
      <c r="M766" s="33">
        <v>67742000</v>
      </c>
      <c r="N766" s="17">
        <v>0</v>
      </c>
      <c r="O766" s="17">
        <v>3312200</v>
      </c>
      <c r="P766" s="17">
        <v>0</v>
      </c>
      <c r="Q766" s="17">
        <v>0</v>
      </c>
      <c r="R766" s="17">
        <f>P766+Q766</f>
        <v>0</v>
      </c>
      <c r="S766" s="17">
        <f>O766-R766</f>
        <v>3312200</v>
      </c>
      <c r="T766" s="17">
        <f>M766-(N766+S766+R766)</f>
        <v>64429800</v>
      </c>
      <c r="U766" s="18" t="s">
        <v>55</v>
      </c>
      <c r="V766" s="13" t="s">
        <v>706</v>
      </c>
      <c r="W766" s="13" t="s">
        <v>712</v>
      </c>
      <c r="X766" s="12" t="s">
        <v>952</v>
      </c>
    </row>
    <row r="767" spans="1:24" s="12" customFormat="1" ht="18.75" outlineLevel="2">
      <c r="A767" s="30">
        <v>31</v>
      </c>
      <c r="B767" s="30" t="s">
        <v>53</v>
      </c>
      <c r="C767" s="30" t="s">
        <v>56</v>
      </c>
      <c r="D767" s="30" t="s">
        <v>57</v>
      </c>
      <c r="E767" s="30" t="s">
        <v>85</v>
      </c>
      <c r="F767" s="30" t="s">
        <v>458</v>
      </c>
      <c r="G767" s="30" t="s">
        <v>470</v>
      </c>
      <c r="H767" s="30">
        <v>31</v>
      </c>
      <c r="I767" s="30" t="s">
        <v>42</v>
      </c>
      <c r="J767" s="31" t="s">
        <v>74</v>
      </c>
      <c r="K767" s="32">
        <v>30473489</v>
      </c>
      <c r="L767" s="31" t="s">
        <v>478</v>
      </c>
      <c r="M767" s="33">
        <v>40723000</v>
      </c>
      <c r="N767" s="17">
        <v>0</v>
      </c>
      <c r="O767" s="17">
        <v>1809600</v>
      </c>
      <c r="P767" s="17">
        <v>0</v>
      </c>
      <c r="Q767" s="17">
        <v>0</v>
      </c>
      <c r="R767" s="17">
        <f>P767+Q767</f>
        <v>0</v>
      </c>
      <c r="S767" s="17">
        <f>O767-R767</f>
        <v>1809600</v>
      </c>
      <c r="T767" s="17">
        <f>M767-(N767+S767+R767)</f>
        <v>38913400</v>
      </c>
      <c r="U767" s="18" t="s">
        <v>62</v>
      </c>
      <c r="V767" s="13" t="s">
        <v>706</v>
      </c>
      <c r="W767" s="13" t="s">
        <v>712</v>
      </c>
      <c r="X767" s="12" t="s">
        <v>952</v>
      </c>
    </row>
    <row r="768" spans="1:24" s="12" customFormat="1" ht="18.75" outlineLevel="2">
      <c r="A768" s="30">
        <v>29</v>
      </c>
      <c r="B768" s="30" t="s">
        <v>53</v>
      </c>
      <c r="C768" s="30" t="s">
        <v>44</v>
      </c>
      <c r="D768" s="30" t="s">
        <v>57</v>
      </c>
      <c r="E768" s="30" t="s">
        <v>31</v>
      </c>
      <c r="F768" s="30" t="s">
        <v>458</v>
      </c>
      <c r="G768" s="30" t="s">
        <v>470</v>
      </c>
      <c r="H768" s="30">
        <v>31</v>
      </c>
      <c r="I768" s="30" t="s">
        <v>42</v>
      </c>
      <c r="J768" s="31" t="s">
        <v>34</v>
      </c>
      <c r="K768" s="32">
        <v>40004179</v>
      </c>
      <c r="L768" s="31" t="s">
        <v>479</v>
      </c>
      <c r="M768" s="33">
        <v>81244600</v>
      </c>
      <c r="N768" s="17">
        <v>0</v>
      </c>
      <c r="O768" s="17">
        <v>4296150</v>
      </c>
      <c r="P768" s="17">
        <v>0</v>
      </c>
      <c r="Q768" s="17">
        <v>0</v>
      </c>
      <c r="R768" s="17">
        <f>P768+Q768</f>
        <v>0</v>
      </c>
      <c r="S768" s="17">
        <f>O768-R768</f>
        <v>4296150</v>
      </c>
      <c r="T768" s="17">
        <f>M768-(N768+S768+R768)</f>
        <v>76948450</v>
      </c>
      <c r="U768" s="18" t="s">
        <v>66</v>
      </c>
      <c r="V768" s="13" t="s">
        <v>706</v>
      </c>
      <c r="W768" s="13" t="s">
        <v>712</v>
      </c>
      <c r="X768" s="12" t="s">
        <v>952</v>
      </c>
    </row>
    <row r="769" spans="1:24" s="12" customFormat="1" ht="18.75" outlineLevel="2">
      <c r="A769" s="30">
        <v>29</v>
      </c>
      <c r="B769" s="30" t="s">
        <v>53</v>
      </c>
      <c r="C769" s="30" t="s">
        <v>50</v>
      </c>
      <c r="D769" s="30" t="s">
        <v>30</v>
      </c>
      <c r="E769" s="30" t="s">
        <v>31</v>
      </c>
      <c r="F769" s="30" t="s">
        <v>458</v>
      </c>
      <c r="G769" s="30" t="s">
        <v>470</v>
      </c>
      <c r="H769" s="30">
        <v>31</v>
      </c>
      <c r="I769" s="30" t="s">
        <v>42</v>
      </c>
      <c r="J769" s="31" t="s">
        <v>34</v>
      </c>
      <c r="K769" s="32">
        <v>40006627</v>
      </c>
      <c r="L769" s="34" t="s">
        <v>480</v>
      </c>
      <c r="M769" s="33">
        <v>250000000</v>
      </c>
      <c r="N769" s="17">
        <v>0</v>
      </c>
      <c r="O769" s="17">
        <v>12500000</v>
      </c>
      <c r="P769" s="17">
        <v>0</v>
      </c>
      <c r="Q769" s="17">
        <v>0</v>
      </c>
      <c r="R769" s="17">
        <f>P769+Q769</f>
        <v>0</v>
      </c>
      <c r="S769" s="17">
        <f>O769-R769</f>
        <v>12500000</v>
      </c>
      <c r="T769" s="17">
        <f>M769-(N769+S769+R769)</f>
        <v>237500000</v>
      </c>
      <c r="U769" s="18" t="s">
        <v>66</v>
      </c>
      <c r="V769" s="13" t="s">
        <v>706</v>
      </c>
      <c r="W769" s="13" t="s">
        <v>712</v>
      </c>
      <c r="X769" s="12" t="s">
        <v>952</v>
      </c>
    </row>
    <row r="770" spans="1:24" ht="18.75" outlineLevel="1">
      <c r="A770" s="37"/>
      <c r="B770" s="37"/>
      <c r="C770" s="37"/>
      <c r="D770" s="37"/>
      <c r="E770" s="37"/>
      <c r="F770" s="37"/>
      <c r="G770" s="37"/>
      <c r="H770" s="37"/>
      <c r="I770" s="37"/>
      <c r="J770" s="21"/>
      <c r="K770" s="38"/>
      <c r="L770" s="16" t="s">
        <v>617</v>
      </c>
      <c r="M770" s="51">
        <f t="shared" ref="M770:T770" si="198">SUBTOTAL(9,M765:M769)</f>
        <v>565767600</v>
      </c>
      <c r="N770" s="51">
        <f t="shared" si="198"/>
        <v>0</v>
      </c>
      <c r="O770" s="51">
        <f t="shared" si="198"/>
        <v>116525150</v>
      </c>
      <c r="P770" s="51">
        <f t="shared" si="198"/>
        <v>0</v>
      </c>
      <c r="Q770" s="51">
        <f t="shared" si="198"/>
        <v>0</v>
      </c>
      <c r="R770" s="51">
        <f t="shared" si="198"/>
        <v>0</v>
      </c>
      <c r="S770" s="51">
        <f t="shared" si="198"/>
        <v>116525150</v>
      </c>
      <c r="T770" s="51">
        <f t="shared" si="198"/>
        <v>449242450</v>
      </c>
      <c r="U770" s="41"/>
      <c r="V770" s="13"/>
      <c r="W770" s="42" t="s">
        <v>717</v>
      </c>
    </row>
    <row r="771" spans="1:24" ht="18.75" outlineLevel="1">
      <c r="A771" s="37"/>
      <c r="B771" s="37"/>
      <c r="C771" s="37"/>
      <c r="D771" s="37"/>
      <c r="E771" s="37"/>
      <c r="F771" s="37"/>
      <c r="G771" s="37"/>
      <c r="H771" s="37"/>
      <c r="I771" s="37"/>
      <c r="J771" s="21"/>
      <c r="K771" s="38"/>
      <c r="L771" s="21"/>
      <c r="M771" s="39"/>
      <c r="N771" s="40"/>
      <c r="O771" s="40"/>
      <c r="P771" s="40"/>
      <c r="Q771" s="40"/>
      <c r="R771" s="40"/>
      <c r="S771" s="40"/>
      <c r="T771" s="40"/>
      <c r="U771" s="41"/>
      <c r="V771" s="13"/>
      <c r="W771" s="42"/>
    </row>
    <row r="772" spans="1:24" ht="18.75" outlineLevel="1">
      <c r="A772" s="37"/>
      <c r="B772" s="37"/>
      <c r="C772" s="37"/>
      <c r="D772" s="37"/>
      <c r="E772" s="37"/>
      <c r="F772" s="37"/>
      <c r="G772" s="37"/>
      <c r="H772" s="37"/>
      <c r="I772" s="37"/>
      <c r="J772" s="21"/>
      <c r="K772" s="38"/>
      <c r="L772" s="27" t="s">
        <v>664</v>
      </c>
      <c r="M772" s="28">
        <f>M770+M762+M757</f>
        <v>9868800978</v>
      </c>
      <c r="N772" s="28">
        <f t="shared" ref="N772:T772" si="199">N770+N762+N757</f>
        <v>3776602944</v>
      </c>
      <c r="O772" s="28">
        <f t="shared" si="199"/>
        <v>2723748876</v>
      </c>
      <c r="P772" s="28">
        <f t="shared" si="199"/>
        <v>0</v>
      </c>
      <c r="Q772" s="28">
        <f t="shared" si="199"/>
        <v>63208529</v>
      </c>
      <c r="R772" s="28">
        <f t="shared" si="199"/>
        <v>63208529</v>
      </c>
      <c r="S772" s="28">
        <f t="shared" si="199"/>
        <v>2660540347</v>
      </c>
      <c r="T772" s="28">
        <f t="shared" si="199"/>
        <v>3368449158</v>
      </c>
      <c r="U772" s="41"/>
      <c r="V772" s="13"/>
      <c r="W772" s="42"/>
    </row>
    <row r="773" spans="1:24" ht="18.75" outlineLevel="1">
      <c r="A773" s="37"/>
      <c r="B773" s="37"/>
      <c r="C773" s="37"/>
      <c r="D773" s="37"/>
      <c r="E773" s="37"/>
      <c r="F773" s="37"/>
      <c r="G773" s="37"/>
      <c r="H773" s="37"/>
      <c r="I773" s="37"/>
      <c r="J773" s="21"/>
      <c r="K773" s="38"/>
      <c r="L773" s="21"/>
      <c r="M773" s="39"/>
      <c r="N773" s="40"/>
      <c r="O773" s="40"/>
      <c r="P773" s="40"/>
      <c r="Q773" s="40"/>
      <c r="R773" s="40"/>
      <c r="S773" s="40"/>
      <c r="T773" s="40"/>
      <c r="U773" s="41"/>
      <c r="V773" s="13"/>
      <c r="W773" s="42"/>
    </row>
    <row r="774" spans="1:24" ht="26.25" outlineLevel="1">
      <c r="A774" s="37"/>
      <c r="B774" s="37"/>
      <c r="C774" s="37"/>
      <c r="D774" s="37"/>
      <c r="E774" s="37"/>
      <c r="F774" s="37"/>
      <c r="G774" s="37"/>
      <c r="H774" s="37"/>
      <c r="I774" s="37"/>
      <c r="J774" s="21"/>
      <c r="K774" s="38"/>
      <c r="L774" s="47" t="s">
        <v>481</v>
      </c>
      <c r="M774" s="39"/>
      <c r="N774" s="40"/>
      <c r="O774" s="40"/>
      <c r="P774" s="40"/>
      <c r="Q774" s="40"/>
      <c r="R774" s="40"/>
      <c r="S774" s="40"/>
      <c r="T774" s="40"/>
      <c r="U774" s="41"/>
      <c r="V774" s="13"/>
      <c r="W774" s="42"/>
    </row>
    <row r="775" spans="1:24" ht="18.75" outlineLevel="1">
      <c r="A775" s="37"/>
      <c r="B775" s="37"/>
      <c r="C775" s="37"/>
      <c r="D775" s="37"/>
      <c r="E775" s="37"/>
      <c r="F775" s="37"/>
      <c r="G775" s="37"/>
      <c r="H775" s="37"/>
      <c r="I775" s="37"/>
      <c r="J775" s="21"/>
      <c r="K775" s="38"/>
      <c r="L775" s="16" t="s">
        <v>607</v>
      </c>
      <c r="M775" s="39"/>
      <c r="N775" s="40"/>
      <c r="O775" s="40"/>
      <c r="P775" s="40"/>
      <c r="Q775" s="40"/>
      <c r="R775" s="40"/>
      <c r="S775" s="40"/>
      <c r="T775" s="40"/>
      <c r="U775" s="41"/>
      <c r="V775" s="13"/>
      <c r="W775" s="42"/>
    </row>
    <row r="776" spans="1:24" s="12" customFormat="1" ht="18.75" outlineLevel="2">
      <c r="A776" s="30">
        <v>31</v>
      </c>
      <c r="B776" s="30" t="s">
        <v>28</v>
      </c>
      <c r="C776" s="30" t="s">
        <v>29</v>
      </c>
      <c r="D776" s="30" t="s">
        <v>57</v>
      </c>
      <c r="E776" s="30" t="s">
        <v>31</v>
      </c>
      <c r="F776" s="30" t="s">
        <v>458</v>
      </c>
      <c r="G776" s="30" t="s">
        <v>482</v>
      </c>
      <c r="H776" s="30">
        <v>32</v>
      </c>
      <c r="I776" s="30" t="s">
        <v>215</v>
      </c>
      <c r="J776" s="31" t="s">
        <v>34</v>
      </c>
      <c r="K776" s="32">
        <v>30311722</v>
      </c>
      <c r="L776" s="31" t="s">
        <v>483</v>
      </c>
      <c r="M776" s="33">
        <v>606739000</v>
      </c>
      <c r="N776" s="17">
        <v>57007893</v>
      </c>
      <c r="O776" s="17">
        <v>261429000</v>
      </c>
      <c r="P776" s="17">
        <v>0</v>
      </c>
      <c r="Q776" s="17">
        <v>3590750</v>
      </c>
      <c r="R776" s="17">
        <f>P776+Q776</f>
        <v>3590750</v>
      </c>
      <c r="S776" s="17">
        <f>O776-R776</f>
        <v>257838250</v>
      </c>
      <c r="T776" s="17">
        <f>M776-(N776+S776+R776)</f>
        <v>288302107</v>
      </c>
      <c r="U776" s="18" t="s">
        <v>187</v>
      </c>
      <c r="V776" s="13" t="s">
        <v>41</v>
      </c>
      <c r="W776" s="13" t="s">
        <v>708</v>
      </c>
    </row>
    <row r="777" spans="1:24" s="12" customFormat="1" ht="18.75" outlineLevel="2">
      <c r="A777" s="30">
        <v>31</v>
      </c>
      <c r="B777" s="30" t="s">
        <v>28</v>
      </c>
      <c r="C777" s="30" t="s">
        <v>29</v>
      </c>
      <c r="D777" s="30" t="s">
        <v>57</v>
      </c>
      <c r="E777" s="30" t="s">
        <v>31</v>
      </c>
      <c r="F777" s="30" t="s">
        <v>458</v>
      </c>
      <c r="G777" s="30" t="s">
        <v>482</v>
      </c>
      <c r="H777" s="30">
        <v>32</v>
      </c>
      <c r="I777" s="30" t="s">
        <v>42</v>
      </c>
      <c r="J777" s="31" t="s">
        <v>34</v>
      </c>
      <c r="K777" s="32">
        <v>30455973</v>
      </c>
      <c r="L777" s="31" t="s">
        <v>489</v>
      </c>
      <c r="M777" s="33">
        <v>90272885</v>
      </c>
      <c r="N777" s="17">
        <v>73838905</v>
      </c>
      <c r="O777" s="17">
        <v>16433980</v>
      </c>
      <c r="P777" s="17">
        <v>0</v>
      </c>
      <c r="Q777" s="17">
        <v>0</v>
      </c>
      <c r="R777" s="17">
        <f>P777+Q777</f>
        <v>0</v>
      </c>
      <c r="S777" s="17">
        <f>O777-R777</f>
        <v>16433980</v>
      </c>
      <c r="T777" s="17">
        <f>M777-(N777+S777+R777)</f>
        <v>0</v>
      </c>
      <c r="U777" s="18" t="s">
        <v>37</v>
      </c>
      <c r="V777" s="13" t="s">
        <v>41</v>
      </c>
      <c r="W777" s="13" t="s">
        <v>708</v>
      </c>
    </row>
    <row r="778" spans="1:24" s="12" customFormat="1" ht="18.75" outlineLevel="2">
      <c r="A778" s="30">
        <v>31</v>
      </c>
      <c r="B778" s="30" t="s">
        <v>28</v>
      </c>
      <c r="C778" s="30" t="s">
        <v>48</v>
      </c>
      <c r="D778" s="30" t="s">
        <v>57</v>
      </c>
      <c r="E778" s="30" t="s">
        <v>31</v>
      </c>
      <c r="F778" s="30" t="s">
        <v>458</v>
      </c>
      <c r="G778" s="30" t="s">
        <v>482</v>
      </c>
      <c r="H778" s="30">
        <v>32</v>
      </c>
      <c r="I778" s="30" t="s">
        <v>215</v>
      </c>
      <c r="J778" s="31" t="s">
        <v>34</v>
      </c>
      <c r="K778" s="32">
        <v>30277425</v>
      </c>
      <c r="L778" s="31" t="s">
        <v>490</v>
      </c>
      <c r="M778" s="33">
        <v>231709000</v>
      </c>
      <c r="N778" s="17">
        <v>155741497</v>
      </c>
      <c r="O778" s="17">
        <v>75967503</v>
      </c>
      <c r="P778" s="17">
        <v>0</v>
      </c>
      <c r="Q778" s="17">
        <v>0</v>
      </c>
      <c r="R778" s="17">
        <f>P778+Q778</f>
        <v>0</v>
      </c>
      <c r="S778" s="17">
        <f>O778-R778</f>
        <v>75967503</v>
      </c>
      <c r="T778" s="17">
        <f>M778-(N778+S778+R778)</f>
        <v>0</v>
      </c>
      <c r="U778" s="18" t="s">
        <v>52</v>
      </c>
      <c r="V778" s="13" t="s">
        <v>41</v>
      </c>
      <c r="W778" s="13" t="s">
        <v>708</v>
      </c>
    </row>
    <row r="779" spans="1:24" s="12" customFormat="1" ht="18.75" outlineLevel="2">
      <c r="A779" s="30">
        <v>33</v>
      </c>
      <c r="B779" s="30" t="s">
        <v>53</v>
      </c>
      <c r="C779" s="30" t="s">
        <v>44</v>
      </c>
      <c r="D779" s="30" t="s">
        <v>30</v>
      </c>
      <c r="E779" s="30" t="s">
        <v>31</v>
      </c>
      <c r="F779" s="30" t="s">
        <v>458</v>
      </c>
      <c r="G779" s="30" t="s">
        <v>482</v>
      </c>
      <c r="H779" s="30">
        <v>32</v>
      </c>
      <c r="I779" s="30" t="s">
        <v>68</v>
      </c>
      <c r="J779" s="31" t="s">
        <v>34</v>
      </c>
      <c r="K779" s="32" t="s">
        <v>68</v>
      </c>
      <c r="L779" s="34" t="s">
        <v>69</v>
      </c>
      <c r="M779" s="33">
        <v>200000000</v>
      </c>
      <c r="N779" s="17">
        <v>0</v>
      </c>
      <c r="O779" s="17">
        <v>200000000</v>
      </c>
      <c r="P779" s="17">
        <v>0</v>
      </c>
      <c r="Q779" s="17">
        <v>0</v>
      </c>
      <c r="R779" s="17">
        <f>P779+Q779</f>
        <v>0</v>
      </c>
      <c r="S779" s="17">
        <f>O779-R779</f>
        <v>200000000</v>
      </c>
      <c r="T779" s="17">
        <f>M779-(N779+S779+R779)</f>
        <v>0</v>
      </c>
      <c r="U779" s="18" t="s">
        <v>70</v>
      </c>
      <c r="V779" s="13" t="s">
        <v>41</v>
      </c>
      <c r="W779" s="13" t="s">
        <v>708</v>
      </c>
    </row>
    <row r="780" spans="1:24" ht="18.75" outlineLevel="1">
      <c r="A780" s="37"/>
      <c r="B780" s="37"/>
      <c r="C780" s="37"/>
      <c r="D780" s="37"/>
      <c r="E780" s="37"/>
      <c r="F780" s="37"/>
      <c r="G780" s="37"/>
      <c r="H780" s="37"/>
      <c r="I780" s="37"/>
      <c r="J780" s="21"/>
      <c r="K780" s="38"/>
      <c r="L780" s="16" t="s">
        <v>609</v>
      </c>
      <c r="M780" s="51">
        <f t="shared" ref="M780:T780" si="200">SUBTOTAL(9,M776:M779)</f>
        <v>1128720885</v>
      </c>
      <c r="N780" s="51">
        <f t="shared" si="200"/>
        <v>286588295</v>
      </c>
      <c r="O780" s="51">
        <f t="shared" si="200"/>
        <v>553830483</v>
      </c>
      <c r="P780" s="51">
        <f t="shared" si="200"/>
        <v>0</v>
      </c>
      <c r="Q780" s="51">
        <f t="shared" si="200"/>
        <v>3590750</v>
      </c>
      <c r="R780" s="51">
        <f t="shared" si="200"/>
        <v>3590750</v>
      </c>
      <c r="S780" s="51">
        <f t="shared" si="200"/>
        <v>550239733</v>
      </c>
      <c r="T780" s="51">
        <f t="shared" si="200"/>
        <v>288302107</v>
      </c>
      <c r="U780" s="41"/>
      <c r="V780" s="13"/>
      <c r="W780" s="42" t="s">
        <v>714</v>
      </c>
    </row>
    <row r="781" spans="1:24" ht="18.75" outlineLevel="1">
      <c r="A781" s="37"/>
      <c r="B781" s="37"/>
      <c r="C781" s="37"/>
      <c r="D781" s="37"/>
      <c r="E781" s="37"/>
      <c r="F781" s="37"/>
      <c r="G781" s="37"/>
      <c r="H781" s="37"/>
      <c r="I781" s="37"/>
      <c r="J781" s="21"/>
      <c r="K781" s="38"/>
      <c r="L781" s="21"/>
      <c r="M781" s="39"/>
      <c r="N781" s="40"/>
      <c r="O781" s="40"/>
      <c r="P781" s="40"/>
      <c r="Q781" s="40"/>
      <c r="R781" s="40"/>
      <c r="S781" s="40"/>
      <c r="T781" s="40"/>
      <c r="U781" s="41"/>
      <c r="V781" s="13"/>
      <c r="W781" s="42"/>
    </row>
    <row r="782" spans="1:24" ht="18.75" outlineLevel="1">
      <c r="A782" s="37"/>
      <c r="B782" s="37"/>
      <c r="C782" s="37"/>
      <c r="D782" s="37"/>
      <c r="E782" s="37"/>
      <c r="F782" s="37"/>
      <c r="G782" s="37"/>
      <c r="H782" s="37"/>
      <c r="I782" s="37"/>
      <c r="J782" s="21"/>
      <c r="K782" s="38"/>
      <c r="L782" s="16" t="s">
        <v>612</v>
      </c>
      <c r="M782" s="39"/>
      <c r="N782" s="40"/>
      <c r="O782" s="40"/>
      <c r="P782" s="40"/>
      <c r="Q782" s="40"/>
      <c r="R782" s="40"/>
      <c r="S782" s="40"/>
      <c r="T782" s="40"/>
      <c r="U782" s="41"/>
      <c r="V782" s="13"/>
      <c r="W782" s="42"/>
    </row>
    <row r="783" spans="1:24" s="12" customFormat="1" ht="18.75" outlineLevel="2">
      <c r="A783" s="30">
        <v>29</v>
      </c>
      <c r="B783" s="30" t="s">
        <v>28</v>
      </c>
      <c r="C783" s="30" t="s">
        <v>44</v>
      </c>
      <c r="D783" s="30" t="s">
        <v>57</v>
      </c>
      <c r="E783" s="30" t="s">
        <v>31</v>
      </c>
      <c r="F783" s="30" t="s">
        <v>458</v>
      </c>
      <c r="G783" s="30" t="s">
        <v>482</v>
      </c>
      <c r="H783" s="30">
        <v>32</v>
      </c>
      <c r="I783" s="30" t="s">
        <v>215</v>
      </c>
      <c r="J783" s="31" t="s">
        <v>34</v>
      </c>
      <c r="K783" s="32">
        <v>30349931</v>
      </c>
      <c r="L783" s="34" t="s">
        <v>951</v>
      </c>
      <c r="M783" s="33">
        <v>330966000</v>
      </c>
      <c r="N783" s="17">
        <v>0</v>
      </c>
      <c r="O783" s="33">
        <v>330966000</v>
      </c>
      <c r="P783" s="17">
        <v>0</v>
      </c>
      <c r="Q783" s="17">
        <v>0</v>
      </c>
      <c r="R783" s="17">
        <f>P783+Q783</f>
        <v>0</v>
      </c>
      <c r="S783" s="17">
        <f>O783-R783</f>
        <v>330966000</v>
      </c>
      <c r="T783" s="17">
        <f>M783-(N783+S783+R783)</f>
        <v>0</v>
      </c>
      <c r="U783" s="10" t="s">
        <v>52</v>
      </c>
      <c r="V783" s="13" t="s">
        <v>705</v>
      </c>
      <c r="W783" s="13" t="s">
        <v>710</v>
      </c>
    </row>
    <row r="784" spans="1:24" ht="18.75" outlineLevel="1">
      <c r="A784" s="37"/>
      <c r="B784" s="37"/>
      <c r="C784" s="37"/>
      <c r="D784" s="37"/>
      <c r="E784" s="37"/>
      <c r="F784" s="37"/>
      <c r="G784" s="37"/>
      <c r="H784" s="37"/>
      <c r="I784" s="37"/>
      <c r="J784" s="21"/>
      <c r="K784" s="38"/>
      <c r="L784" s="16" t="s">
        <v>613</v>
      </c>
      <c r="M784" s="51">
        <f t="shared" ref="M784:T784" si="201">SUBTOTAL(9,M783:M783)</f>
        <v>330966000</v>
      </c>
      <c r="N784" s="51">
        <f t="shared" si="201"/>
        <v>0</v>
      </c>
      <c r="O784" s="51">
        <f t="shared" si="201"/>
        <v>330966000</v>
      </c>
      <c r="P784" s="51">
        <f t="shared" si="201"/>
        <v>0</v>
      </c>
      <c r="Q784" s="51">
        <f t="shared" si="201"/>
        <v>0</v>
      </c>
      <c r="R784" s="51">
        <f t="shared" si="201"/>
        <v>0</v>
      </c>
      <c r="S784" s="51">
        <f t="shared" si="201"/>
        <v>330966000</v>
      </c>
      <c r="T784" s="51">
        <f t="shared" si="201"/>
        <v>0</v>
      </c>
      <c r="U784" s="14"/>
      <c r="V784" s="13"/>
      <c r="W784" s="42" t="s">
        <v>715</v>
      </c>
    </row>
    <row r="785" spans="1:24" ht="18.75" outlineLevel="1">
      <c r="A785" s="37"/>
      <c r="B785" s="37"/>
      <c r="C785" s="37"/>
      <c r="D785" s="37"/>
      <c r="E785" s="37"/>
      <c r="F785" s="37"/>
      <c r="G785" s="37"/>
      <c r="H785" s="37"/>
      <c r="I785" s="37"/>
      <c r="J785" s="21"/>
      <c r="K785" s="38"/>
      <c r="L785" s="21"/>
      <c r="M785" s="39"/>
      <c r="N785" s="40"/>
      <c r="O785" s="39"/>
      <c r="P785" s="40"/>
      <c r="Q785" s="40"/>
      <c r="R785" s="40"/>
      <c r="S785" s="40"/>
      <c r="T785" s="40"/>
      <c r="U785" s="14"/>
      <c r="V785" s="13"/>
      <c r="W785" s="42"/>
    </row>
    <row r="786" spans="1:24" ht="18.75" outlineLevel="1">
      <c r="A786" s="37"/>
      <c r="B786" s="37"/>
      <c r="C786" s="37"/>
      <c r="D786" s="37"/>
      <c r="E786" s="37"/>
      <c r="F786" s="37"/>
      <c r="G786" s="37"/>
      <c r="H786" s="37"/>
      <c r="I786" s="37"/>
      <c r="J786" s="21"/>
      <c r="K786" s="38"/>
      <c r="L786" s="16" t="s">
        <v>614</v>
      </c>
      <c r="M786" s="39"/>
      <c r="N786" s="40"/>
      <c r="O786" s="39"/>
      <c r="P786" s="40"/>
      <c r="Q786" s="40"/>
      <c r="R786" s="40"/>
      <c r="S786" s="40"/>
      <c r="T786" s="40"/>
      <c r="U786" s="14"/>
      <c r="V786" s="13"/>
      <c r="W786" s="42"/>
    </row>
    <row r="787" spans="1:24" s="12" customFormat="1" ht="18.75" outlineLevel="2">
      <c r="A787" s="30">
        <v>31</v>
      </c>
      <c r="B787" s="30" t="s">
        <v>28</v>
      </c>
      <c r="C787" s="30" t="s">
        <v>44</v>
      </c>
      <c r="D787" s="30" t="s">
        <v>57</v>
      </c>
      <c r="E787" s="30" t="s">
        <v>31</v>
      </c>
      <c r="F787" s="30" t="s">
        <v>458</v>
      </c>
      <c r="G787" s="30" t="s">
        <v>482</v>
      </c>
      <c r="H787" s="30">
        <v>32</v>
      </c>
      <c r="I787" s="30" t="s">
        <v>215</v>
      </c>
      <c r="J787" s="31" t="s">
        <v>74</v>
      </c>
      <c r="K787" s="32">
        <v>30340472</v>
      </c>
      <c r="L787" s="31" t="s">
        <v>484</v>
      </c>
      <c r="M787" s="33">
        <v>45759000</v>
      </c>
      <c r="N787" s="17">
        <v>0</v>
      </c>
      <c r="O787" s="17">
        <v>45759000</v>
      </c>
      <c r="P787" s="17">
        <v>0</v>
      </c>
      <c r="Q787" s="17">
        <v>0</v>
      </c>
      <c r="R787" s="17">
        <f t="shared" ref="R787:R793" si="202">P787+Q787</f>
        <v>0</v>
      </c>
      <c r="S787" s="17">
        <f t="shared" ref="S787:S793" si="203">O787-R787</f>
        <v>45759000</v>
      </c>
      <c r="T787" s="17">
        <f t="shared" ref="T787:T793" si="204">M787-(N787+S787+R787)</f>
        <v>0</v>
      </c>
      <c r="U787" s="18" t="s">
        <v>37</v>
      </c>
      <c r="V787" s="13" t="s">
        <v>704</v>
      </c>
      <c r="W787" s="13" t="s">
        <v>711</v>
      </c>
    </row>
    <row r="788" spans="1:24" s="12" customFormat="1" ht="18.75" outlineLevel="2">
      <c r="A788" s="30">
        <v>31</v>
      </c>
      <c r="B788" s="30" t="s">
        <v>28</v>
      </c>
      <c r="C788" s="30" t="s">
        <v>63</v>
      </c>
      <c r="D788" s="30" t="s">
        <v>57</v>
      </c>
      <c r="E788" s="30" t="s">
        <v>31</v>
      </c>
      <c r="F788" s="30" t="s">
        <v>458</v>
      </c>
      <c r="G788" s="30" t="s">
        <v>482</v>
      </c>
      <c r="H788" s="30">
        <v>32</v>
      </c>
      <c r="I788" s="30" t="s">
        <v>215</v>
      </c>
      <c r="J788" s="31" t="s">
        <v>74</v>
      </c>
      <c r="K788" s="32">
        <v>30393123</v>
      </c>
      <c r="L788" s="31" t="s">
        <v>485</v>
      </c>
      <c r="M788" s="33">
        <v>30959000</v>
      </c>
      <c r="N788" s="17">
        <v>0</v>
      </c>
      <c r="O788" s="17">
        <v>30959000</v>
      </c>
      <c r="P788" s="17">
        <v>0</v>
      </c>
      <c r="Q788" s="17">
        <v>0</v>
      </c>
      <c r="R788" s="17">
        <f t="shared" si="202"/>
        <v>0</v>
      </c>
      <c r="S788" s="17">
        <f t="shared" si="203"/>
        <v>30959000</v>
      </c>
      <c r="T788" s="17">
        <f t="shared" si="204"/>
        <v>0</v>
      </c>
      <c r="U788" s="18" t="s">
        <v>37</v>
      </c>
      <c r="V788" s="13" t="s">
        <v>704</v>
      </c>
      <c r="W788" s="13" t="s">
        <v>711</v>
      </c>
    </row>
    <row r="789" spans="1:24" s="12" customFormat="1" ht="18.75" outlineLevel="2">
      <c r="A789" s="30">
        <v>31</v>
      </c>
      <c r="B789" s="30" t="s">
        <v>28</v>
      </c>
      <c r="C789" s="30" t="s">
        <v>56</v>
      </c>
      <c r="D789" s="30" t="s">
        <v>57</v>
      </c>
      <c r="E789" s="30" t="s">
        <v>85</v>
      </c>
      <c r="F789" s="30" t="s">
        <v>458</v>
      </c>
      <c r="G789" s="30" t="s">
        <v>482</v>
      </c>
      <c r="H789" s="30">
        <v>32</v>
      </c>
      <c r="I789" s="30" t="s">
        <v>215</v>
      </c>
      <c r="J789" s="31" t="s">
        <v>74</v>
      </c>
      <c r="K789" s="32">
        <v>30338024</v>
      </c>
      <c r="L789" s="31" t="s">
        <v>486</v>
      </c>
      <c r="M789" s="33">
        <v>33986000</v>
      </c>
      <c r="N789" s="17">
        <v>0</v>
      </c>
      <c r="O789" s="17">
        <v>33986000</v>
      </c>
      <c r="P789" s="17">
        <v>0</v>
      </c>
      <c r="Q789" s="17">
        <v>0</v>
      </c>
      <c r="R789" s="17">
        <f t="shared" si="202"/>
        <v>0</v>
      </c>
      <c r="S789" s="17">
        <f t="shared" si="203"/>
        <v>33986000</v>
      </c>
      <c r="T789" s="17">
        <f t="shared" si="204"/>
        <v>0</v>
      </c>
      <c r="U789" s="18" t="s">
        <v>37</v>
      </c>
      <c r="V789" s="13" t="s">
        <v>704</v>
      </c>
      <c r="W789" s="13" t="s">
        <v>711</v>
      </c>
    </row>
    <row r="790" spans="1:24" s="12" customFormat="1" ht="18.75" outlineLevel="2">
      <c r="A790" s="30">
        <v>31</v>
      </c>
      <c r="B790" s="30" t="s">
        <v>28</v>
      </c>
      <c r="C790" s="30" t="s">
        <v>56</v>
      </c>
      <c r="D790" s="30" t="s">
        <v>57</v>
      </c>
      <c r="E790" s="30" t="s">
        <v>85</v>
      </c>
      <c r="F790" s="30" t="s">
        <v>458</v>
      </c>
      <c r="G790" s="30" t="s">
        <v>482</v>
      </c>
      <c r="H790" s="30">
        <v>32</v>
      </c>
      <c r="I790" s="30" t="s">
        <v>215</v>
      </c>
      <c r="J790" s="31" t="s">
        <v>74</v>
      </c>
      <c r="K790" s="32">
        <v>30338523</v>
      </c>
      <c r="L790" s="31" t="s">
        <v>487</v>
      </c>
      <c r="M790" s="33">
        <v>33986000</v>
      </c>
      <c r="N790" s="17">
        <v>0</v>
      </c>
      <c r="O790" s="17">
        <v>33986000</v>
      </c>
      <c r="P790" s="17">
        <v>0</v>
      </c>
      <c r="Q790" s="17">
        <v>0</v>
      </c>
      <c r="R790" s="17">
        <f t="shared" si="202"/>
        <v>0</v>
      </c>
      <c r="S790" s="17">
        <f t="shared" si="203"/>
        <v>33986000</v>
      </c>
      <c r="T790" s="17">
        <f t="shared" si="204"/>
        <v>0</v>
      </c>
      <c r="U790" s="18" t="s">
        <v>37</v>
      </c>
      <c r="V790" s="13" t="s">
        <v>704</v>
      </c>
      <c r="W790" s="13" t="s">
        <v>711</v>
      </c>
    </row>
    <row r="791" spans="1:24" s="12" customFormat="1" ht="18.75" outlineLevel="2">
      <c r="A791" s="30">
        <v>31</v>
      </c>
      <c r="B791" s="30" t="s">
        <v>28</v>
      </c>
      <c r="C791" s="30" t="s">
        <v>44</v>
      </c>
      <c r="D791" s="30" t="s">
        <v>57</v>
      </c>
      <c r="E791" s="30" t="s">
        <v>31</v>
      </c>
      <c r="F791" s="30" t="s">
        <v>458</v>
      </c>
      <c r="G791" s="30" t="s">
        <v>482</v>
      </c>
      <c r="H791" s="30">
        <v>32</v>
      </c>
      <c r="I791" s="30" t="s">
        <v>42</v>
      </c>
      <c r="J791" s="31" t="s">
        <v>34</v>
      </c>
      <c r="K791" s="32">
        <v>30395825</v>
      </c>
      <c r="L791" s="31" t="s">
        <v>488</v>
      </c>
      <c r="M791" s="33">
        <v>113663000</v>
      </c>
      <c r="N791" s="17">
        <v>0</v>
      </c>
      <c r="O791" s="17">
        <v>113663000</v>
      </c>
      <c r="P791" s="17">
        <v>0</v>
      </c>
      <c r="Q791" s="17">
        <v>0</v>
      </c>
      <c r="R791" s="17">
        <f t="shared" si="202"/>
        <v>0</v>
      </c>
      <c r="S791" s="17">
        <f t="shared" si="203"/>
        <v>113663000</v>
      </c>
      <c r="T791" s="17">
        <f t="shared" si="204"/>
        <v>0</v>
      </c>
      <c r="U791" s="18" t="s">
        <v>52</v>
      </c>
      <c r="V791" s="13" t="s">
        <v>704</v>
      </c>
      <c r="W791" s="13" t="s">
        <v>711</v>
      </c>
    </row>
    <row r="792" spans="1:24" s="12" customFormat="1" ht="18.75" outlineLevel="2">
      <c r="A792" s="30">
        <v>31</v>
      </c>
      <c r="B792" s="30" t="s">
        <v>28</v>
      </c>
      <c r="C792" s="30" t="s">
        <v>38</v>
      </c>
      <c r="D792" s="30" t="s">
        <v>57</v>
      </c>
      <c r="E792" s="30" t="s">
        <v>39</v>
      </c>
      <c r="F792" s="30" t="s">
        <v>458</v>
      </c>
      <c r="G792" s="30" t="s">
        <v>482</v>
      </c>
      <c r="H792" s="30">
        <v>32</v>
      </c>
      <c r="I792" s="30" t="s">
        <v>33</v>
      </c>
      <c r="J792" s="31" t="s">
        <v>34</v>
      </c>
      <c r="K792" s="32">
        <v>30471092</v>
      </c>
      <c r="L792" s="31" t="s">
        <v>491</v>
      </c>
      <c r="M792" s="33">
        <v>354648000</v>
      </c>
      <c r="N792" s="17">
        <v>0</v>
      </c>
      <c r="O792" s="17">
        <v>354648000</v>
      </c>
      <c r="P792" s="17">
        <v>0</v>
      </c>
      <c r="Q792" s="17">
        <v>0</v>
      </c>
      <c r="R792" s="17">
        <f t="shared" si="202"/>
        <v>0</v>
      </c>
      <c r="S792" s="17">
        <f t="shared" si="203"/>
        <v>354648000</v>
      </c>
      <c r="T792" s="17">
        <f t="shared" si="204"/>
        <v>0</v>
      </c>
      <c r="U792" s="18" t="s">
        <v>52</v>
      </c>
      <c r="V792" s="13" t="s">
        <v>704</v>
      </c>
      <c r="W792" s="13" t="s">
        <v>711</v>
      </c>
    </row>
    <row r="793" spans="1:24" s="12" customFormat="1" ht="18.75" outlineLevel="2">
      <c r="A793" s="30">
        <v>31</v>
      </c>
      <c r="B793" s="30" t="s">
        <v>28</v>
      </c>
      <c r="C793" s="30" t="s">
        <v>56</v>
      </c>
      <c r="D793" s="30" t="s">
        <v>57</v>
      </c>
      <c r="E793" s="30" t="s">
        <v>85</v>
      </c>
      <c r="F793" s="30" t="s">
        <v>458</v>
      </c>
      <c r="G793" s="30" t="s">
        <v>482</v>
      </c>
      <c r="H793" s="30">
        <v>32</v>
      </c>
      <c r="I793" s="30" t="s">
        <v>215</v>
      </c>
      <c r="J793" s="31" t="s">
        <v>34</v>
      </c>
      <c r="K793" s="32">
        <v>30065600</v>
      </c>
      <c r="L793" s="34" t="s">
        <v>492</v>
      </c>
      <c r="M793" s="33">
        <v>418598000</v>
      </c>
      <c r="N793" s="17">
        <v>0</v>
      </c>
      <c r="O793" s="17">
        <v>418598000</v>
      </c>
      <c r="P793" s="17">
        <v>0</v>
      </c>
      <c r="Q793" s="17">
        <v>0</v>
      </c>
      <c r="R793" s="17">
        <f t="shared" si="202"/>
        <v>0</v>
      </c>
      <c r="S793" s="17">
        <f t="shared" si="203"/>
        <v>418598000</v>
      </c>
      <c r="T793" s="17">
        <f t="shared" si="204"/>
        <v>0</v>
      </c>
      <c r="U793" s="18" t="s">
        <v>37</v>
      </c>
      <c r="V793" s="13" t="s">
        <v>704</v>
      </c>
      <c r="W793" s="13" t="s">
        <v>711</v>
      </c>
    </row>
    <row r="794" spans="1:24" ht="18.75" outlineLevel="1">
      <c r="A794" s="37"/>
      <c r="B794" s="37"/>
      <c r="C794" s="37"/>
      <c r="D794" s="37"/>
      <c r="E794" s="37"/>
      <c r="F794" s="37"/>
      <c r="G794" s="37"/>
      <c r="H794" s="37"/>
      <c r="I794" s="37"/>
      <c r="J794" s="21"/>
      <c r="K794" s="38"/>
      <c r="L794" s="16" t="s">
        <v>615</v>
      </c>
      <c r="M794" s="51">
        <f t="shared" ref="M794:T794" si="205">SUBTOTAL(9,M787:M793)</f>
        <v>1031599000</v>
      </c>
      <c r="N794" s="51">
        <f t="shared" si="205"/>
        <v>0</v>
      </c>
      <c r="O794" s="51">
        <f t="shared" si="205"/>
        <v>1031599000</v>
      </c>
      <c r="P794" s="51">
        <f t="shared" si="205"/>
        <v>0</v>
      </c>
      <c r="Q794" s="51">
        <f t="shared" si="205"/>
        <v>0</v>
      </c>
      <c r="R794" s="51">
        <f t="shared" si="205"/>
        <v>0</v>
      </c>
      <c r="S794" s="51">
        <f t="shared" si="205"/>
        <v>1031599000</v>
      </c>
      <c r="T794" s="51">
        <f t="shared" si="205"/>
        <v>0</v>
      </c>
      <c r="U794" s="41"/>
      <c r="V794" s="13"/>
      <c r="W794" s="42" t="s">
        <v>716</v>
      </c>
    </row>
    <row r="795" spans="1:24" ht="18.75" outlineLevel="1">
      <c r="A795" s="37"/>
      <c r="B795" s="37"/>
      <c r="C795" s="37"/>
      <c r="D795" s="37"/>
      <c r="E795" s="37"/>
      <c r="F795" s="37"/>
      <c r="G795" s="37"/>
      <c r="H795" s="37"/>
      <c r="I795" s="37"/>
      <c r="J795" s="21"/>
      <c r="K795" s="38"/>
      <c r="L795" s="21"/>
      <c r="M795" s="39"/>
      <c r="N795" s="40"/>
      <c r="O795" s="40"/>
      <c r="P795" s="40"/>
      <c r="Q795" s="40"/>
      <c r="R795" s="40"/>
      <c r="S795" s="40"/>
      <c r="T795" s="40"/>
      <c r="U795" s="41"/>
      <c r="V795" s="13"/>
      <c r="W795" s="42"/>
    </row>
    <row r="796" spans="1:24" ht="18.75" outlineLevel="1">
      <c r="A796" s="37"/>
      <c r="B796" s="37"/>
      <c r="C796" s="37"/>
      <c r="D796" s="37"/>
      <c r="E796" s="37"/>
      <c r="F796" s="37"/>
      <c r="G796" s="37"/>
      <c r="H796" s="37"/>
      <c r="I796" s="37"/>
      <c r="J796" s="21"/>
      <c r="K796" s="38"/>
      <c r="L796" s="16" t="s">
        <v>616</v>
      </c>
      <c r="M796" s="39"/>
      <c r="N796" s="40"/>
      <c r="O796" s="40"/>
      <c r="P796" s="40"/>
      <c r="Q796" s="40"/>
      <c r="R796" s="40"/>
      <c r="S796" s="40"/>
      <c r="T796" s="40"/>
      <c r="U796" s="41"/>
      <c r="V796" s="13"/>
      <c r="W796" s="42"/>
    </row>
    <row r="797" spans="1:24" s="12" customFormat="1" ht="18.75" outlineLevel="2">
      <c r="A797" s="30">
        <v>29</v>
      </c>
      <c r="B797" s="30" t="s">
        <v>28</v>
      </c>
      <c r="C797" s="30" t="s">
        <v>50</v>
      </c>
      <c r="D797" s="30" t="s">
        <v>57</v>
      </c>
      <c r="E797" s="30" t="s">
        <v>31</v>
      </c>
      <c r="F797" s="30" t="s">
        <v>458</v>
      </c>
      <c r="G797" s="30" t="s">
        <v>482</v>
      </c>
      <c r="H797" s="30">
        <v>32</v>
      </c>
      <c r="I797" s="30" t="s">
        <v>42</v>
      </c>
      <c r="J797" s="31" t="s">
        <v>34</v>
      </c>
      <c r="K797" s="32">
        <v>30480167</v>
      </c>
      <c r="L797" s="31" t="s">
        <v>493</v>
      </c>
      <c r="M797" s="33">
        <v>237746000</v>
      </c>
      <c r="N797" s="17">
        <v>0</v>
      </c>
      <c r="O797" s="17">
        <v>141646999</v>
      </c>
      <c r="P797" s="17">
        <v>0</v>
      </c>
      <c r="Q797" s="17">
        <v>0</v>
      </c>
      <c r="R797" s="17">
        <f t="shared" ref="R797:R805" si="206">P797+Q797</f>
        <v>0</v>
      </c>
      <c r="S797" s="17">
        <f t="shared" ref="S797:S805" si="207">O797-R797</f>
        <v>141646999</v>
      </c>
      <c r="T797" s="17">
        <f t="shared" ref="T797:T805" si="208">M797-(N797+S797+R797)</f>
        <v>96099001</v>
      </c>
      <c r="U797" s="18" t="s">
        <v>52</v>
      </c>
      <c r="V797" s="13" t="s">
        <v>706</v>
      </c>
      <c r="W797" s="13" t="s">
        <v>712</v>
      </c>
      <c r="X797" s="12" t="s">
        <v>952</v>
      </c>
    </row>
    <row r="798" spans="1:24" s="12" customFormat="1" ht="18.75" outlineLevel="2">
      <c r="A798" s="30">
        <v>29</v>
      </c>
      <c r="B798" s="30" t="s">
        <v>28</v>
      </c>
      <c r="C798" s="30" t="s">
        <v>38</v>
      </c>
      <c r="D798" s="30" t="s">
        <v>57</v>
      </c>
      <c r="E798" s="30" t="s">
        <v>39</v>
      </c>
      <c r="F798" s="30" t="s">
        <v>458</v>
      </c>
      <c r="G798" s="30" t="s">
        <v>482</v>
      </c>
      <c r="H798" s="30">
        <v>32</v>
      </c>
      <c r="I798" s="30" t="s">
        <v>33</v>
      </c>
      <c r="J798" s="31" t="s">
        <v>34</v>
      </c>
      <c r="K798" s="32">
        <v>30471865</v>
      </c>
      <c r="L798" s="31" t="s">
        <v>494</v>
      </c>
      <c r="M798" s="33">
        <v>101104000</v>
      </c>
      <c r="N798" s="17">
        <v>0</v>
      </c>
      <c r="O798" s="17">
        <v>101104000</v>
      </c>
      <c r="P798" s="17">
        <v>0</v>
      </c>
      <c r="Q798" s="17">
        <v>0</v>
      </c>
      <c r="R798" s="17">
        <f t="shared" si="206"/>
        <v>0</v>
      </c>
      <c r="S798" s="17">
        <f t="shared" si="207"/>
        <v>101104000</v>
      </c>
      <c r="T798" s="17">
        <f t="shared" si="208"/>
        <v>0</v>
      </c>
      <c r="U798" s="18" t="s">
        <v>52</v>
      </c>
      <c r="V798" s="13" t="s">
        <v>706</v>
      </c>
      <c r="W798" s="13" t="s">
        <v>712</v>
      </c>
      <c r="X798" s="12" t="s">
        <v>952</v>
      </c>
    </row>
    <row r="799" spans="1:24" s="12" customFormat="1" ht="18.75" outlineLevel="2">
      <c r="A799" s="30">
        <v>31</v>
      </c>
      <c r="B799" s="30" t="s">
        <v>53</v>
      </c>
      <c r="C799" s="30" t="s">
        <v>63</v>
      </c>
      <c r="D799" s="30" t="s">
        <v>57</v>
      </c>
      <c r="E799" s="30" t="s">
        <v>31</v>
      </c>
      <c r="F799" s="30" t="s">
        <v>458</v>
      </c>
      <c r="G799" s="30" t="s">
        <v>482</v>
      </c>
      <c r="H799" s="30">
        <v>32</v>
      </c>
      <c r="I799" s="30" t="s">
        <v>42</v>
      </c>
      <c r="J799" s="31" t="s">
        <v>34</v>
      </c>
      <c r="K799" s="32">
        <v>30395923</v>
      </c>
      <c r="L799" s="31" t="s">
        <v>495</v>
      </c>
      <c r="M799" s="33">
        <v>605551000</v>
      </c>
      <c r="N799" s="17">
        <v>0</v>
      </c>
      <c r="O799" s="17">
        <v>29840650</v>
      </c>
      <c r="P799" s="17">
        <v>0</v>
      </c>
      <c r="Q799" s="17">
        <v>0</v>
      </c>
      <c r="R799" s="17">
        <f t="shared" si="206"/>
        <v>0</v>
      </c>
      <c r="S799" s="17">
        <f t="shared" si="207"/>
        <v>29840650</v>
      </c>
      <c r="T799" s="17">
        <f t="shared" si="208"/>
        <v>575710350</v>
      </c>
      <c r="U799" s="18" t="s">
        <v>117</v>
      </c>
      <c r="V799" s="13" t="s">
        <v>706</v>
      </c>
      <c r="W799" s="13" t="s">
        <v>712</v>
      </c>
      <c r="X799" s="12" t="s">
        <v>952</v>
      </c>
    </row>
    <row r="800" spans="1:24" s="12" customFormat="1" ht="18.75" outlineLevel="2">
      <c r="A800" s="30">
        <v>31</v>
      </c>
      <c r="B800" s="30" t="s">
        <v>53</v>
      </c>
      <c r="C800" s="30" t="s">
        <v>316</v>
      </c>
      <c r="D800" s="30" t="s">
        <v>57</v>
      </c>
      <c r="E800" s="30" t="s">
        <v>129</v>
      </c>
      <c r="F800" s="30" t="s">
        <v>458</v>
      </c>
      <c r="G800" s="30" t="s">
        <v>482</v>
      </c>
      <c r="H800" s="30">
        <v>32</v>
      </c>
      <c r="I800" s="30" t="s">
        <v>215</v>
      </c>
      <c r="J800" s="31" t="s">
        <v>74</v>
      </c>
      <c r="K800" s="32">
        <v>30087893</v>
      </c>
      <c r="L800" s="31" t="s">
        <v>496</v>
      </c>
      <c r="M800" s="33">
        <v>117991000</v>
      </c>
      <c r="N800" s="17">
        <v>0</v>
      </c>
      <c r="O800" s="17">
        <v>5899550</v>
      </c>
      <c r="P800" s="17">
        <v>0</v>
      </c>
      <c r="Q800" s="17">
        <v>0</v>
      </c>
      <c r="R800" s="17">
        <f t="shared" si="206"/>
        <v>0</v>
      </c>
      <c r="S800" s="17">
        <f t="shared" si="207"/>
        <v>5899550</v>
      </c>
      <c r="T800" s="17">
        <f t="shared" si="208"/>
        <v>112091450</v>
      </c>
      <c r="U800" s="18" t="s">
        <v>62</v>
      </c>
      <c r="V800" s="13" t="s">
        <v>706</v>
      </c>
      <c r="W800" s="13" t="s">
        <v>712</v>
      </c>
      <c r="X800" s="12" t="s">
        <v>952</v>
      </c>
    </row>
    <row r="801" spans="1:24" s="12" customFormat="1" ht="18.75" outlineLevel="2">
      <c r="A801" s="30">
        <v>31</v>
      </c>
      <c r="B801" s="30" t="s">
        <v>53</v>
      </c>
      <c r="C801" s="30" t="s">
        <v>29</v>
      </c>
      <c r="D801" s="30" t="s">
        <v>57</v>
      </c>
      <c r="E801" s="30" t="s">
        <v>31</v>
      </c>
      <c r="F801" s="30" t="s">
        <v>458</v>
      </c>
      <c r="G801" s="30" t="s">
        <v>482</v>
      </c>
      <c r="H801" s="30">
        <v>32</v>
      </c>
      <c r="I801" s="30" t="s">
        <v>215</v>
      </c>
      <c r="J801" s="31" t="s">
        <v>74</v>
      </c>
      <c r="K801" s="32">
        <v>30311772</v>
      </c>
      <c r="L801" s="31" t="s">
        <v>497</v>
      </c>
      <c r="M801" s="33">
        <v>67000000</v>
      </c>
      <c r="N801" s="17">
        <v>0</v>
      </c>
      <c r="O801" s="17">
        <v>6079950</v>
      </c>
      <c r="P801" s="17">
        <v>0</v>
      </c>
      <c r="Q801" s="17">
        <v>0</v>
      </c>
      <c r="R801" s="17">
        <f t="shared" si="206"/>
        <v>0</v>
      </c>
      <c r="S801" s="17">
        <f t="shared" si="207"/>
        <v>6079950</v>
      </c>
      <c r="T801" s="17">
        <f t="shared" si="208"/>
        <v>60920050</v>
      </c>
      <c r="U801" s="18" t="s">
        <v>62</v>
      </c>
      <c r="V801" s="13" t="s">
        <v>706</v>
      </c>
      <c r="W801" s="13" t="s">
        <v>712</v>
      </c>
      <c r="X801" s="12" t="s">
        <v>952</v>
      </c>
    </row>
    <row r="802" spans="1:24" s="12" customFormat="1" ht="18.75" outlineLevel="2">
      <c r="A802" s="30">
        <v>31</v>
      </c>
      <c r="B802" s="30" t="s">
        <v>53</v>
      </c>
      <c r="C802" s="30" t="s">
        <v>29</v>
      </c>
      <c r="D802" s="30" t="s">
        <v>57</v>
      </c>
      <c r="E802" s="30" t="s">
        <v>31</v>
      </c>
      <c r="F802" s="30" t="s">
        <v>458</v>
      </c>
      <c r="G802" s="30" t="s">
        <v>482</v>
      </c>
      <c r="H802" s="30">
        <v>32</v>
      </c>
      <c r="I802" s="30" t="s">
        <v>42</v>
      </c>
      <c r="J802" s="31" t="s">
        <v>34</v>
      </c>
      <c r="K802" s="32">
        <v>30397627</v>
      </c>
      <c r="L802" s="31" t="s">
        <v>498</v>
      </c>
      <c r="M802" s="33">
        <v>62000000</v>
      </c>
      <c r="N802" s="17">
        <v>0</v>
      </c>
      <c r="O802" s="17">
        <v>3100000</v>
      </c>
      <c r="P802" s="17">
        <v>0</v>
      </c>
      <c r="Q802" s="17">
        <v>0</v>
      </c>
      <c r="R802" s="17">
        <f t="shared" si="206"/>
        <v>0</v>
      </c>
      <c r="S802" s="17">
        <f t="shared" si="207"/>
        <v>3100000</v>
      </c>
      <c r="T802" s="17">
        <f t="shared" si="208"/>
        <v>58900000</v>
      </c>
      <c r="U802" s="18" t="s">
        <v>62</v>
      </c>
      <c r="V802" s="13" t="s">
        <v>706</v>
      </c>
      <c r="W802" s="13" t="s">
        <v>712</v>
      </c>
      <c r="X802" s="12" t="s">
        <v>952</v>
      </c>
    </row>
    <row r="803" spans="1:24" s="12" customFormat="1" ht="18.75" outlineLevel="2">
      <c r="A803" s="30">
        <v>31</v>
      </c>
      <c r="B803" s="30" t="s">
        <v>53</v>
      </c>
      <c r="C803" s="30" t="s">
        <v>48</v>
      </c>
      <c r="D803" s="30" t="s">
        <v>57</v>
      </c>
      <c r="E803" s="30" t="s">
        <v>31</v>
      </c>
      <c r="F803" s="30" t="s">
        <v>458</v>
      </c>
      <c r="G803" s="30" t="s">
        <v>482</v>
      </c>
      <c r="H803" s="30">
        <v>32</v>
      </c>
      <c r="I803" s="30" t="s">
        <v>42</v>
      </c>
      <c r="J803" s="31" t="s">
        <v>34</v>
      </c>
      <c r="K803" s="32">
        <v>30419694</v>
      </c>
      <c r="L803" s="31" t="s">
        <v>499</v>
      </c>
      <c r="M803" s="33">
        <v>228113000</v>
      </c>
      <c r="N803" s="17">
        <v>0</v>
      </c>
      <c r="O803" s="17">
        <v>11405650</v>
      </c>
      <c r="P803" s="17">
        <v>0</v>
      </c>
      <c r="Q803" s="17">
        <v>0</v>
      </c>
      <c r="R803" s="17">
        <f t="shared" si="206"/>
        <v>0</v>
      </c>
      <c r="S803" s="17">
        <f t="shared" si="207"/>
        <v>11405650</v>
      </c>
      <c r="T803" s="17">
        <f t="shared" si="208"/>
        <v>216707350</v>
      </c>
      <c r="U803" s="18" t="s">
        <v>62</v>
      </c>
      <c r="V803" s="13" t="s">
        <v>706</v>
      </c>
      <c r="W803" s="13" t="s">
        <v>712</v>
      </c>
      <c r="X803" s="12" t="s">
        <v>952</v>
      </c>
    </row>
    <row r="804" spans="1:24" s="12" customFormat="1" ht="18.75" outlineLevel="2">
      <c r="A804" s="30">
        <v>31</v>
      </c>
      <c r="B804" s="30" t="s">
        <v>53</v>
      </c>
      <c r="C804" s="30" t="s">
        <v>95</v>
      </c>
      <c r="D804" s="30" t="s">
        <v>57</v>
      </c>
      <c r="E804" s="30" t="s">
        <v>95</v>
      </c>
      <c r="F804" s="30" t="s">
        <v>458</v>
      </c>
      <c r="G804" s="30" t="s">
        <v>482</v>
      </c>
      <c r="H804" s="30">
        <v>32</v>
      </c>
      <c r="I804" s="30" t="s">
        <v>42</v>
      </c>
      <c r="J804" s="31" t="s">
        <v>34</v>
      </c>
      <c r="K804" s="32">
        <v>40003992</v>
      </c>
      <c r="L804" s="31" t="s">
        <v>500</v>
      </c>
      <c r="M804" s="33">
        <v>476340000</v>
      </c>
      <c r="N804" s="17">
        <v>0</v>
      </c>
      <c r="O804" s="17">
        <v>22290000</v>
      </c>
      <c r="P804" s="17">
        <v>0</v>
      </c>
      <c r="Q804" s="17">
        <v>0</v>
      </c>
      <c r="R804" s="17">
        <f t="shared" si="206"/>
        <v>0</v>
      </c>
      <c r="S804" s="17">
        <f t="shared" si="207"/>
        <v>22290000</v>
      </c>
      <c r="T804" s="17">
        <f t="shared" si="208"/>
        <v>454050000</v>
      </c>
      <c r="U804" s="18" t="s">
        <v>55</v>
      </c>
      <c r="V804" s="13" t="s">
        <v>706</v>
      </c>
      <c r="W804" s="13" t="s">
        <v>712</v>
      </c>
      <c r="X804" s="12" t="s">
        <v>952</v>
      </c>
    </row>
    <row r="805" spans="1:24" s="12" customFormat="1" ht="18.75" outlineLevel="2">
      <c r="A805" s="30">
        <v>29</v>
      </c>
      <c r="B805" s="30" t="s">
        <v>53</v>
      </c>
      <c r="C805" s="30" t="s">
        <v>38</v>
      </c>
      <c r="D805" s="30" t="s">
        <v>57</v>
      </c>
      <c r="E805" s="30" t="s">
        <v>39</v>
      </c>
      <c r="F805" s="30" t="s">
        <v>458</v>
      </c>
      <c r="G805" s="30" t="s">
        <v>482</v>
      </c>
      <c r="H805" s="30">
        <v>32</v>
      </c>
      <c r="I805" s="30" t="s">
        <v>33</v>
      </c>
      <c r="J805" s="31" t="s">
        <v>34</v>
      </c>
      <c r="K805" s="32">
        <v>30361477</v>
      </c>
      <c r="L805" s="34" t="s">
        <v>501</v>
      </c>
      <c r="M805" s="33">
        <v>397041000</v>
      </c>
      <c r="N805" s="17">
        <v>0</v>
      </c>
      <c r="O805" s="17">
        <v>20626200</v>
      </c>
      <c r="P805" s="17">
        <v>0</v>
      </c>
      <c r="Q805" s="17">
        <v>0</v>
      </c>
      <c r="R805" s="17">
        <f t="shared" si="206"/>
        <v>0</v>
      </c>
      <c r="S805" s="17">
        <f t="shared" si="207"/>
        <v>20626200</v>
      </c>
      <c r="T805" s="17">
        <f t="shared" si="208"/>
        <v>376414800</v>
      </c>
      <c r="U805" s="18" t="s">
        <v>52</v>
      </c>
      <c r="V805" s="13" t="s">
        <v>706</v>
      </c>
      <c r="W805" s="13" t="s">
        <v>712</v>
      </c>
      <c r="X805" s="12" t="s">
        <v>952</v>
      </c>
    </row>
    <row r="806" spans="1:24" ht="18.75" outlineLevel="1">
      <c r="A806" s="37"/>
      <c r="B806" s="37"/>
      <c r="C806" s="37"/>
      <c r="D806" s="37"/>
      <c r="E806" s="37"/>
      <c r="F806" s="37"/>
      <c r="G806" s="37"/>
      <c r="H806" s="37"/>
      <c r="I806" s="37"/>
      <c r="J806" s="21"/>
      <c r="K806" s="38"/>
      <c r="L806" s="16" t="s">
        <v>617</v>
      </c>
      <c r="M806" s="51">
        <f t="shared" ref="M806:T806" si="209">SUBTOTAL(9,M797:M805)</f>
        <v>2292886000</v>
      </c>
      <c r="N806" s="51">
        <f t="shared" si="209"/>
        <v>0</v>
      </c>
      <c r="O806" s="51">
        <f t="shared" si="209"/>
        <v>341992999</v>
      </c>
      <c r="P806" s="51">
        <f t="shared" si="209"/>
        <v>0</v>
      </c>
      <c r="Q806" s="51">
        <f t="shared" si="209"/>
        <v>0</v>
      </c>
      <c r="R806" s="51">
        <f t="shared" si="209"/>
        <v>0</v>
      </c>
      <c r="S806" s="51">
        <f t="shared" si="209"/>
        <v>341992999</v>
      </c>
      <c r="T806" s="51">
        <f t="shared" si="209"/>
        <v>1950893001</v>
      </c>
      <c r="U806" s="41"/>
      <c r="V806" s="13"/>
      <c r="W806" s="42" t="s">
        <v>717</v>
      </c>
    </row>
    <row r="807" spans="1:24" ht="18.75" outlineLevel="1">
      <c r="A807" s="37"/>
      <c r="B807" s="37"/>
      <c r="C807" s="37"/>
      <c r="D807" s="37"/>
      <c r="E807" s="37"/>
      <c r="F807" s="37"/>
      <c r="G807" s="37"/>
      <c r="H807" s="37"/>
      <c r="I807" s="37"/>
      <c r="J807" s="21"/>
      <c r="K807" s="38"/>
      <c r="L807" s="21"/>
      <c r="M807" s="39"/>
      <c r="N807" s="40"/>
      <c r="O807" s="40"/>
      <c r="P807" s="40"/>
      <c r="Q807" s="40"/>
      <c r="R807" s="40"/>
      <c r="S807" s="40"/>
      <c r="T807" s="40"/>
      <c r="U807" s="41"/>
      <c r="V807" s="13"/>
      <c r="W807" s="42"/>
    </row>
    <row r="808" spans="1:24" ht="18.75" outlineLevel="1">
      <c r="A808" s="37"/>
      <c r="B808" s="37"/>
      <c r="C808" s="37"/>
      <c r="D808" s="37"/>
      <c r="E808" s="37"/>
      <c r="F808" s="37"/>
      <c r="G808" s="37"/>
      <c r="H808" s="37"/>
      <c r="I808" s="37"/>
      <c r="J808" s="21"/>
      <c r="K808" s="38"/>
      <c r="L808" s="27" t="s">
        <v>665</v>
      </c>
      <c r="M808" s="28">
        <f>M806+M794+M784+M780</f>
        <v>4784171885</v>
      </c>
      <c r="N808" s="28">
        <f t="shared" ref="N808:T808" si="210">N806+N794+N784+N780</f>
        <v>286588295</v>
      </c>
      <c r="O808" s="28">
        <f t="shared" si="210"/>
        <v>2258388482</v>
      </c>
      <c r="P808" s="28">
        <f t="shared" si="210"/>
        <v>0</v>
      </c>
      <c r="Q808" s="28">
        <f t="shared" si="210"/>
        <v>3590750</v>
      </c>
      <c r="R808" s="28">
        <f t="shared" si="210"/>
        <v>3590750</v>
      </c>
      <c r="S808" s="28">
        <f t="shared" si="210"/>
        <v>2254797732</v>
      </c>
      <c r="T808" s="28">
        <f t="shared" si="210"/>
        <v>2239195108</v>
      </c>
      <c r="U808" s="41"/>
      <c r="V808" s="13"/>
      <c r="W808" s="42"/>
    </row>
    <row r="809" spans="1:24" ht="18.75" outlineLevel="1">
      <c r="A809" s="37"/>
      <c r="B809" s="37"/>
      <c r="C809" s="37"/>
      <c r="D809" s="37"/>
      <c r="E809" s="37"/>
      <c r="F809" s="37"/>
      <c r="G809" s="37"/>
      <c r="H809" s="37"/>
      <c r="I809" s="37"/>
      <c r="J809" s="21"/>
      <c r="K809" s="38"/>
      <c r="L809" s="21"/>
      <c r="M809" s="39"/>
      <c r="N809" s="40"/>
      <c r="O809" s="40"/>
      <c r="P809" s="40"/>
      <c r="Q809" s="40"/>
      <c r="R809" s="40"/>
      <c r="S809" s="40"/>
      <c r="T809" s="40"/>
      <c r="U809" s="41"/>
      <c r="V809" s="13"/>
      <c r="W809" s="42"/>
    </row>
    <row r="810" spans="1:24" ht="26.25" outlineLevel="1">
      <c r="A810" s="37"/>
      <c r="B810" s="37"/>
      <c r="C810" s="37"/>
      <c r="D810" s="37"/>
      <c r="E810" s="37"/>
      <c r="F810" s="37"/>
      <c r="G810" s="37"/>
      <c r="H810" s="37"/>
      <c r="I810" s="37"/>
      <c r="J810" s="21"/>
      <c r="K810" s="38"/>
      <c r="L810" s="47" t="s">
        <v>502</v>
      </c>
      <c r="M810" s="39"/>
      <c r="N810" s="40"/>
      <c r="O810" s="40"/>
      <c r="P810" s="40"/>
      <c r="Q810" s="40"/>
      <c r="R810" s="40"/>
      <c r="S810" s="40"/>
      <c r="T810" s="40"/>
      <c r="U810" s="41"/>
      <c r="V810" s="13"/>
      <c r="W810" s="42"/>
    </row>
    <row r="811" spans="1:24" ht="18.75" outlineLevel="1">
      <c r="A811" s="37"/>
      <c r="B811" s="37"/>
      <c r="C811" s="37"/>
      <c r="D811" s="37"/>
      <c r="E811" s="37"/>
      <c r="F811" s="37"/>
      <c r="G811" s="37"/>
      <c r="H811" s="37"/>
      <c r="I811" s="37"/>
      <c r="J811" s="21"/>
      <c r="K811" s="38"/>
      <c r="L811" s="16" t="s">
        <v>607</v>
      </c>
      <c r="M811" s="39"/>
      <c r="N811" s="40"/>
      <c r="O811" s="40"/>
      <c r="P811" s="40"/>
      <c r="Q811" s="40"/>
      <c r="R811" s="40"/>
      <c r="S811" s="40"/>
      <c r="T811" s="40"/>
      <c r="U811" s="41"/>
      <c r="V811" s="13"/>
      <c r="W811" s="42"/>
    </row>
    <row r="812" spans="1:24" s="12" customFormat="1" ht="18.75" outlineLevel="2">
      <c r="A812" s="30">
        <v>31</v>
      </c>
      <c r="B812" s="30" t="s">
        <v>28</v>
      </c>
      <c r="C812" s="30" t="s">
        <v>50</v>
      </c>
      <c r="D812" s="30" t="s">
        <v>57</v>
      </c>
      <c r="E812" s="30" t="s">
        <v>31</v>
      </c>
      <c r="F812" s="30" t="s">
        <v>458</v>
      </c>
      <c r="G812" s="30" t="s">
        <v>458</v>
      </c>
      <c r="H812" s="30">
        <v>33</v>
      </c>
      <c r="I812" s="30" t="s">
        <v>215</v>
      </c>
      <c r="J812" s="31" t="s">
        <v>34</v>
      </c>
      <c r="K812" s="32">
        <v>30115295</v>
      </c>
      <c r="L812" s="31" t="s">
        <v>503</v>
      </c>
      <c r="M812" s="33">
        <v>788374000</v>
      </c>
      <c r="N812" s="17">
        <v>622243006</v>
      </c>
      <c r="O812" s="17">
        <v>166130994</v>
      </c>
      <c r="P812" s="17">
        <v>0</v>
      </c>
      <c r="Q812" s="17">
        <v>0</v>
      </c>
      <c r="R812" s="17">
        <f>P812+Q812</f>
        <v>0</v>
      </c>
      <c r="S812" s="17">
        <f>O812-R812</f>
        <v>166130994</v>
      </c>
      <c r="T812" s="17">
        <f>M812-(N812+S812+R812)</f>
        <v>0</v>
      </c>
      <c r="U812" s="18" t="s">
        <v>37</v>
      </c>
      <c r="V812" s="13" t="s">
        <v>41</v>
      </c>
      <c r="W812" s="13" t="s">
        <v>708</v>
      </c>
    </row>
    <row r="813" spans="1:24" s="12" customFormat="1" ht="18.75" outlineLevel="2">
      <c r="A813" s="30">
        <v>31</v>
      </c>
      <c r="B813" s="30" t="s">
        <v>28</v>
      </c>
      <c r="C813" s="30" t="s">
        <v>44</v>
      </c>
      <c r="D813" s="30" t="s">
        <v>57</v>
      </c>
      <c r="E813" s="30" t="s">
        <v>31</v>
      </c>
      <c r="F813" s="30" t="s">
        <v>458</v>
      </c>
      <c r="G813" s="30" t="s">
        <v>458</v>
      </c>
      <c r="H813" s="30">
        <v>33</v>
      </c>
      <c r="I813" s="30" t="s">
        <v>215</v>
      </c>
      <c r="J813" s="31" t="s">
        <v>74</v>
      </c>
      <c r="K813" s="32">
        <v>30116040</v>
      </c>
      <c r="L813" s="31" t="s">
        <v>505</v>
      </c>
      <c r="M813" s="33">
        <v>43998000</v>
      </c>
      <c r="N813" s="17">
        <v>35173080</v>
      </c>
      <c r="O813" s="17">
        <v>8824920</v>
      </c>
      <c r="P813" s="17">
        <v>0</v>
      </c>
      <c r="Q813" s="17">
        <v>0</v>
      </c>
      <c r="R813" s="17">
        <f>P813+Q813</f>
        <v>0</v>
      </c>
      <c r="S813" s="17">
        <f>O813-R813</f>
        <v>8824920</v>
      </c>
      <c r="T813" s="17">
        <f>M813-(N813+S813+R813)</f>
        <v>0</v>
      </c>
      <c r="U813" s="18" t="s">
        <v>37</v>
      </c>
      <c r="V813" s="13" t="s">
        <v>41</v>
      </c>
      <c r="W813" s="13" t="s">
        <v>708</v>
      </c>
    </row>
    <row r="814" spans="1:24" s="12" customFormat="1" ht="18.75" outlineLevel="2">
      <c r="A814" s="30">
        <v>33</v>
      </c>
      <c r="B814" s="30" t="s">
        <v>53</v>
      </c>
      <c r="C814" s="30" t="s">
        <v>44</v>
      </c>
      <c r="D814" s="30" t="s">
        <v>30</v>
      </c>
      <c r="E814" s="30" t="s">
        <v>31</v>
      </c>
      <c r="F814" s="30" t="s">
        <v>458</v>
      </c>
      <c r="G814" s="30" t="s">
        <v>458</v>
      </c>
      <c r="H814" s="30">
        <v>33</v>
      </c>
      <c r="I814" s="30" t="s">
        <v>68</v>
      </c>
      <c r="J814" s="31" t="s">
        <v>34</v>
      </c>
      <c r="K814" s="32" t="s">
        <v>68</v>
      </c>
      <c r="L814" s="34" t="s">
        <v>69</v>
      </c>
      <c r="M814" s="33">
        <v>200000000</v>
      </c>
      <c r="N814" s="17">
        <v>0</v>
      </c>
      <c r="O814" s="17">
        <v>200000000</v>
      </c>
      <c r="P814" s="17">
        <v>0</v>
      </c>
      <c r="Q814" s="17">
        <v>29712012</v>
      </c>
      <c r="R814" s="17">
        <f>P814+Q814</f>
        <v>29712012</v>
      </c>
      <c r="S814" s="17">
        <f>O814-R814</f>
        <v>170287988</v>
      </c>
      <c r="T814" s="17">
        <f>M814-(N814+S814+R814)</f>
        <v>0</v>
      </c>
      <c r="U814" s="18" t="s">
        <v>70</v>
      </c>
      <c r="V814" s="13" t="s">
        <v>41</v>
      </c>
      <c r="W814" s="13" t="s">
        <v>708</v>
      </c>
    </row>
    <row r="815" spans="1:24" ht="18.75" outlineLevel="1">
      <c r="A815" s="37"/>
      <c r="B815" s="37"/>
      <c r="C815" s="37"/>
      <c r="D815" s="37"/>
      <c r="E815" s="37"/>
      <c r="F815" s="37"/>
      <c r="G815" s="37"/>
      <c r="H815" s="37"/>
      <c r="I815" s="37"/>
      <c r="J815" s="21"/>
      <c r="K815" s="38"/>
      <c r="L815" s="16" t="s">
        <v>609</v>
      </c>
      <c r="M815" s="51">
        <f t="shared" ref="M815:T815" si="211">SUBTOTAL(9,M812:M814)</f>
        <v>1032372000</v>
      </c>
      <c r="N815" s="51">
        <f t="shared" si="211"/>
        <v>657416086</v>
      </c>
      <c r="O815" s="51">
        <f t="shared" si="211"/>
        <v>374955914</v>
      </c>
      <c r="P815" s="51">
        <f t="shared" si="211"/>
        <v>0</v>
      </c>
      <c r="Q815" s="51">
        <f t="shared" si="211"/>
        <v>29712012</v>
      </c>
      <c r="R815" s="51">
        <f t="shared" si="211"/>
        <v>29712012</v>
      </c>
      <c r="S815" s="51">
        <f t="shared" si="211"/>
        <v>345243902</v>
      </c>
      <c r="T815" s="51">
        <f t="shared" si="211"/>
        <v>0</v>
      </c>
      <c r="U815" s="41"/>
      <c r="V815" s="13"/>
      <c r="W815" s="42" t="s">
        <v>714</v>
      </c>
    </row>
    <row r="816" spans="1:24" ht="18.75" outlineLevel="1">
      <c r="A816" s="37"/>
      <c r="B816" s="37"/>
      <c r="C816" s="37"/>
      <c r="D816" s="37"/>
      <c r="E816" s="37"/>
      <c r="F816" s="37"/>
      <c r="G816" s="37"/>
      <c r="H816" s="37"/>
      <c r="I816" s="37"/>
      <c r="J816" s="21"/>
      <c r="K816" s="38"/>
      <c r="L816" s="21"/>
      <c r="M816" s="39"/>
      <c r="N816" s="40"/>
      <c r="O816" s="40"/>
      <c r="P816" s="40"/>
      <c r="Q816" s="40"/>
      <c r="R816" s="40"/>
      <c r="S816" s="40"/>
      <c r="T816" s="40"/>
      <c r="U816" s="41"/>
      <c r="V816" s="13"/>
      <c r="W816" s="42"/>
    </row>
    <row r="817" spans="1:24" ht="18.75" outlineLevel="1">
      <c r="A817" s="37"/>
      <c r="B817" s="37"/>
      <c r="C817" s="37"/>
      <c r="D817" s="37"/>
      <c r="E817" s="37"/>
      <c r="F817" s="37"/>
      <c r="G817" s="37"/>
      <c r="H817" s="37"/>
      <c r="I817" s="37"/>
      <c r="J817" s="21"/>
      <c r="K817" s="38"/>
      <c r="L817" s="16" t="s">
        <v>614</v>
      </c>
      <c r="M817" s="39"/>
      <c r="N817" s="40"/>
      <c r="O817" s="40"/>
      <c r="P817" s="40"/>
      <c r="Q817" s="40"/>
      <c r="R817" s="40"/>
      <c r="S817" s="40"/>
      <c r="T817" s="40"/>
      <c r="U817" s="41"/>
      <c r="V817" s="13"/>
      <c r="W817" s="42"/>
    </row>
    <row r="818" spans="1:24" s="12" customFormat="1" ht="18.75" outlineLevel="2">
      <c r="A818" s="30">
        <v>22</v>
      </c>
      <c r="B818" s="30" t="s">
        <v>87</v>
      </c>
      <c r="C818" s="30" t="s">
        <v>46</v>
      </c>
      <c r="D818" s="30" t="s">
        <v>57</v>
      </c>
      <c r="E818" s="30" t="s">
        <v>31</v>
      </c>
      <c r="F818" s="30" t="s">
        <v>458</v>
      </c>
      <c r="G818" s="30" t="s">
        <v>458</v>
      </c>
      <c r="H818" s="30">
        <v>33</v>
      </c>
      <c r="I818" s="30" t="s">
        <v>42</v>
      </c>
      <c r="J818" s="31" t="s">
        <v>34</v>
      </c>
      <c r="K818" s="32">
        <v>30474713</v>
      </c>
      <c r="L818" s="34" t="s">
        <v>506</v>
      </c>
      <c r="M818" s="33">
        <v>130000000</v>
      </c>
      <c r="N818" s="17">
        <v>0</v>
      </c>
      <c r="O818" s="17">
        <v>65000000</v>
      </c>
      <c r="P818" s="17">
        <v>0</v>
      </c>
      <c r="Q818" s="17">
        <v>0</v>
      </c>
      <c r="R818" s="17">
        <f>P818+Q818</f>
        <v>0</v>
      </c>
      <c r="S818" s="17">
        <f>O818-R818</f>
        <v>65000000</v>
      </c>
      <c r="T818" s="17">
        <f>M818-(N818+S818+R818)</f>
        <v>65000000</v>
      </c>
      <c r="U818" s="18" t="s">
        <v>52</v>
      </c>
      <c r="V818" s="13" t="s">
        <v>704</v>
      </c>
      <c r="W818" s="13" t="s">
        <v>711</v>
      </c>
    </row>
    <row r="819" spans="1:24" ht="18.75" outlineLevel="1">
      <c r="A819" s="37"/>
      <c r="B819" s="37"/>
      <c r="C819" s="37"/>
      <c r="D819" s="37"/>
      <c r="E819" s="37"/>
      <c r="F819" s="37"/>
      <c r="G819" s="37"/>
      <c r="H819" s="37"/>
      <c r="I819" s="37"/>
      <c r="J819" s="21"/>
      <c r="K819" s="38"/>
      <c r="L819" s="16" t="s">
        <v>615</v>
      </c>
      <c r="M819" s="51">
        <f t="shared" ref="M819:T819" si="212">SUBTOTAL(9,M818:M818)</f>
        <v>130000000</v>
      </c>
      <c r="N819" s="51">
        <f t="shared" si="212"/>
        <v>0</v>
      </c>
      <c r="O819" s="51">
        <f t="shared" si="212"/>
        <v>65000000</v>
      </c>
      <c r="P819" s="51">
        <f t="shared" si="212"/>
        <v>0</v>
      </c>
      <c r="Q819" s="51">
        <f t="shared" si="212"/>
        <v>0</v>
      </c>
      <c r="R819" s="51">
        <f t="shared" si="212"/>
        <v>0</v>
      </c>
      <c r="S819" s="51">
        <f t="shared" si="212"/>
        <v>65000000</v>
      </c>
      <c r="T819" s="51">
        <f t="shared" si="212"/>
        <v>65000000</v>
      </c>
      <c r="U819" s="41"/>
      <c r="V819" s="13"/>
      <c r="W819" s="42" t="s">
        <v>716</v>
      </c>
    </row>
    <row r="820" spans="1:24" ht="18.75" outlineLevel="1">
      <c r="A820" s="37"/>
      <c r="B820" s="37"/>
      <c r="C820" s="37"/>
      <c r="D820" s="37"/>
      <c r="E820" s="37"/>
      <c r="F820" s="37"/>
      <c r="G820" s="37"/>
      <c r="H820" s="37"/>
      <c r="I820" s="37"/>
      <c r="J820" s="21"/>
      <c r="K820" s="38"/>
      <c r="L820" s="21"/>
      <c r="M820" s="39"/>
      <c r="N820" s="40"/>
      <c r="O820" s="40"/>
      <c r="P820" s="40"/>
      <c r="Q820" s="40"/>
      <c r="R820" s="40"/>
      <c r="S820" s="40"/>
      <c r="T820" s="40"/>
      <c r="U820" s="41"/>
      <c r="V820" s="13"/>
      <c r="W820" s="42"/>
    </row>
    <row r="821" spans="1:24" ht="18.75" outlineLevel="1">
      <c r="A821" s="37"/>
      <c r="B821" s="37"/>
      <c r="C821" s="37"/>
      <c r="D821" s="37"/>
      <c r="E821" s="37"/>
      <c r="F821" s="37"/>
      <c r="G821" s="37"/>
      <c r="H821" s="37"/>
      <c r="I821" s="37"/>
      <c r="J821" s="21"/>
      <c r="K821" s="38"/>
      <c r="L821" s="16" t="s">
        <v>616</v>
      </c>
      <c r="M821" s="39"/>
      <c r="N821" s="40"/>
      <c r="O821" s="40"/>
      <c r="P821" s="40"/>
      <c r="Q821" s="40"/>
      <c r="R821" s="40"/>
      <c r="S821" s="40"/>
      <c r="T821" s="40"/>
      <c r="U821" s="41"/>
      <c r="V821" s="13"/>
      <c r="W821" s="42"/>
    </row>
    <row r="822" spans="1:24" s="12" customFormat="1" ht="18.75" outlineLevel="2">
      <c r="A822" s="30">
        <v>31</v>
      </c>
      <c r="B822" s="30" t="s">
        <v>28</v>
      </c>
      <c r="C822" s="30" t="s">
        <v>38</v>
      </c>
      <c r="D822" s="30" t="s">
        <v>57</v>
      </c>
      <c r="E822" s="30" t="s">
        <v>39</v>
      </c>
      <c r="F822" s="30" t="s">
        <v>458</v>
      </c>
      <c r="G822" s="30" t="s">
        <v>458</v>
      </c>
      <c r="H822" s="30">
        <v>33</v>
      </c>
      <c r="I822" s="30" t="s">
        <v>215</v>
      </c>
      <c r="J822" s="31" t="s">
        <v>445</v>
      </c>
      <c r="K822" s="32">
        <v>30384235</v>
      </c>
      <c r="L822" s="31" t="s">
        <v>504</v>
      </c>
      <c r="M822" s="33">
        <v>579481000</v>
      </c>
      <c r="N822" s="17">
        <v>0</v>
      </c>
      <c r="O822" s="17">
        <v>579481000</v>
      </c>
      <c r="P822" s="17">
        <v>0</v>
      </c>
      <c r="Q822" s="17">
        <v>0</v>
      </c>
      <c r="R822" s="17">
        <f t="shared" ref="R822:R827" si="213">P822+Q822</f>
        <v>0</v>
      </c>
      <c r="S822" s="17">
        <f t="shared" ref="S822:S827" si="214">O822-R822</f>
        <v>579481000</v>
      </c>
      <c r="T822" s="17">
        <f t="shared" ref="T822:T827" si="215">M822-(N822+S822+R822)</f>
        <v>0</v>
      </c>
      <c r="U822" s="18" t="s">
        <v>37</v>
      </c>
      <c r="V822" s="520" t="s">
        <v>706</v>
      </c>
      <c r="W822" s="520" t="s">
        <v>712</v>
      </c>
      <c r="X822" s="12" t="s">
        <v>952</v>
      </c>
    </row>
    <row r="823" spans="1:24" s="12" customFormat="1" ht="18.75" outlineLevel="2">
      <c r="A823" s="30">
        <v>29</v>
      </c>
      <c r="B823" s="30" t="s">
        <v>53</v>
      </c>
      <c r="C823" s="30" t="s">
        <v>46</v>
      </c>
      <c r="D823" s="30" t="s">
        <v>30</v>
      </c>
      <c r="E823" s="30" t="s">
        <v>31</v>
      </c>
      <c r="F823" s="30" t="s">
        <v>458</v>
      </c>
      <c r="G823" s="30" t="s">
        <v>458</v>
      </c>
      <c r="H823" s="30">
        <v>33</v>
      </c>
      <c r="I823" s="30" t="s">
        <v>42</v>
      </c>
      <c r="J823" s="31" t="s">
        <v>34</v>
      </c>
      <c r="K823" s="32">
        <v>40001465</v>
      </c>
      <c r="L823" s="32" t="s">
        <v>507</v>
      </c>
      <c r="M823" s="33">
        <v>84285000</v>
      </c>
      <c r="N823" s="17">
        <v>0</v>
      </c>
      <c r="O823" s="17">
        <v>84285000</v>
      </c>
      <c r="P823" s="17">
        <v>0</v>
      </c>
      <c r="Q823" s="17">
        <v>0</v>
      </c>
      <c r="R823" s="17">
        <f t="shared" si="213"/>
        <v>0</v>
      </c>
      <c r="S823" s="17">
        <f t="shared" si="214"/>
        <v>84285000</v>
      </c>
      <c r="T823" s="17">
        <f t="shared" si="215"/>
        <v>0</v>
      </c>
      <c r="U823" s="18" t="s">
        <v>52</v>
      </c>
      <c r="V823" s="13" t="s">
        <v>706</v>
      </c>
      <c r="W823" s="13" t="s">
        <v>712</v>
      </c>
      <c r="X823" s="12" t="s">
        <v>952</v>
      </c>
    </row>
    <row r="824" spans="1:24" s="12" customFormat="1" ht="18.75" outlineLevel="2">
      <c r="A824" s="30">
        <v>31</v>
      </c>
      <c r="B824" s="30" t="s">
        <v>53</v>
      </c>
      <c r="C824" s="30" t="s">
        <v>46</v>
      </c>
      <c r="D824" s="30" t="s">
        <v>57</v>
      </c>
      <c r="E824" s="30" t="s">
        <v>39</v>
      </c>
      <c r="F824" s="30" t="s">
        <v>458</v>
      </c>
      <c r="G824" s="30" t="s">
        <v>458</v>
      </c>
      <c r="H824" s="30">
        <v>33</v>
      </c>
      <c r="I824" s="30" t="s">
        <v>42</v>
      </c>
      <c r="J824" s="31" t="s">
        <v>34</v>
      </c>
      <c r="K824" s="32">
        <v>30487244</v>
      </c>
      <c r="L824" s="31" t="s">
        <v>508</v>
      </c>
      <c r="M824" s="33">
        <v>68105000</v>
      </c>
      <c r="N824" s="17">
        <v>0</v>
      </c>
      <c r="O824" s="17">
        <v>68105000</v>
      </c>
      <c r="P824" s="17">
        <v>0</v>
      </c>
      <c r="Q824" s="17">
        <v>0</v>
      </c>
      <c r="R824" s="17">
        <f t="shared" si="213"/>
        <v>0</v>
      </c>
      <c r="S824" s="17">
        <f t="shared" si="214"/>
        <v>68105000</v>
      </c>
      <c r="T824" s="17">
        <f t="shared" si="215"/>
        <v>0</v>
      </c>
      <c r="U824" s="18" t="s">
        <v>52</v>
      </c>
      <c r="V824" s="13" t="s">
        <v>706</v>
      </c>
      <c r="W824" s="13" t="s">
        <v>712</v>
      </c>
      <c r="X824" s="12" t="s">
        <v>952</v>
      </c>
    </row>
    <row r="825" spans="1:24" s="12" customFormat="1" ht="18.75" outlineLevel="2">
      <c r="A825" s="30">
        <v>31</v>
      </c>
      <c r="B825" s="30" t="s">
        <v>53</v>
      </c>
      <c r="C825" s="30" t="s">
        <v>44</v>
      </c>
      <c r="D825" s="30" t="s">
        <v>57</v>
      </c>
      <c r="E825" s="30" t="s">
        <v>31</v>
      </c>
      <c r="F825" s="30" t="s">
        <v>458</v>
      </c>
      <c r="G825" s="30" t="s">
        <v>458</v>
      </c>
      <c r="H825" s="30">
        <v>33</v>
      </c>
      <c r="I825" s="30" t="s">
        <v>215</v>
      </c>
      <c r="J825" s="31" t="s">
        <v>445</v>
      </c>
      <c r="K825" s="32">
        <v>30316824</v>
      </c>
      <c r="L825" s="31" t="s">
        <v>509</v>
      </c>
      <c r="M825" s="33">
        <v>47646000</v>
      </c>
      <c r="N825" s="17">
        <v>0</v>
      </c>
      <c r="O825" s="17">
        <v>2331000</v>
      </c>
      <c r="P825" s="17">
        <v>0</v>
      </c>
      <c r="Q825" s="17">
        <v>0</v>
      </c>
      <c r="R825" s="17">
        <f t="shared" si="213"/>
        <v>0</v>
      </c>
      <c r="S825" s="17">
        <f t="shared" si="214"/>
        <v>2331000</v>
      </c>
      <c r="T825" s="17">
        <f t="shared" si="215"/>
        <v>45315000</v>
      </c>
      <c r="U825" s="18" t="s">
        <v>117</v>
      </c>
      <c r="V825" s="13" t="s">
        <v>706</v>
      </c>
      <c r="W825" s="13" t="s">
        <v>712</v>
      </c>
      <c r="X825" s="12" t="s">
        <v>952</v>
      </c>
    </row>
    <row r="826" spans="1:24" s="12" customFormat="1" ht="18.75" outlineLevel="2">
      <c r="A826" s="30">
        <v>31</v>
      </c>
      <c r="B826" s="30" t="s">
        <v>53</v>
      </c>
      <c r="C826" s="30" t="s">
        <v>44</v>
      </c>
      <c r="D826" s="30" t="s">
        <v>30</v>
      </c>
      <c r="E826" s="30" t="s">
        <v>31</v>
      </c>
      <c r="F826" s="30" t="s">
        <v>458</v>
      </c>
      <c r="G826" s="30" t="s">
        <v>458</v>
      </c>
      <c r="H826" s="30">
        <v>33</v>
      </c>
      <c r="I826" s="30" t="s">
        <v>42</v>
      </c>
      <c r="J826" s="31" t="s">
        <v>34</v>
      </c>
      <c r="K826" s="32">
        <v>40007928</v>
      </c>
      <c r="L826" s="31" t="s">
        <v>510</v>
      </c>
      <c r="M826" s="33">
        <v>1304877000</v>
      </c>
      <c r="N826" s="17">
        <v>0</v>
      </c>
      <c r="O826" s="17">
        <v>13048770</v>
      </c>
      <c r="P826" s="17">
        <v>0</v>
      </c>
      <c r="Q826" s="17">
        <v>0</v>
      </c>
      <c r="R826" s="17">
        <f t="shared" si="213"/>
        <v>0</v>
      </c>
      <c r="S826" s="17">
        <f t="shared" si="214"/>
        <v>13048770</v>
      </c>
      <c r="T826" s="17">
        <f t="shared" si="215"/>
        <v>1291828230</v>
      </c>
      <c r="U826" s="18" t="s">
        <v>55</v>
      </c>
      <c r="V826" s="13" t="s">
        <v>706</v>
      </c>
      <c r="W826" s="13" t="s">
        <v>712</v>
      </c>
      <c r="X826" s="12" t="s">
        <v>952</v>
      </c>
    </row>
    <row r="827" spans="1:24" s="12" customFormat="1" ht="18.75" outlineLevel="2">
      <c r="A827" s="30">
        <v>31</v>
      </c>
      <c r="B827" s="30" t="s">
        <v>53</v>
      </c>
      <c r="C827" s="30" t="s">
        <v>38</v>
      </c>
      <c r="D827" s="30" t="s">
        <v>57</v>
      </c>
      <c r="E827" s="30" t="s">
        <v>31</v>
      </c>
      <c r="F827" s="30" t="s">
        <v>458</v>
      </c>
      <c r="G827" s="30" t="s">
        <v>458</v>
      </c>
      <c r="H827" s="30">
        <v>33</v>
      </c>
      <c r="I827" s="30" t="s">
        <v>33</v>
      </c>
      <c r="J827" s="31" t="s">
        <v>34</v>
      </c>
      <c r="K827" s="32">
        <v>30135233</v>
      </c>
      <c r="L827" s="34" t="s">
        <v>511</v>
      </c>
      <c r="M827" s="33">
        <v>2216629000</v>
      </c>
      <c r="N827" s="17">
        <v>0</v>
      </c>
      <c r="O827" s="17">
        <v>147041525</v>
      </c>
      <c r="P827" s="17">
        <v>0</v>
      </c>
      <c r="Q827" s="17">
        <v>0</v>
      </c>
      <c r="R827" s="17">
        <f t="shared" si="213"/>
        <v>0</v>
      </c>
      <c r="S827" s="17">
        <f t="shared" si="214"/>
        <v>147041525</v>
      </c>
      <c r="T827" s="17">
        <f t="shared" si="215"/>
        <v>2069587475</v>
      </c>
      <c r="U827" s="18" t="s">
        <v>55</v>
      </c>
      <c r="V827" s="13" t="s">
        <v>706</v>
      </c>
      <c r="W827" s="13" t="s">
        <v>712</v>
      </c>
      <c r="X827" s="12" t="s">
        <v>952</v>
      </c>
    </row>
    <row r="828" spans="1:24" ht="18.75" outlineLevel="1">
      <c r="A828" s="37"/>
      <c r="B828" s="37"/>
      <c r="C828" s="37"/>
      <c r="D828" s="37"/>
      <c r="E828" s="37"/>
      <c r="F828" s="37"/>
      <c r="G828" s="37"/>
      <c r="H828" s="37"/>
      <c r="I828" s="37"/>
      <c r="J828" s="21"/>
      <c r="K828" s="38"/>
      <c r="L828" s="16" t="s">
        <v>617</v>
      </c>
      <c r="M828" s="51">
        <f t="shared" ref="M828:T828" si="216">SUBTOTAL(9,M822:M827)</f>
        <v>4301023000</v>
      </c>
      <c r="N828" s="51">
        <f t="shared" si="216"/>
        <v>0</v>
      </c>
      <c r="O828" s="51">
        <f t="shared" si="216"/>
        <v>894292295</v>
      </c>
      <c r="P828" s="51">
        <f t="shared" si="216"/>
        <v>0</v>
      </c>
      <c r="Q828" s="51">
        <f t="shared" si="216"/>
        <v>0</v>
      </c>
      <c r="R828" s="51">
        <f t="shared" si="216"/>
        <v>0</v>
      </c>
      <c r="S828" s="51">
        <f t="shared" si="216"/>
        <v>894292295</v>
      </c>
      <c r="T828" s="51">
        <f t="shared" si="216"/>
        <v>3406730705</v>
      </c>
      <c r="U828" s="41"/>
      <c r="V828" s="13"/>
      <c r="W828" s="42" t="s">
        <v>717</v>
      </c>
    </row>
    <row r="829" spans="1:24" ht="18.75" outlineLevel="1">
      <c r="A829" s="37"/>
      <c r="B829" s="37"/>
      <c r="C829" s="37"/>
      <c r="D829" s="37"/>
      <c r="E829" s="37"/>
      <c r="F829" s="37"/>
      <c r="G829" s="37"/>
      <c r="H829" s="37"/>
      <c r="I829" s="37"/>
      <c r="J829" s="21"/>
      <c r="K829" s="38"/>
      <c r="L829" s="21"/>
      <c r="M829" s="39"/>
      <c r="N829" s="40"/>
      <c r="O829" s="40"/>
      <c r="P829" s="40"/>
      <c r="Q829" s="40"/>
      <c r="R829" s="40"/>
      <c r="S829" s="40"/>
      <c r="T829" s="40"/>
      <c r="U829" s="41"/>
      <c r="V829" s="13"/>
      <c r="W829" s="42"/>
    </row>
    <row r="830" spans="1:24" ht="18.75" outlineLevel="1">
      <c r="A830" s="37"/>
      <c r="B830" s="37"/>
      <c r="C830" s="37"/>
      <c r="D830" s="37"/>
      <c r="E830" s="37"/>
      <c r="F830" s="37"/>
      <c r="G830" s="37"/>
      <c r="H830" s="37"/>
      <c r="I830" s="37"/>
      <c r="J830" s="21"/>
      <c r="K830" s="38"/>
      <c r="L830" s="27" t="s">
        <v>666</v>
      </c>
      <c r="M830" s="28">
        <f>M828+M819+M815</f>
        <v>5463395000</v>
      </c>
      <c r="N830" s="28">
        <f t="shared" ref="N830:T830" si="217">N828+N819+N815</f>
        <v>657416086</v>
      </c>
      <c r="O830" s="28">
        <f t="shared" si="217"/>
        <v>1334248209</v>
      </c>
      <c r="P830" s="28">
        <f t="shared" si="217"/>
        <v>0</v>
      </c>
      <c r="Q830" s="28">
        <f t="shared" si="217"/>
        <v>29712012</v>
      </c>
      <c r="R830" s="28">
        <f t="shared" si="217"/>
        <v>29712012</v>
      </c>
      <c r="S830" s="28">
        <f t="shared" si="217"/>
        <v>1304536197</v>
      </c>
      <c r="T830" s="28">
        <f t="shared" si="217"/>
        <v>3471730705</v>
      </c>
      <c r="U830" s="41"/>
      <c r="V830" s="13"/>
      <c r="W830" s="42"/>
    </row>
    <row r="831" spans="1:24" ht="18.75" outlineLevel="1">
      <c r="A831" s="37"/>
      <c r="B831" s="37"/>
      <c r="C831" s="37"/>
      <c r="D831" s="37"/>
      <c r="E831" s="37"/>
      <c r="F831" s="37"/>
      <c r="G831" s="37"/>
      <c r="H831" s="37"/>
      <c r="I831" s="37"/>
      <c r="J831" s="21"/>
      <c r="K831" s="38"/>
      <c r="L831" s="21"/>
      <c r="M831" s="39"/>
      <c r="N831" s="40"/>
      <c r="O831" s="40"/>
      <c r="P831" s="40"/>
      <c r="Q831" s="40"/>
      <c r="R831" s="40"/>
      <c r="S831" s="40"/>
      <c r="T831" s="40"/>
      <c r="U831" s="41"/>
      <c r="V831" s="13"/>
      <c r="W831" s="42"/>
    </row>
    <row r="832" spans="1:24" ht="21" outlineLevel="1">
      <c r="A832" s="37"/>
      <c r="B832" s="37"/>
      <c r="C832" s="37"/>
      <c r="D832" s="37"/>
      <c r="E832" s="37"/>
      <c r="F832" s="37"/>
      <c r="G832" s="37"/>
      <c r="H832" s="37"/>
      <c r="I832" s="37"/>
      <c r="J832" s="21"/>
      <c r="K832" s="38"/>
      <c r="L832" s="48" t="s">
        <v>149</v>
      </c>
      <c r="M832" s="39"/>
      <c r="N832" s="40"/>
      <c r="O832" s="40"/>
      <c r="P832" s="40"/>
      <c r="Q832" s="40"/>
      <c r="R832" s="40"/>
      <c r="S832" s="40"/>
      <c r="T832" s="40"/>
      <c r="U832" s="41"/>
      <c r="V832" s="13"/>
      <c r="W832" s="42"/>
    </row>
    <row r="833" spans="1:23" ht="18.75" outlineLevel="1">
      <c r="A833" s="37"/>
      <c r="B833" s="37"/>
      <c r="C833" s="37"/>
      <c r="D833" s="37"/>
      <c r="E833" s="37"/>
      <c r="F833" s="37"/>
      <c r="G833" s="37"/>
      <c r="H833" s="37"/>
      <c r="I833" s="37"/>
      <c r="J833" s="21"/>
      <c r="K833" s="38"/>
      <c r="L833" s="16" t="s">
        <v>607</v>
      </c>
      <c r="M833" s="39"/>
      <c r="N833" s="40"/>
      <c r="O833" s="40"/>
      <c r="P833" s="40"/>
      <c r="Q833" s="40"/>
      <c r="R833" s="40"/>
      <c r="S833" s="40"/>
      <c r="T833" s="40"/>
      <c r="U833" s="41"/>
      <c r="V833" s="13"/>
      <c r="W833" s="42"/>
    </row>
    <row r="834" spans="1:23" s="12" customFormat="1" ht="18.75" outlineLevel="2">
      <c r="A834" s="30">
        <v>31</v>
      </c>
      <c r="B834" s="30" t="s">
        <v>28</v>
      </c>
      <c r="C834" s="30" t="s">
        <v>38</v>
      </c>
      <c r="D834" s="30" t="s">
        <v>57</v>
      </c>
      <c r="E834" s="30" t="s">
        <v>39</v>
      </c>
      <c r="F834" s="30" t="s">
        <v>458</v>
      </c>
      <c r="G834" s="30" t="s">
        <v>513</v>
      </c>
      <c r="H834" s="30">
        <v>34</v>
      </c>
      <c r="I834" s="30" t="s">
        <v>215</v>
      </c>
      <c r="J834" s="31" t="s">
        <v>34</v>
      </c>
      <c r="K834" s="32">
        <v>30342673</v>
      </c>
      <c r="L834" s="31" t="s">
        <v>514</v>
      </c>
      <c r="M834" s="33">
        <v>9788091000</v>
      </c>
      <c r="N834" s="17">
        <v>123236993</v>
      </c>
      <c r="O834" s="17">
        <v>3039025261</v>
      </c>
      <c r="P834" s="17">
        <v>0</v>
      </c>
      <c r="Q834" s="17">
        <v>0</v>
      </c>
      <c r="R834" s="17">
        <f>P834+Q834</f>
        <v>0</v>
      </c>
      <c r="S834" s="17">
        <f>O834-R834</f>
        <v>3039025261</v>
      </c>
      <c r="T834" s="17">
        <f>M834-(N834+S834+R834)</f>
        <v>6625828746</v>
      </c>
      <c r="U834" s="18" t="s">
        <v>37</v>
      </c>
      <c r="V834" s="13" t="s">
        <v>41</v>
      </c>
      <c r="W834" s="13" t="s">
        <v>708</v>
      </c>
    </row>
    <row r="835" spans="1:23" s="12" customFormat="1" ht="18.75" outlineLevel="2">
      <c r="A835" s="30">
        <v>29</v>
      </c>
      <c r="B835" s="30" t="s">
        <v>28</v>
      </c>
      <c r="C835" s="30" t="s">
        <v>29</v>
      </c>
      <c r="D835" s="30"/>
      <c r="E835" s="30"/>
      <c r="F835" s="30" t="s">
        <v>458</v>
      </c>
      <c r="G835" s="30" t="s">
        <v>513</v>
      </c>
      <c r="H835" s="30">
        <v>34</v>
      </c>
      <c r="I835" s="30" t="s">
        <v>42</v>
      </c>
      <c r="J835" s="31" t="s">
        <v>34</v>
      </c>
      <c r="K835" s="32">
        <v>30428989</v>
      </c>
      <c r="L835" s="34" t="s">
        <v>667</v>
      </c>
      <c r="M835" s="33">
        <v>452484840</v>
      </c>
      <c r="N835" s="17">
        <v>451230101</v>
      </c>
      <c r="O835" s="17">
        <v>1254739</v>
      </c>
      <c r="P835" s="17">
        <v>0</v>
      </c>
      <c r="Q835" s="17">
        <v>0</v>
      </c>
      <c r="R835" s="17">
        <f>P835+Q835</f>
        <v>0</v>
      </c>
      <c r="S835" s="17">
        <f>O835-R835</f>
        <v>1254739</v>
      </c>
      <c r="T835" s="17">
        <f>M835-(N835+S835+R835)</f>
        <v>0</v>
      </c>
      <c r="U835" s="18" t="s">
        <v>52</v>
      </c>
      <c r="V835" s="13" t="s">
        <v>41</v>
      </c>
      <c r="W835" s="13" t="s">
        <v>708</v>
      </c>
    </row>
    <row r="836" spans="1:23" ht="18.75" outlineLevel="1">
      <c r="A836" s="37"/>
      <c r="B836" s="37"/>
      <c r="C836" s="37"/>
      <c r="D836" s="37"/>
      <c r="E836" s="37"/>
      <c r="F836" s="37"/>
      <c r="G836" s="37"/>
      <c r="H836" s="37"/>
      <c r="I836" s="37"/>
      <c r="J836" s="21"/>
      <c r="K836" s="38"/>
      <c r="L836" s="16" t="s">
        <v>609</v>
      </c>
      <c r="M836" s="51">
        <f t="shared" ref="M836:T836" si="218">SUBTOTAL(9,M834:M835)</f>
        <v>10240575840</v>
      </c>
      <c r="N836" s="51">
        <f t="shared" si="218"/>
        <v>574467094</v>
      </c>
      <c r="O836" s="51">
        <f t="shared" si="218"/>
        <v>3040280000</v>
      </c>
      <c r="P836" s="51">
        <f t="shared" si="218"/>
        <v>0</v>
      </c>
      <c r="Q836" s="51">
        <f t="shared" si="218"/>
        <v>0</v>
      </c>
      <c r="R836" s="51">
        <f t="shared" si="218"/>
        <v>0</v>
      </c>
      <c r="S836" s="51">
        <f t="shared" si="218"/>
        <v>3040280000</v>
      </c>
      <c r="T836" s="51">
        <f t="shared" si="218"/>
        <v>6625828746</v>
      </c>
      <c r="U836" s="41"/>
      <c r="V836" s="13"/>
      <c r="W836" s="42" t="s">
        <v>714</v>
      </c>
    </row>
    <row r="837" spans="1:23" ht="18.75" outlineLevel="1">
      <c r="A837" s="37"/>
      <c r="B837" s="37"/>
      <c r="C837" s="37"/>
      <c r="D837" s="37"/>
      <c r="E837" s="37"/>
      <c r="F837" s="37"/>
      <c r="G837" s="37"/>
      <c r="H837" s="37"/>
      <c r="I837" s="37"/>
      <c r="J837" s="21"/>
      <c r="K837" s="38"/>
      <c r="L837" s="21"/>
      <c r="M837" s="39"/>
      <c r="N837" s="40"/>
      <c r="O837" s="40"/>
      <c r="P837" s="40"/>
      <c r="Q837" s="40"/>
      <c r="R837" s="40"/>
      <c r="S837" s="40"/>
      <c r="T837" s="40"/>
      <c r="U837" s="41"/>
      <c r="V837" s="13"/>
      <c r="W837" s="42"/>
    </row>
    <row r="838" spans="1:23" ht="18.75" outlineLevel="1">
      <c r="A838" s="37"/>
      <c r="B838" s="37"/>
      <c r="C838" s="37"/>
      <c r="D838" s="37"/>
      <c r="E838" s="37"/>
      <c r="F838" s="37"/>
      <c r="G838" s="37"/>
      <c r="H838" s="37"/>
      <c r="I838" s="37"/>
      <c r="J838" s="21"/>
      <c r="K838" s="38"/>
      <c r="L838" s="16" t="s">
        <v>612</v>
      </c>
      <c r="M838" s="39"/>
      <c r="N838" s="40"/>
      <c r="O838" s="40"/>
      <c r="P838" s="40"/>
      <c r="Q838" s="40"/>
      <c r="R838" s="40"/>
      <c r="S838" s="40"/>
      <c r="T838" s="40"/>
      <c r="U838" s="41"/>
      <c r="V838" s="13"/>
      <c r="W838" s="42"/>
    </row>
    <row r="839" spans="1:23" s="12" customFormat="1" ht="18.75" outlineLevel="2">
      <c r="A839" s="30">
        <v>31</v>
      </c>
      <c r="B839" s="30" t="s">
        <v>28</v>
      </c>
      <c r="C839" s="30" t="s">
        <v>38</v>
      </c>
      <c r="D839" s="30" t="s">
        <v>57</v>
      </c>
      <c r="E839" s="30" t="s">
        <v>39</v>
      </c>
      <c r="F839" s="30" t="s">
        <v>458</v>
      </c>
      <c r="G839" s="30" t="s">
        <v>513</v>
      </c>
      <c r="H839" s="30">
        <v>34</v>
      </c>
      <c r="I839" s="30" t="s">
        <v>226</v>
      </c>
      <c r="J839" s="31" t="s">
        <v>74</v>
      </c>
      <c r="K839" s="32">
        <v>30447539</v>
      </c>
      <c r="L839" s="34" t="s">
        <v>515</v>
      </c>
      <c r="M839" s="33">
        <v>202764000</v>
      </c>
      <c r="N839" s="17">
        <v>220000</v>
      </c>
      <c r="O839" s="17">
        <v>202544000</v>
      </c>
      <c r="P839" s="17">
        <v>0</v>
      </c>
      <c r="Q839" s="17">
        <v>0</v>
      </c>
      <c r="R839" s="17">
        <f>P839+Q839</f>
        <v>0</v>
      </c>
      <c r="S839" s="17">
        <f>O839-R839</f>
        <v>202544000</v>
      </c>
      <c r="T839" s="17">
        <f>M839-(N839+S839+R839)</f>
        <v>0</v>
      </c>
      <c r="U839" s="18" t="s">
        <v>52</v>
      </c>
      <c r="V839" s="13" t="s">
        <v>705</v>
      </c>
      <c r="W839" s="13" t="s">
        <v>710</v>
      </c>
    </row>
    <row r="840" spans="1:23" ht="18.75" outlineLevel="1">
      <c r="A840" s="37"/>
      <c r="B840" s="37"/>
      <c r="C840" s="37"/>
      <c r="D840" s="37"/>
      <c r="E840" s="37"/>
      <c r="F840" s="37"/>
      <c r="G840" s="37"/>
      <c r="H840" s="37"/>
      <c r="I840" s="37"/>
      <c r="J840" s="21"/>
      <c r="K840" s="38"/>
      <c r="L840" s="16" t="s">
        <v>613</v>
      </c>
      <c r="M840" s="51">
        <f t="shared" ref="M840:T840" si="219">SUBTOTAL(9,M839:M839)</f>
        <v>202764000</v>
      </c>
      <c r="N840" s="51">
        <f t="shared" si="219"/>
        <v>220000</v>
      </c>
      <c r="O840" s="51">
        <f t="shared" si="219"/>
        <v>202544000</v>
      </c>
      <c r="P840" s="51">
        <f t="shared" si="219"/>
        <v>0</v>
      </c>
      <c r="Q840" s="51">
        <f t="shared" si="219"/>
        <v>0</v>
      </c>
      <c r="R840" s="51">
        <f t="shared" si="219"/>
        <v>0</v>
      </c>
      <c r="S840" s="51">
        <f t="shared" si="219"/>
        <v>202544000</v>
      </c>
      <c r="T840" s="51">
        <f t="shared" si="219"/>
        <v>0</v>
      </c>
      <c r="U840" s="41"/>
      <c r="V840" s="13"/>
      <c r="W840" s="42" t="s">
        <v>715</v>
      </c>
    </row>
    <row r="841" spans="1:23" ht="18.75" outlineLevel="1">
      <c r="A841" s="37"/>
      <c r="B841" s="37"/>
      <c r="C841" s="37"/>
      <c r="D841" s="37"/>
      <c r="E841" s="37"/>
      <c r="F841" s="37"/>
      <c r="G841" s="37"/>
      <c r="H841" s="37"/>
      <c r="I841" s="37"/>
      <c r="J841" s="21"/>
      <c r="K841" s="38"/>
      <c r="L841" s="21"/>
      <c r="M841" s="39"/>
      <c r="N841" s="40"/>
      <c r="O841" s="40"/>
      <c r="P841" s="40"/>
      <c r="Q841" s="40"/>
      <c r="R841" s="40"/>
      <c r="S841" s="40"/>
      <c r="T841" s="40"/>
      <c r="U841" s="41"/>
      <c r="V841" s="13"/>
      <c r="W841" s="42"/>
    </row>
    <row r="842" spans="1:23" ht="18.75" outlineLevel="1">
      <c r="A842" s="37"/>
      <c r="B842" s="37"/>
      <c r="C842" s="37"/>
      <c r="D842" s="37"/>
      <c r="E842" s="37"/>
      <c r="F842" s="37"/>
      <c r="G842" s="37"/>
      <c r="H842" s="37"/>
      <c r="I842" s="37"/>
      <c r="J842" s="21"/>
      <c r="K842" s="38"/>
      <c r="L842" s="16" t="s">
        <v>614</v>
      </c>
      <c r="M842" s="39"/>
      <c r="N842" s="40"/>
      <c r="O842" s="40"/>
      <c r="P842" s="40"/>
      <c r="Q842" s="40"/>
      <c r="R842" s="40"/>
      <c r="S842" s="40"/>
      <c r="T842" s="40"/>
      <c r="U842" s="41"/>
      <c r="V842" s="13"/>
      <c r="W842" s="42"/>
    </row>
    <row r="843" spans="1:23" s="12" customFormat="1" ht="18.75" outlineLevel="2">
      <c r="A843" s="30">
        <v>31</v>
      </c>
      <c r="B843" s="30" t="s">
        <v>28</v>
      </c>
      <c r="C843" s="30" t="s">
        <v>38</v>
      </c>
      <c r="D843" s="30" t="s">
        <v>57</v>
      </c>
      <c r="E843" s="30" t="s">
        <v>39</v>
      </c>
      <c r="F843" s="30" t="s">
        <v>458</v>
      </c>
      <c r="G843" s="30" t="s">
        <v>513</v>
      </c>
      <c r="H843" s="30">
        <v>34</v>
      </c>
      <c r="I843" s="30" t="s">
        <v>215</v>
      </c>
      <c r="J843" s="31" t="s">
        <v>34</v>
      </c>
      <c r="K843" s="32">
        <v>30371674</v>
      </c>
      <c r="L843" s="31" t="s">
        <v>516</v>
      </c>
      <c r="M843" s="33">
        <v>2400000000</v>
      </c>
      <c r="N843" s="17">
        <v>0</v>
      </c>
      <c r="O843" s="17">
        <v>1356201000</v>
      </c>
      <c r="P843" s="17">
        <v>0</v>
      </c>
      <c r="Q843" s="17">
        <v>0</v>
      </c>
      <c r="R843" s="17">
        <f>P843+Q843</f>
        <v>0</v>
      </c>
      <c r="S843" s="17">
        <f>O843-R843</f>
        <v>1356201000</v>
      </c>
      <c r="T843" s="17">
        <f>M843-(N843+S843+R843)</f>
        <v>1043799000</v>
      </c>
      <c r="U843" s="18" t="s">
        <v>37</v>
      </c>
      <c r="V843" s="13" t="s">
        <v>704</v>
      </c>
      <c r="W843" s="13" t="s">
        <v>711</v>
      </c>
    </row>
    <row r="844" spans="1:23" s="12" customFormat="1" ht="18.75" outlineLevel="2">
      <c r="A844" s="30">
        <v>29</v>
      </c>
      <c r="B844" s="30" t="s">
        <v>28</v>
      </c>
      <c r="C844" s="30" t="s">
        <v>44</v>
      </c>
      <c r="D844" s="30" t="s">
        <v>57</v>
      </c>
      <c r="E844" s="30" t="s">
        <v>31</v>
      </c>
      <c r="F844" s="30" t="s">
        <v>458</v>
      </c>
      <c r="G844" s="30" t="s">
        <v>513</v>
      </c>
      <c r="H844" s="30">
        <v>34</v>
      </c>
      <c r="I844" s="30" t="s">
        <v>42</v>
      </c>
      <c r="J844" s="31" t="s">
        <v>34</v>
      </c>
      <c r="K844" s="32">
        <v>30398377</v>
      </c>
      <c r="L844" s="31" t="s">
        <v>517</v>
      </c>
      <c r="M844" s="33">
        <v>33689000</v>
      </c>
      <c r="N844" s="17">
        <v>0</v>
      </c>
      <c r="O844" s="17">
        <v>33689000</v>
      </c>
      <c r="P844" s="17">
        <v>0</v>
      </c>
      <c r="Q844" s="17">
        <v>0</v>
      </c>
      <c r="R844" s="17">
        <f>P844+Q844</f>
        <v>0</v>
      </c>
      <c r="S844" s="17">
        <f>O844-R844</f>
        <v>33689000</v>
      </c>
      <c r="T844" s="17">
        <f>M844-(N844+S844+R844)</f>
        <v>0</v>
      </c>
      <c r="U844" s="18" t="s">
        <v>52</v>
      </c>
      <c r="V844" s="13" t="s">
        <v>704</v>
      </c>
      <c r="W844" s="13" t="s">
        <v>711</v>
      </c>
    </row>
    <row r="845" spans="1:23" s="12" customFormat="1" ht="18.75" outlineLevel="2">
      <c r="A845" s="30">
        <v>31</v>
      </c>
      <c r="B845" s="30" t="s">
        <v>28</v>
      </c>
      <c r="C845" s="30" t="s">
        <v>38</v>
      </c>
      <c r="D845" s="30" t="s">
        <v>57</v>
      </c>
      <c r="E845" s="30" t="s">
        <v>39</v>
      </c>
      <c r="F845" s="30" t="s">
        <v>458</v>
      </c>
      <c r="G845" s="30" t="s">
        <v>513</v>
      </c>
      <c r="H845" s="30">
        <v>34</v>
      </c>
      <c r="I845" s="30" t="s">
        <v>215</v>
      </c>
      <c r="J845" s="31" t="s">
        <v>34</v>
      </c>
      <c r="K845" s="32">
        <v>30342679</v>
      </c>
      <c r="L845" s="31" t="s">
        <v>518</v>
      </c>
      <c r="M845" s="33">
        <v>4554317000</v>
      </c>
      <c r="N845" s="17">
        <v>0</v>
      </c>
      <c r="O845" s="17">
        <v>1133659000</v>
      </c>
      <c r="P845" s="17">
        <v>0</v>
      </c>
      <c r="Q845" s="17">
        <v>0</v>
      </c>
      <c r="R845" s="17">
        <f>P845+Q845</f>
        <v>0</v>
      </c>
      <c r="S845" s="17">
        <f>O845-R845</f>
        <v>1133659000</v>
      </c>
      <c r="T845" s="17">
        <f>M845-(N845+S845+R845)</f>
        <v>3420658000</v>
      </c>
      <c r="U845" s="18" t="s">
        <v>52</v>
      </c>
      <c r="V845" s="13" t="s">
        <v>704</v>
      </c>
      <c r="W845" s="13" t="s">
        <v>711</v>
      </c>
    </row>
    <row r="846" spans="1:23" s="12" customFormat="1" ht="18.75" outlineLevel="2">
      <c r="A846" s="30">
        <v>29</v>
      </c>
      <c r="B846" s="30" t="s">
        <v>53</v>
      </c>
      <c r="C846" s="30" t="s">
        <v>38</v>
      </c>
      <c r="D846" s="30" t="s">
        <v>57</v>
      </c>
      <c r="E846" s="30" t="s">
        <v>39</v>
      </c>
      <c r="F846" s="30" t="s">
        <v>458</v>
      </c>
      <c r="G846" s="30" t="s">
        <v>513</v>
      </c>
      <c r="H846" s="30">
        <v>34</v>
      </c>
      <c r="I846" s="30" t="s">
        <v>33</v>
      </c>
      <c r="J846" s="31" t="s">
        <v>34</v>
      </c>
      <c r="K846" s="32">
        <v>30468387</v>
      </c>
      <c r="L846" s="34" t="s">
        <v>520</v>
      </c>
      <c r="M846" s="33">
        <v>190995000</v>
      </c>
      <c r="N846" s="17">
        <v>0</v>
      </c>
      <c r="O846" s="17">
        <v>190995000</v>
      </c>
      <c r="P846" s="17">
        <v>0</v>
      </c>
      <c r="Q846" s="17">
        <v>0</v>
      </c>
      <c r="R846" s="17">
        <f>P846+Q846</f>
        <v>0</v>
      </c>
      <c r="S846" s="17">
        <f>O846-R846</f>
        <v>190995000</v>
      </c>
      <c r="T846" s="17">
        <f>M846-(N846+S846+R846)</f>
        <v>0</v>
      </c>
      <c r="U846" s="18" t="s">
        <v>52</v>
      </c>
      <c r="V846" s="13" t="s">
        <v>704</v>
      </c>
      <c r="W846" s="13" t="s">
        <v>711</v>
      </c>
    </row>
    <row r="847" spans="1:23" ht="18.75" outlineLevel="1">
      <c r="A847" s="37"/>
      <c r="B847" s="37"/>
      <c r="C847" s="37"/>
      <c r="D847" s="37"/>
      <c r="E847" s="37"/>
      <c r="F847" s="37"/>
      <c r="G847" s="37"/>
      <c r="H847" s="37"/>
      <c r="I847" s="37"/>
      <c r="J847" s="21"/>
      <c r="K847" s="38"/>
      <c r="L847" s="16" t="s">
        <v>615</v>
      </c>
      <c r="M847" s="51">
        <f t="shared" ref="M847:T847" si="220">SUBTOTAL(9,M843:M846)</f>
        <v>7179001000</v>
      </c>
      <c r="N847" s="51">
        <f t="shared" si="220"/>
        <v>0</v>
      </c>
      <c r="O847" s="51">
        <f t="shared" si="220"/>
        <v>2714544000</v>
      </c>
      <c r="P847" s="51">
        <f t="shared" si="220"/>
        <v>0</v>
      </c>
      <c r="Q847" s="51">
        <f t="shared" si="220"/>
        <v>0</v>
      </c>
      <c r="R847" s="51">
        <f t="shared" si="220"/>
        <v>0</v>
      </c>
      <c r="S847" s="51">
        <f t="shared" si="220"/>
        <v>2714544000</v>
      </c>
      <c r="T847" s="51">
        <f t="shared" si="220"/>
        <v>4464457000</v>
      </c>
      <c r="U847" s="41"/>
      <c r="V847" s="13"/>
      <c r="W847" s="42" t="s">
        <v>716</v>
      </c>
    </row>
    <row r="848" spans="1:23" ht="18.75" outlineLevel="1">
      <c r="A848" s="37"/>
      <c r="B848" s="37"/>
      <c r="C848" s="37"/>
      <c r="D848" s="37"/>
      <c r="E848" s="37"/>
      <c r="F848" s="37"/>
      <c r="G848" s="37"/>
      <c r="H848" s="37"/>
      <c r="I848" s="37"/>
      <c r="J848" s="21"/>
      <c r="K848" s="38"/>
      <c r="L848" s="21"/>
      <c r="M848" s="39"/>
      <c r="N848" s="40"/>
      <c r="O848" s="40"/>
      <c r="P848" s="40"/>
      <c r="Q848" s="40"/>
      <c r="R848" s="40"/>
      <c r="S848" s="40"/>
      <c r="T848" s="40"/>
      <c r="U848" s="41"/>
      <c r="V848" s="13"/>
      <c r="W848" s="42"/>
    </row>
    <row r="849" spans="1:24" ht="18.75" outlineLevel="1">
      <c r="A849" s="37"/>
      <c r="B849" s="37"/>
      <c r="C849" s="37"/>
      <c r="D849" s="37"/>
      <c r="E849" s="37"/>
      <c r="F849" s="37"/>
      <c r="G849" s="37"/>
      <c r="H849" s="37"/>
      <c r="I849" s="37"/>
      <c r="J849" s="21"/>
      <c r="K849" s="38"/>
      <c r="L849" s="16" t="s">
        <v>616</v>
      </c>
      <c r="M849" s="39"/>
      <c r="N849" s="40"/>
      <c r="O849" s="40"/>
      <c r="P849" s="40"/>
      <c r="Q849" s="40"/>
      <c r="R849" s="40"/>
      <c r="S849" s="40"/>
      <c r="T849" s="40"/>
      <c r="U849" s="41"/>
      <c r="V849" s="13"/>
      <c r="W849" s="42"/>
    </row>
    <row r="850" spans="1:24" s="12" customFormat="1" ht="18.75" outlineLevel="2">
      <c r="A850" s="30">
        <v>31</v>
      </c>
      <c r="B850" s="30" t="s">
        <v>53</v>
      </c>
      <c r="C850" s="30" t="s">
        <v>38</v>
      </c>
      <c r="D850" s="30" t="s">
        <v>57</v>
      </c>
      <c r="E850" s="30" t="s">
        <v>39</v>
      </c>
      <c r="F850" s="30" t="s">
        <v>458</v>
      </c>
      <c r="G850" s="30" t="s">
        <v>513</v>
      </c>
      <c r="H850" s="30">
        <v>34</v>
      </c>
      <c r="I850" s="30" t="s">
        <v>215</v>
      </c>
      <c r="J850" s="31" t="s">
        <v>34</v>
      </c>
      <c r="K850" s="32">
        <v>30384677</v>
      </c>
      <c r="L850" s="31" t="s">
        <v>519</v>
      </c>
      <c r="M850" s="33">
        <v>25923943000</v>
      </c>
      <c r="N850" s="17">
        <v>0</v>
      </c>
      <c r="O850" s="17">
        <v>997000000</v>
      </c>
      <c r="P850" s="17">
        <v>0</v>
      </c>
      <c r="Q850" s="17">
        <v>0</v>
      </c>
      <c r="R850" s="17">
        <f>P850+Q850</f>
        <v>0</v>
      </c>
      <c r="S850" s="17">
        <f>O850-R850</f>
        <v>997000000</v>
      </c>
      <c r="T850" s="17">
        <f>M850-(N850+S850+R850)</f>
        <v>24926943000</v>
      </c>
      <c r="U850" s="18" t="s">
        <v>37</v>
      </c>
      <c r="V850" s="13" t="s">
        <v>706</v>
      </c>
      <c r="W850" s="13" t="s">
        <v>712</v>
      </c>
      <c r="X850" s="12" t="s">
        <v>952</v>
      </c>
    </row>
    <row r="851" spans="1:24" s="12" customFormat="1" ht="18.75" outlineLevel="2">
      <c r="A851" s="30">
        <v>31</v>
      </c>
      <c r="B851" s="30" t="s">
        <v>53</v>
      </c>
      <c r="C851" s="30" t="s">
        <v>38</v>
      </c>
      <c r="D851" s="30" t="s">
        <v>57</v>
      </c>
      <c r="E851" s="30" t="s">
        <v>39</v>
      </c>
      <c r="F851" s="30" t="s">
        <v>458</v>
      </c>
      <c r="G851" s="30" t="s">
        <v>513</v>
      </c>
      <c r="H851" s="30">
        <v>34</v>
      </c>
      <c r="I851" s="30" t="s">
        <v>33</v>
      </c>
      <c r="J851" s="31" t="s">
        <v>34</v>
      </c>
      <c r="K851" s="32">
        <v>30468388</v>
      </c>
      <c r="L851" s="31" t="s">
        <v>521</v>
      </c>
      <c r="M851" s="33">
        <v>425541000</v>
      </c>
      <c r="N851" s="17">
        <v>0</v>
      </c>
      <c r="O851" s="17">
        <v>200002000</v>
      </c>
      <c r="P851" s="17">
        <v>0</v>
      </c>
      <c r="Q851" s="17">
        <v>0</v>
      </c>
      <c r="R851" s="17">
        <f>P851+Q851</f>
        <v>0</v>
      </c>
      <c r="S851" s="17">
        <f>O851-R851</f>
        <v>200002000</v>
      </c>
      <c r="T851" s="17">
        <f>M851-(N851+S851+R851)</f>
        <v>225539000</v>
      </c>
      <c r="U851" s="18" t="s">
        <v>37</v>
      </c>
      <c r="V851" s="13" t="s">
        <v>706</v>
      </c>
      <c r="W851" s="13" t="s">
        <v>712</v>
      </c>
      <c r="X851" s="12" t="s">
        <v>952</v>
      </c>
    </row>
    <row r="852" spans="1:24" s="12" customFormat="1" ht="18.75" outlineLevel="2">
      <c r="A852" s="30">
        <v>31</v>
      </c>
      <c r="B852" s="30" t="s">
        <v>53</v>
      </c>
      <c r="C852" s="30" t="s">
        <v>38</v>
      </c>
      <c r="D852" s="30" t="s">
        <v>30</v>
      </c>
      <c r="E852" s="30" t="s">
        <v>39</v>
      </c>
      <c r="F852" s="30" t="s">
        <v>458</v>
      </c>
      <c r="G852" s="30" t="s">
        <v>513</v>
      </c>
      <c r="H852" s="30">
        <v>34</v>
      </c>
      <c r="I852" s="30" t="s">
        <v>33</v>
      </c>
      <c r="J852" s="31" t="s">
        <v>34</v>
      </c>
      <c r="K852" s="32">
        <v>30458729</v>
      </c>
      <c r="L852" s="31" t="s">
        <v>522</v>
      </c>
      <c r="M852" s="33">
        <v>742950000</v>
      </c>
      <c r="N852" s="17">
        <v>0</v>
      </c>
      <c r="O852" s="17">
        <v>523000000</v>
      </c>
      <c r="P852" s="17">
        <v>0</v>
      </c>
      <c r="Q852" s="17">
        <v>0</v>
      </c>
      <c r="R852" s="17">
        <f>P852+Q852</f>
        <v>0</v>
      </c>
      <c r="S852" s="17">
        <f>O852-R852</f>
        <v>523000000</v>
      </c>
      <c r="T852" s="17">
        <f>M852-(N852+S852+R852)</f>
        <v>219950000</v>
      </c>
      <c r="U852" s="18" t="s">
        <v>37</v>
      </c>
      <c r="V852" s="13" t="s">
        <v>706</v>
      </c>
      <c r="W852" s="13" t="s">
        <v>712</v>
      </c>
      <c r="X852" s="12" t="s">
        <v>952</v>
      </c>
    </row>
    <row r="853" spans="1:24" s="12" customFormat="1" ht="18.75" outlineLevel="2">
      <c r="A853" s="30">
        <v>31</v>
      </c>
      <c r="B853" s="30" t="s">
        <v>53</v>
      </c>
      <c r="C853" s="30" t="s">
        <v>48</v>
      </c>
      <c r="D853" s="30" t="s">
        <v>57</v>
      </c>
      <c r="E853" s="30" t="s">
        <v>31</v>
      </c>
      <c r="F853" s="30" t="s">
        <v>458</v>
      </c>
      <c r="G853" s="30" t="s">
        <v>513</v>
      </c>
      <c r="H853" s="30">
        <v>34</v>
      </c>
      <c r="I853" s="30" t="s">
        <v>196</v>
      </c>
      <c r="J853" s="31" t="s">
        <v>34</v>
      </c>
      <c r="K853" s="32">
        <v>4000572</v>
      </c>
      <c r="L853" s="34" t="s">
        <v>523</v>
      </c>
      <c r="M853" s="33">
        <v>127279000</v>
      </c>
      <c r="N853" s="17">
        <v>0</v>
      </c>
      <c r="O853" s="17">
        <v>6363950</v>
      </c>
      <c r="P853" s="17">
        <v>0</v>
      </c>
      <c r="Q853" s="17">
        <v>0</v>
      </c>
      <c r="R853" s="17">
        <f>P853+Q853</f>
        <v>0</v>
      </c>
      <c r="S853" s="17">
        <f>O853-R853</f>
        <v>6363950</v>
      </c>
      <c r="T853" s="17">
        <f>M853-(N853+S853+R853)</f>
        <v>120915050</v>
      </c>
      <c r="U853" s="18" t="s">
        <v>55</v>
      </c>
      <c r="V853" s="13" t="s">
        <v>706</v>
      </c>
      <c r="W853" s="13" t="s">
        <v>712</v>
      </c>
      <c r="X853" s="12" t="s">
        <v>952</v>
      </c>
    </row>
    <row r="854" spans="1:24" ht="18.75" outlineLevel="1">
      <c r="A854" s="37"/>
      <c r="B854" s="37"/>
      <c r="C854" s="37"/>
      <c r="D854" s="37"/>
      <c r="E854" s="37"/>
      <c r="F854" s="37"/>
      <c r="G854" s="37"/>
      <c r="H854" s="37"/>
      <c r="I854" s="37"/>
      <c r="J854" s="21"/>
      <c r="K854" s="38"/>
      <c r="L854" s="16" t="s">
        <v>617</v>
      </c>
      <c r="M854" s="51">
        <f t="shared" ref="M854:T854" si="221">SUBTOTAL(9,M850:M853)</f>
        <v>27219713000</v>
      </c>
      <c r="N854" s="51">
        <f t="shared" si="221"/>
        <v>0</v>
      </c>
      <c r="O854" s="51">
        <f t="shared" si="221"/>
        <v>1726365950</v>
      </c>
      <c r="P854" s="51">
        <f t="shared" si="221"/>
        <v>0</v>
      </c>
      <c r="Q854" s="51">
        <f t="shared" si="221"/>
        <v>0</v>
      </c>
      <c r="R854" s="51">
        <f t="shared" si="221"/>
        <v>0</v>
      </c>
      <c r="S854" s="51">
        <f t="shared" si="221"/>
        <v>1726365950</v>
      </c>
      <c r="T854" s="51">
        <f t="shared" si="221"/>
        <v>25493347050</v>
      </c>
      <c r="U854" s="41"/>
      <c r="V854" s="13"/>
      <c r="W854" s="42" t="s">
        <v>717</v>
      </c>
    </row>
    <row r="855" spans="1:24" ht="18.75" outlineLevel="1">
      <c r="A855" s="37"/>
      <c r="B855" s="37"/>
      <c r="C855" s="37"/>
      <c r="D855" s="37"/>
      <c r="E855" s="37"/>
      <c r="F855" s="37"/>
      <c r="G855" s="37"/>
      <c r="H855" s="37"/>
      <c r="I855" s="37"/>
      <c r="J855" s="21"/>
      <c r="K855" s="38"/>
      <c r="L855" s="21"/>
      <c r="M855" s="39"/>
      <c r="N855" s="40"/>
      <c r="O855" s="40"/>
      <c r="P855" s="40"/>
      <c r="Q855" s="40"/>
      <c r="R855" s="40"/>
      <c r="S855" s="40"/>
      <c r="T855" s="40"/>
      <c r="U855" s="41"/>
      <c r="V855" s="13"/>
      <c r="W855" s="42"/>
    </row>
    <row r="856" spans="1:24" ht="18.75" outlineLevel="1">
      <c r="A856" s="37"/>
      <c r="B856" s="37"/>
      <c r="C856" s="37"/>
      <c r="D856" s="37"/>
      <c r="E856" s="37"/>
      <c r="F856" s="37"/>
      <c r="G856" s="37"/>
      <c r="H856" s="37"/>
      <c r="I856" s="37"/>
      <c r="J856" s="21"/>
      <c r="K856" s="38"/>
      <c r="L856" s="27" t="s">
        <v>662</v>
      </c>
      <c r="M856" s="28">
        <f>M854+M847+M840+M836</f>
        <v>44842053840</v>
      </c>
      <c r="N856" s="28">
        <f t="shared" ref="N856:T856" si="222">N854+N847+N840+N836</f>
        <v>574687094</v>
      </c>
      <c r="O856" s="28">
        <f t="shared" si="222"/>
        <v>7683733950</v>
      </c>
      <c r="P856" s="28">
        <f t="shared" si="222"/>
        <v>0</v>
      </c>
      <c r="Q856" s="28">
        <f t="shared" si="222"/>
        <v>0</v>
      </c>
      <c r="R856" s="28">
        <f t="shared" si="222"/>
        <v>0</v>
      </c>
      <c r="S856" s="28">
        <f t="shared" si="222"/>
        <v>7683733950</v>
      </c>
      <c r="T856" s="28">
        <f t="shared" si="222"/>
        <v>36583632796</v>
      </c>
      <c r="U856" s="41"/>
      <c r="V856" s="13"/>
      <c r="W856" s="42"/>
    </row>
    <row r="857" spans="1:24" ht="18.75" outlineLevel="1">
      <c r="A857" s="37"/>
      <c r="B857" s="37"/>
      <c r="C857" s="37"/>
      <c r="D857" s="37"/>
      <c r="E857" s="37"/>
      <c r="F857" s="37"/>
      <c r="G857" s="37"/>
      <c r="H857" s="37"/>
      <c r="I857" s="37"/>
      <c r="J857" s="21"/>
      <c r="K857" s="38"/>
      <c r="L857" s="21"/>
      <c r="M857" s="39"/>
      <c r="N857" s="40"/>
      <c r="O857" s="40"/>
      <c r="P857" s="40"/>
      <c r="Q857" s="40"/>
      <c r="R857" s="40"/>
      <c r="S857" s="40"/>
      <c r="T857" s="40"/>
      <c r="U857" s="41"/>
      <c r="V857" s="13"/>
      <c r="W857" s="42"/>
    </row>
    <row r="858" spans="1:24" ht="18.75" outlineLevel="1">
      <c r="A858" s="37"/>
      <c r="B858" s="37"/>
      <c r="C858" s="37"/>
      <c r="D858" s="37"/>
      <c r="E858" s="37"/>
      <c r="F858" s="37"/>
      <c r="G858" s="37"/>
      <c r="H858" s="37"/>
      <c r="I858" s="37"/>
      <c r="J858" s="21"/>
      <c r="K858" s="38"/>
      <c r="L858" s="27" t="s">
        <v>524</v>
      </c>
      <c r="M858" s="28">
        <f>M856+M830+M808+M772+M749</f>
        <v>68930229703</v>
      </c>
      <c r="N858" s="28">
        <f t="shared" ref="N858:T858" si="223">N856+N830+N808+N772+N749</f>
        <v>5330871154</v>
      </c>
      <c r="O858" s="28">
        <f t="shared" si="223"/>
        <v>16239534377</v>
      </c>
      <c r="P858" s="28">
        <f t="shared" si="223"/>
        <v>0</v>
      </c>
      <c r="Q858" s="28">
        <f t="shared" si="223"/>
        <v>96511291</v>
      </c>
      <c r="R858" s="28">
        <f t="shared" si="223"/>
        <v>96511291</v>
      </c>
      <c r="S858" s="28">
        <f t="shared" si="223"/>
        <v>16143023086</v>
      </c>
      <c r="T858" s="28">
        <f t="shared" si="223"/>
        <v>47359824172</v>
      </c>
      <c r="U858" s="41"/>
      <c r="V858" s="13"/>
      <c r="W858" s="42"/>
    </row>
    <row r="859" spans="1:24" ht="18.75" outlineLevel="1">
      <c r="A859" s="37"/>
      <c r="B859" s="37"/>
      <c r="C859" s="37"/>
      <c r="D859" s="37"/>
      <c r="E859" s="37"/>
      <c r="F859" s="37"/>
      <c r="G859" s="37"/>
      <c r="H859" s="37"/>
      <c r="I859" s="37"/>
      <c r="J859" s="21"/>
      <c r="K859" s="38"/>
      <c r="L859" s="21"/>
      <c r="M859" s="39"/>
      <c r="N859" s="40"/>
      <c r="O859" s="40"/>
      <c r="P859" s="40"/>
      <c r="Q859" s="40"/>
      <c r="R859" s="40"/>
      <c r="S859" s="40"/>
      <c r="T859" s="40"/>
      <c r="U859" s="41"/>
      <c r="V859" s="13"/>
      <c r="W859" s="42"/>
    </row>
    <row r="860" spans="1:24" ht="21" outlineLevel="1">
      <c r="A860" s="37"/>
      <c r="B860" s="37"/>
      <c r="C860" s="37"/>
      <c r="D860" s="37"/>
      <c r="E860" s="37"/>
      <c r="F860" s="37"/>
      <c r="G860" s="37"/>
      <c r="H860" s="37"/>
      <c r="I860" s="37"/>
      <c r="J860" s="21"/>
      <c r="K860" s="38"/>
      <c r="L860" s="48" t="s">
        <v>525</v>
      </c>
      <c r="M860" s="39"/>
      <c r="N860" s="40"/>
      <c r="O860" s="40"/>
      <c r="P860" s="40"/>
      <c r="Q860" s="40"/>
      <c r="R860" s="40"/>
      <c r="S860" s="40"/>
      <c r="T860" s="40"/>
      <c r="U860" s="41"/>
      <c r="V860" s="13"/>
      <c r="W860" s="42"/>
    </row>
    <row r="861" spans="1:24" ht="18.75" outlineLevel="1">
      <c r="A861" s="37"/>
      <c r="B861" s="37"/>
      <c r="C861" s="37"/>
      <c r="D861" s="37"/>
      <c r="E861" s="37"/>
      <c r="F861" s="37"/>
      <c r="G861" s="37"/>
      <c r="H861" s="37"/>
      <c r="I861" s="37"/>
      <c r="J861" s="21"/>
      <c r="K861" s="38"/>
      <c r="L861" s="16" t="s">
        <v>607</v>
      </c>
      <c r="M861" s="39"/>
      <c r="N861" s="40"/>
      <c r="O861" s="40"/>
      <c r="P861" s="40"/>
      <c r="Q861" s="40"/>
      <c r="R861" s="40"/>
      <c r="S861" s="40"/>
      <c r="T861" s="40"/>
      <c r="U861" s="41"/>
      <c r="V861" s="13"/>
      <c r="W861" s="42"/>
    </row>
    <row r="862" spans="1:24" s="12" customFormat="1" ht="18.75" outlineLevel="2">
      <c r="A862" s="30">
        <v>31</v>
      </c>
      <c r="B862" s="30" t="s">
        <v>28</v>
      </c>
      <c r="C862" s="30" t="s">
        <v>44</v>
      </c>
      <c r="D862" s="30" t="s">
        <v>30</v>
      </c>
      <c r="E862" s="30" t="s">
        <v>31</v>
      </c>
      <c r="F862" s="30" t="s">
        <v>526</v>
      </c>
      <c r="G862" s="30" t="s">
        <v>526</v>
      </c>
      <c r="H862" s="30">
        <v>35</v>
      </c>
      <c r="I862" s="30" t="s">
        <v>42</v>
      </c>
      <c r="J862" s="31" t="s">
        <v>34</v>
      </c>
      <c r="K862" s="32">
        <v>30460140</v>
      </c>
      <c r="L862" s="31" t="s">
        <v>530</v>
      </c>
      <c r="M862" s="33">
        <v>3480702000</v>
      </c>
      <c r="N862" s="17">
        <v>993753000</v>
      </c>
      <c r="O862" s="17">
        <v>1063000000</v>
      </c>
      <c r="P862" s="17">
        <v>0</v>
      </c>
      <c r="Q862" s="17">
        <v>148253793</v>
      </c>
      <c r="R862" s="17">
        <f t="shared" ref="R862:R867" si="224">P862+Q862</f>
        <v>148253793</v>
      </c>
      <c r="S862" s="17">
        <f t="shared" ref="S862:S867" si="225">O862-R862</f>
        <v>914746207</v>
      </c>
      <c r="T862" s="17">
        <f t="shared" ref="T862:T867" si="226">M862-(N862+S862+R862)</f>
        <v>1423949000</v>
      </c>
      <c r="U862" s="18" t="s">
        <v>52</v>
      </c>
      <c r="V862" s="13" t="s">
        <v>41</v>
      </c>
      <c r="W862" s="13" t="s">
        <v>708</v>
      </c>
    </row>
    <row r="863" spans="1:24" s="12" customFormat="1" ht="18.75" outlineLevel="2">
      <c r="A863" s="30">
        <v>24</v>
      </c>
      <c r="B863" s="30" t="s">
        <v>28</v>
      </c>
      <c r="C863" s="30" t="s">
        <v>95</v>
      </c>
      <c r="D863" s="30" t="s">
        <v>30</v>
      </c>
      <c r="E863" s="30" t="s">
        <v>95</v>
      </c>
      <c r="F863" s="30" t="s">
        <v>526</v>
      </c>
      <c r="G863" s="30" t="s">
        <v>526</v>
      </c>
      <c r="H863" s="30">
        <v>35</v>
      </c>
      <c r="I863" s="32" t="s">
        <v>120</v>
      </c>
      <c r="J863" s="31" t="s">
        <v>34</v>
      </c>
      <c r="K863" s="32">
        <v>30133915</v>
      </c>
      <c r="L863" s="31" t="s">
        <v>532</v>
      </c>
      <c r="M863" s="33">
        <v>3213600000</v>
      </c>
      <c r="N863" s="17">
        <v>94625600</v>
      </c>
      <c r="O863" s="17">
        <v>3118974400</v>
      </c>
      <c r="P863" s="17">
        <v>506164089</v>
      </c>
      <c r="Q863" s="17">
        <v>0</v>
      </c>
      <c r="R863" s="17">
        <f t="shared" si="224"/>
        <v>506164089</v>
      </c>
      <c r="S863" s="17">
        <f t="shared" si="225"/>
        <v>2612810311</v>
      </c>
      <c r="T863" s="17">
        <f t="shared" si="226"/>
        <v>0</v>
      </c>
      <c r="U863" s="18" t="s">
        <v>533</v>
      </c>
      <c r="V863" s="13" t="s">
        <v>41</v>
      </c>
      <c r="W863" s="13" t="s">
        <v>708</v>
      </c>
    </row>
    <row r="864" spans="1:24" s="12" customFormat="1" ht="18.75" outlineLevel="2">
      <c r="A864" s="30">
        <v>24</v>
      </c>
      <c r="B864" s="30" t="s">
        <v>28</v>
      </c>
      <c r="C864" s="30" t="s">
        <v>95</v>
      </c>
      <c r="D864" s="30" t="s">
        <v>30</v>
      </c>
      <c r="E864" s="30" t="s">
        <v>95</v>
      </c>
      <c r="F864" s="30" t="s">
        <v>526</v>
      </c>
      <c r="G864" s="30" t="s">
        <v>526</v>
      </c>
      <c r="H864" s="30">
        <v>35</v>
      </c>
      <c r="I864" s="32" t="s">
        <v>120</v>
      </c>
      <c r="J864" s="31" t="s">
        <v>34</v>
      </c>
      <c r="K864" s="32">
        <v>30130843</v>
      </c>
      <c r="L864" s="31" t="s">
        <v>534</v>
      </c>
      <c r="M864" s="17">
        <v>648900000</v>
      </c>
      <c r="N864" s="17">
        <v>63000000</v>
      </c>
      <c r="O864" s="17">
        <v>585900000</v>
      </c>
      <c r="P864" s="17">
        <v>0</v>
      </c>
      <c r="Q864" s="17">
        <v>0</v>
      </c>
      <c r="R864" s="17">
        <f t="shared" si="224"/>
        <v>0</v>
      </c>
      <c r="S864" s="17">
        <f t="shared" si="225"/>
        <v>585900000</v>
      </c>
      <c r="T864" s="17">
        <f t="shared" si="226"/>
        <v>0</v>
      </c>
      <c r="U864" s="18" t="s">
        <v>533</v>
      </c>
      <c r="V864" s="13" t="s">
        <v>41</v>
      </c>
      <c r="W864" s="13" t="s">
        <v>708</v>
      </c>
    </row>
    <row r="865" spans="1:23" s="12" customFormat="1" ht="18.75" outlineLevel="2">
      <c r="A865" s="30">
        <v>33</v>
      </c>
      <c r="B865" s="30" t="s">
        <v>87</v>
      </c>
      <c r="C865" s="30" t="s">
        <v>38</v>
      </c>
      <c r="D865" s="30" t="s">
        <v>30</v>
      </c>
      <c r="E865" s="30" t="s">
        <v>39</v>
      </c>
      <c r="F865" s="30" t="s">
        <v>526</v>
      </c>
      <c r="G865" s="30" t="s">
        <v>526</v>
      </c>
      <c r="H865" s="30">
        <v>35</v>
      </c>
      <c r="I865" s="30" t="s">
        <v>33</v>
      </c>
      <c r="J865" s="31" t="s">
        <v>34</v>
      </c>
      <c r="K865" s="32">
        <v>30429222</v>
      </c>
      <c r="L865" s="31" t="s">
        <v>535</v>
      </c>
      <c r="M865" s="17">
        <v>2219238000</v>
      </c>
      <c r="N865" s="17">
        <v>0</v>
      </c>
      <c r="O865" s="17">
        <v>2219238000</v>
      </c>
      <c r="P865" s="17">
        <v>0</v>
      </c>
      <c r="Q865" s="17">
        <v>2200000</v>
      </c>
      <c r="R865" s="17">
        <f t="shared" si="224"/>
        <v>2200000</v>
      </c>
      <c r="S865" s="17">
        <f t="shared" si="225"/>
        <v>2217038000</v>
      </c>
      <c r="T865" s="17">
        <f t="shared" si="226"/>
        <v>0</v>
      </c>
      <c r="U865" s="18" t="s">
        <v>70</v>
      </c>
      <c r="V865" s="13" t="s">
        <v>706</v>
      </c>
      <c r="W865" s="13" t="s">
        <v>712</v>
      </c>
    </row>
    <row r="866" spans="1:23" s="12" customFormat="1" ht="18.75" outlineLevel="2">
      <c r="A866" s="30">
        <v>24</v>
      </c>
      <c r="B866" s="30" t="s">
        <v>53</v>
      </c>
      <c r="C866" s="30" t="s">
        <v>44</v>
      </c>
      <c r="D866" s="30" t="s">
        <v>57</v>
      </c>
      <c r="E866" s="30" t="s">
        <v>31</v>
      </c>
      <c r="F866" s="30" t="s">
        <v>526</v>
      </c>
      <c r="G866" s="30" t="s">
        <v>526</v>
      </c>
      <c r="H866" s="30">
        <v>35</v>
      </c>
      <c r="I866" s="30" t="s">
        <v>42</v>
      </c>
      <c r="J866" s="31" t="s">
        <v>34</v>
      </c>
      <c r="K866" s="32" t="s">
        <v>537</v>
      </c>
      <c r="L866" s="31" t="s">
        <v>538</v>
      </c>
      <c r="M866" s="33">
        <v>4176184000</v>
      </c>
      <c r="N866" s="17">
        <v>0</v>
      </c>
      <c r="O866" s="17">
        <v>4176184000</v>
      </c>
      <c r="P866" s="17">
        <v>0</v>
      </c>
      <c r="Q866" s="17">
        <v>2640000</v>
      </c>
      <c r="R866" s="17">
        <f t="shared" si="224"/>
        <v>2640000</v>
      </c>
      <c r="S866" s="17">
        <f t="shared" si="225"/>
        <v>4173544000</v>
      </c>
      <c r="T866" s="17">
        <f t="shared" si="226"/>
        <v>0</v>
      </c>
      <c r="U866" s="18" t="s">
        <v>533</v>
      </c>
      <c r="V866" s="13" t="s">
        <v>706</v>
      </c>
      <c r="W866" s="13" t="s">
        <v>712</v>
      </c>
    </row>
    <row r="867" spans="1:23" s="12" customFormat="1" ht="18.75" outlineLevel="2">
      <c r="A867" s="30">
        <v>33</v>
      </c>
      <c r="B867" s="30" t="s">
        <v>53</v>
      </c>
      <c r="C867" s="30" t="s">
        <v>44</v>
      </c>
      <c r="D867" s="30" t="s">
        <v>30</v>
      </c>
      <c r="E867" s="30" t="s">
        <v>31</v>
      </c>
      <c r="F867" s="30" t="s">
        <v>526</v>
      </c>
      <c r="G867" s="30" t="s">
        <v>526</v>
      </c>
      <c r="H867" s="30">
        <v>35</v>
      </c>
      <c r="I867" s="30" t="s">
        <v>68</v>
      </c>
      <c r="J867" s="31" t="s">
        <v>34</v>
      </c>
      <c r="K867" s="32" t="s">
        <v>68</v>
      </c>
      <c r="L867" s="34" t="s">
        <v>543</v>
      </c>
      <c r="M867" s="33">
        <v>1220324000</v>
      </c>
      <c r="N867" s="17">
        <v>0</v>
      </c>
      <c r="O867" s="17">
        <v>1220324000</v>
      </c>
      <c r="P867" s="17">
        <v>0</v>
      </c>
      <c r="Q867" s="17">
        <v>0</v>
      </c>
      <c r="R867" s="17">
        <f t="shared" si="224"/>
        <v>0</v>
      </c>
      <c r="S867" s="17">
        <f t="shared" si="225"/>
        <v>1220324000</v>
      </c>
      <c r="T867" s="17">
        <f t="shared" si="226"/>
        <v>0</v>
      </c>
      <c r="U867" s="18" t="s">
        <v>70</v>
      </c>
      <c r="V867" s="13" t="s">
        <v>41</v>
      </c>
      <c r="W867" s="13" t="s">
        <v>708</v>
      </c>
    </row>
    <row r="868" spans="1:23" ht="18.75" outlineLevel="1">
      <c r="A868" s="37"/>
      <c r="B868" s="37"/>
      <c r="C868" s="37"/>
      <c r="D868" s="37"/>
      <c r="E868" s="37"/>
      <c r="F868" s="37"/>
      <c r="G868" s="37"/>
      <c r="H868" s="37"/>
      <c r="I868" s="37"/>
      <c r="J868" s="21"/>
      <c r="K868" s="38"/>
      <c r="L868" s="16" t="s">
        <v>609</v>
      </c>
      <c r="M868" s="51">
        <f t="shared" ref="M868:T868" si="227">SUBTOTAL(9,M862:M867)</f>
        <v>14958948000</v>
      </c>
      <c r="N868" s="51">
        <f t="shared" si="227"/>
        <v>1151378600</v>
      </c>
      <c r="O868" s="51">
        <f t="shared" si="227"/>
        <v>12383620400</v>
      </c>
      <c r="P868" s="51">
        <f t="shared" si="227"/>
        <v>506164089</v>
      </c>
      <c r="Q868" s="51">
        <f t="shared" si="227"/>
        <v>153093793</v>
      </c>
      <c r="R868" s="51">
        <f t="shared" si="227"/>
        <v>659257882</v>
      </c>
      <c r="S868" s="51">
        <f t="shared" si="227"/>
        <v>11724362518</v>
      </c>
      <c r="T868" s="51">
        <f t="shared" si="227"/>
        <v>1423949000</v>
      </c>
      <c r="U868" s="41"/>
      <c r="V868" s="13"/>
      <c r="W868" s="42" t="s">
        <v>714</v>
      </c>
    </row>
    <row r="869" spans="1:23" ht="18.75" outlineLevel="1">
      <c r="A869" s="37"/>
      <c r="B869" s="37"/>
      <c r="C869" s="37"/>
      <c r="D869" s="37"/>
      <c r="E869" s="37"/>
      <c r="F869" s="37"/>
      <c r="G869" s="37"/>
      <c r="H869" s="37"/>
      <c r="I869" s="37"/>
      <c r="J869" s="21"/>
      <c r="K869" s="38"/>
      <c r="L869" s="21"/>
      <c r="M869" s="39"/>
      <c r="N869" s="40"/>
      <c r="O869" s="40"/>
      <c r="P869" s="40"/>
      <c r="Q869" s="40"/>
      <c r="R869" s="40"/>
      <c r="S869" s="40"/>
      <c r="T869" s="40"/>
      <c r="U869" s="41"/>
      <c r="V869" s="13"/>
      <c r="W869" s="42"/>
    </row>
    <row r="870" spans="1:23" ht="18.75" outlineLevel="1">
      <c r="A870" s="37"/>
      <c r="B870" s="37"/>
      <c r="C870" s="37"/>
      <c r="D870" s="37"/>
      <c r="E870" s="37"/>
      <c r="F870" s="37"/>
      <c r="G870" s="37"/>
      <c r="H870" s="37"/>
      <c r="I870" s="37"/>
      <c r="J870" s="21"/>
      <c r="K870" s="38"/>
      <c r="L870" s="16" t="s">
        <v>612</v>
      </c>
      <c r="M870" s="39"/>
      <c r="N870" s="40"/>
      <c r="O870" s="40"/>
      <c r="P870" s="40"/>
      <c r="Q870" s="40"/>
      <c r="R870" s="40"/>
      <c r="S870" s="40"/>
      <c r="T870" s="40"/>
      <c r="U870" s="41"/>
      <c r="V870" s="13"/>
      <c r="W870" s="42"/>
    </row>
    <row r="871" spans="1:23" s="12" customFormat="1" ht="18.75" outlineLevel="2">
      <c r="A871" s="30">
        <v>31</v>
      </c>
      <c r="B871" s="30" t="s">
        <v>28</v>
      </c>
      <c r="C871" s="30" t="s">
        <v>29</v>
      </c>
      <c r="D871" s="30" t="s">
        <v>30</v>
      </c>
      <c r="E871" s="30" t="s">
        <v>31</v>
      </c>
      <c r="F871" s="30" t="s">
        <v>526</v>
      </c>
      <c r="G871" s="30" t="s">
        <v>526</v>
      </c>
      <c r="H871" s="30">
        <v>35</v>
      </c>
      <c r="I871" s="30" t="s">
        <v>42</v>
      </c>
      <c r="J871" s="31" t="s">
        <v>34</v>
      </c>
      <c r="K871" s="32">
        <v>30364305</v>
      </c>
      <c r="L871" s="34" t="s">
        <v>531</v>
      </c>
      <c r="M871" s="33">
        <v>2717087000</v>
      </c>
      <c r="N871" s="17">
        <v>5480000</v>
      </c>
      <c r="O871" s="17">
        <v>500000000</v>
      </c>
      <c r="P871" s="17">
        <v>0</v>
      </c>
      <c r="Q871" s="17">
        <v>0</v>
      </c>
      <c r="R871" s="17">
        <f>P871+Q871</f>
        <v>0</v>
      </c>
      <c r="S871" s="17">
        <f>O871-R871</f>
        <v>500000000</v>
      </c>
      <c r="T871" s="17">
        <f>M871-(N871+S871+R871)</f>
        <v>2211607000</v>
      </c>
      <c r="U871" s="18" t="s">
        <v>37</v>
      </c>
      <c r="V871" s="13" t="s">
        <v>705</v>
      </c>
      <c r="W871" s="13" t="s">
        <v>710</v>
      </c>
    </row>
    <row r="872" spans="1:23" ht="18.75" outlineLevel="1">
      <c r="A872" s="37"/>
      <c r="B872" s="37"/>
      <c r="C872" s="37"/>
      <c r="D872" s="37"/>
      <c r="E872" s="37"/>
      <c r="F872" s="37"/>
      <c r="G872" s="37"/>
      <c r="H872" s="37"/>
      <c r="I872" s="37"/>
      <c r="J872" s="21"/>
      <c r="K872" s="38"/>
      <c r="L872" s="16" t="s">
        <v>613</v>
      </c>
      <c r="M872" s="51">
        <f t="shared" ref="M872:T872" si="228">SUBTOTAL(9,M871:M871)</f>
        <v>2717087000</v>
      </c>
      <c r="N872" s="51">
        <f t="shared" si="228"/>
        <v>5480000</v>
      </c>
      <c r="O872" s="51">
        <f t="shared" si="228"/>
        <v>500000000</v>
      </c>
      <c r="P872" s="51">
        <f t="shared" si="228"/>
        <v>0</v>
      </c>
      <c r="Q872" s="51">
        <f t="shared" si="228"/>
        <v>0</v>
      </c>
      <c r="R872" s="51">
        <f t="shared" si="228"/>
        <v>0</v>
      </c>
      <c r="S872" s="51">
        <f t="shared" si="228"/>
        <v>500000000</v>
      </c>
      <c r="T872" s="51">
        <f t="shared" si="228"/>
        <v>2211607000</v>
      </c>
      <c r="U872" s="41"/>
      <c r="V872" s="13"/>
      <c r="W872" s="42" t="s">
        <v>715</v>
      </c>
    </row>
    <row r="873" spans="1:23" ht="18.75" outlineLevel="1">
      <c r="A873" s="37"/>
      <c r="B873" s="37"/>
      <c r="C873" s="37"/>
      <c r="D873" s="37"/>
      <c r="E873" s="37"/>
      <c r="F873" s="37"/>
      <c r="G873" s="37"/>
      <c r="H873" s="37"/>
      <c r="I873" s="37"/>
      <c r="J873" s="21"/>
      <c r="K873" s="38"/>
      <c r="L873" s="21"/>
      <c r="M873" s="39"/>
      <c r="N873" s="40"/>
      <c r="O873" s="40"/>
      <c r="P873" s="40"/>
      <c r="Q873" s="40"/>
      <c r="R873" s="40"/>
      <c r="S873" s="40"/>
      <c r="T873" s="40"/>
      <c r="U873" s="41"/>
      <c r="V873" s="13"/>
      <c r="W873" s="42"/>
    </row>
    <row r="874" spans="1:23" ht="18.75" outlineLevel="1">
      <c r="A874" s="37"/>
      <c r="B874" s="37"/>
      <c r="C874" s="37"/>
      <c r="D874" s="37"/>
      <c r="E874" s="37"/>
      <c r="F874" s="37"/>
      <c r="G874" s="37"/>
      <c r="H874" s="37"/>
      <c r="I874" s="37"/>
      <c r="J874" s="21"/>
      <c r="K874" s="38"/>
      <c r="L874" s="16" t="s">
        <v>614</v>
      </c>
      <c r="M874" s="39"/>
      <c r="N874" s="40"/>
      <c r="O874" s="40"/>
      <c r="P874" s="40"/>
      <c r="Q874" s="40"/>
      <c r="R874" s="40"/>
      <c r="S874" s="40"/>
      <c r="T874" s="40"/>
      <c r="U874" s="41"/>
      <c r="V874" s="13"/>
      <c r="W874" s="42"/>
    </row>
    <row r="875" spans="1:23" s="12" customFormat="1" ht="18.75" outlineLevel="2">
      <c r="A875" s="30">
        <v>22</v>
      </c>
      <c r="B875" s="30" t="s">
        <v>28</v>
      </c>
      <c r="C875" s="30" t="s">
        <v>44</v>
      </c>
      <c r="D875" s="30" t="s">
        <v>57</v>
      </c>
      <c r="E875" s="30" t="s">
        <v>31</v>
      </c>
      <c r="F875" s="30" t="s">
        <v>526</v>
      </c>
      <c r="G875" s="30" t="s">
        <v>526</v>
      </c>
      <c r="H875" s="30">
        <v>35</v>
      </c>
      <c r="I875" s="30" t="s">
        <v>42</v>
      </c>
      <c r="J875" s="31" t="s">
        <v>34</v>
      </c>
      <c r="K875" s="32">
        <v>30430874</v>
      </c>
      <c r="L875" s="31" t="s">
        <v>527</v>
      </c>
      <c r="M875" s="33">
        <v>413944000</v>
      </c>
      <c r="N875" s="17">
        <v>0</v>
      </c>
      <c r="O875" s="17">
        <v>124625600</v>
      </c>
      <c r="P875" s="17">
        <v>0</v>
      </c>
      <c r="Q875" s="17">
        <v>0</v>
      </c>
      <c r="R875" s="17">
        <f>P875+Q875</f>
        <v>0</v>
      </c>
      <c r="S875" s="17">
        <f>O875-R875</f>
        <v>124625600</v>
      </c>
      <c r="T875" s="17">
        <f>M875-(N875+S875+R875)</f>
        <v>289318400</v>
      </c>
      <c r="U875" s="18" t="s">
        <v>52</v>
      </c>
      <c r="V875" s="13" t="s">
        <v>704</v>
      </c>
      <c r="W875" s="13" t="s">
        <v>711</v>
      </c>
    </row>
    <row r="876" spans="1:23" s="12" customFormat="1" ht="18.75" outlineLevel="2">
      <c r="A876" s="30">
        <v>29</v>
      </c>
      <c r="B876" s="30" t="s">
        <v>28</v>
      </c>
      <c r="C876" s="30" t="s">
        <v>50</v>
      </c>
      <c r="D876" s="30" t="s">
        <v>30</v>
      </c>
      <c r="E876" s="30" t="s">
        <v>31</v>
      </c>
      <c r="F876" s="30" t="s">
        <v>526</v>
      </c>
      <c r="G876" s="30" t="s">
        <v>526</v>
      </c>
      <c r="H876" s="30">
        <v>35</v>
      </c>
      <c r="I876" s="30" t="s">
        <v>42</v>
      </c>
      <c r="J876" s="31" t="s">
        <v>34</v>
      </c>
      <c r="K876" s="32">
        <v>30137152</v>
      </c>
      <c r="L876" s="31" t="s">
        <v>528</v>
      </c>
      <c r="M876" s="33">
        <v>247558000</v>
      </c>
      <c r="N876" s="17">
        <v>0</v>
      </c>
      <c r="O876" s="17">
        <v>247558000</v>
      </c>
      <c r="P876" s="17">
        <v>0</v>
      </c>
      <c r="Q876" s="17">
        <v>0</v>
      </c>
      <c r="R876" s="17">
        <f>P876+Q876</f>
        <v>0</v>
      </c>
      <c r="S876" s="17">
        <f>O876-R876</f>
        <v>247558000</v>
      </c>
      <c r="T876" s="17">
        <f>M876-(N876+S876+R876)</f>
        <v>0</v>
      </c>
      <c r="U876" s="18" t="s">
        <v>52</v>
      </c>
      <c r="V876" s="13" t="s">
        <v>704</v>
      </c>
      <c r="W876" s="13" t="s">
        <v>711</v>
      </c>
    </row>
    <row r="877" spans="1:23" s="12" customFormat="1" ht="18.75" outlineLevel="2">
      <c r="A877" s="30">
        <v>29</v>
      </c>
      <c r="B877" s="30" t="s">
        <v>28</v>
      </c>
      <c r="C877" s="30" t="s">
        <v>56</v>
      </c>
      <c r="D877" s="30" t="s">
        <v>57</v>
      </c>
      <c r="E877" s="30" t="s">
        <v>31</v>
      </c>
      <c r="F877" s="30" t="s">
        <v>526</v>
      </c>
      <c r="G877" s="30" t="s">
        <v>526</v>
      </c>
      <c r="H877" s="30">
        <v>35</v>
      </c>
      <c r="I877" s="30" t="s">
        <v>42</v>
      </c>
      <c r="J877" s="31" t="s">
        <v>34</v>
      </c>
      <c r="K877" s="32">
        <v>30415731</v>
      </c>
      <c r="L877" s="31" t="s">
        <v>529</v>
      </c>
      <c r="M877" s="33">
        <v>686457000</v>
      </c>
      <c r="N877" s="17">
        <v>0</v>
      </c>
      <c r="O877" s="17">
        <v>686457000</v>
      </c>
      <c r="P877" s="17">
        <v>0</v>
      </c>
      <c r="Q877" s="17">
        <v>0</v>
      </c>
      <c r="R877" s="17">
        <f>P877+Q877</f>
        <v>0</v>
      </c>
      <c r="S877" s="17">
        <f>O877-R877</f>
        <v>686457000</v>
      </c>
      <c r="T877" s="17">
        <f>M877-(N877+S877+R877)</f>
        <v>0</v>
      </c>
      <c r="U877" s="18" t="s">
        <v>52</v>
      </c>
      <c r="V877" s="13" t="s">
        <v>704</v>
      </c>
      <c r="W877" s="13" t="s">
        <v>711</v>
      </c>
    </row>
    <row r="878" spans="1:23" s="12" customFormat="1" ht="18.75" outlineLevel="2">
      <c r="A878" s="30">
        <v>29</v>
      </c>
      <c r="B878" s="30" t="s">
        <v>28</v>
      </c>
      <c r="C878" s="30" t="s">
        <v>29</v>
      </c>
      <c r="D878" s="30" t="s">
        <v>30</v>
      </c>
      <c r="E878" s="30" t="s">
        <v>31</v>
      </c>
      <c r="F878" s="30" t="s">
        <v>526</v>
      </c>
      <c r="G878" s="30" t="s">
        <v>526</v>
      </c>
      <c r="H878" s="30">
        <v>35</v>
      </c>
      <c r="I878" s="30" t="s">
        <v>42</v>
      </c>
      <c r="J878" s="31" t="s">
        <v>34</v>
      </c>
      <c r="K878" s="32">
        <v>30488894</v>
      </c>
      <c r="L878" s="34" t="s">
        <v>536</v>
      </c>
      <c r="M878" s="33">
        <v>1055427000</v>
      </c>
      <c r="N878" s="17">
        <v>0</v>
      </c>
      <c r="O878" s="17">
        <v>527713500</v>
      </c>
      <c r="P878" s="17">
        <v>0</v>
      </c>
      <c r="Q878" s="17">
        <v>0</v>
      </c>
      <c r="R878" s="17">
        <f>P878+Q878</f>
        <v>0</v>
      </c>
      <c r="S878" s="17">
        <f>O878-R878</f>
        <v>527713500</v>
      </c>
      <c r="T878" s="17">
        <f>M878-(N878+S878+R878)</f>
        <v>527713500</v>
      </c>
      <c r="U878" s="18" t="s">
        <v>52</v>
      </c>
      <c r="V878" s="13" t="s">
        <v>704</v>
      </c>
      <c r="W878" s="13" t="s">
        <v>711</v>
      </c>
    </row>
    <row r="879" spans="1:23" ht="18.75" outlineLevel="1">
      <c r="A879" s="37"/>
      <c r="B879" s="37"/>
      <c r="C879" s="37"/>
      <c r="D879" s="37"/>
      <c r="E879" s="37"/>
      <c r="F879" s="37"/>
      <c r="G879" s="37"/>
      <c r="H879" s="37"/>
      <c r="I879" s="37"/>
      <c r="J879" s="21"/>
      <c r="K879" s="38"/>
      <c r="L879" s="16" t="s">
        <v>615</v>
      </c>
      <c r="M879" s="51">
        <f t="shared" ref="M879:T879" si="229">SUBTOTAL(9,M875:M878)</f>
        <v>2403386000</v>
      </c>
      <c r="N879" s="51">
        <f t="shared" si="229"/>
        <v>0</v>
      </c>
      <c r="O879" s="51">
        <f t="shared" si="229"/>
        <v>1586354100</v>
      </c>
      <c r="P879" s="51">
        <f t="shared" si="229"/>
        <v>0</v>
      </c>
      <c r="Q879" s="51">
        <f t="shared" si="229"/>
        <v>0</v>
      </c>
      <c r="R879" s="51">
        <f t="shared" si="229"/>
        <v>0</v>
      </c>
      <c r="S879" s="51">
        <f t="shared" si="229"/>
        <v>1586354100</v>
      </c>
      <c r="T879" s="51">
        <f t="shared" si="229"/>
        <v>817031900</v>
      </c>
      <c r="U879" s="41"/>
      <c r="V879" s="13"/>
      <c r="W879" s="42" t="s">
        <v>716</v>
      </c>
    </row>
    <row r="880" spans="1:23" ht="18.75" outlineLevel="1">
      <c r="A880" s="37"/>
      <c r="B880" s="37"/>
      <c r="C880" s="37"/>
      <c r="D880" s="37"/>
      <c r="E880" s="37"/>
      <c r="F880" s="37"/>
      <c r="G880" s="37"/>
      <c r="H880" s="37"/>
      <c r="I880" s="37"/>
      <c r="J880" s="21"/>
      <c r="K880" s="38"/>
      <c r="L880" s="21"/>
      <c r="M880" s="39"/>
      <c r="N880" s="40"/>
      <c r="O880" s="40"/>
      <c r="P880" s="40"/>
      <c r="Q880" s="40"/>
      <c r="R880" s="40"/>
      <c r="S880" s="40"/>
      <c r="T880" s="40"/>
      <c r="U880" s="41"/>
      <c r="V880" s="13"/>
      <c r="W880" s="42"/>
    </row>
    <row r="881" spans="1:24" ht="18.75" outlineLevel="1">
      <c r="A881" s="37"/>
      <c r="B881" s="37"/>
      <c r="C881" s="37"/>
      <c r="D881" s="37"/>
      <c r="E881" s="37"/>
      <c r="F881" s="37"/>
      <c r="G881" s="37"/>
      <c r="H881" s="37"/>
      <c r="I881" s="37"/>
      <c r="J881" s="21"/>
      <c r="K881" s="38"/>
      <c r="L881" s="16" t="s">
        <v>616</v>
      </c>
      <c r="M881" s="39"/>
      <c r="N881" s="40"/>
      <c r="O881" s="40"/>
      <c r="P881" s="40"/>
      <c r="Q881" s="40"/>
      <c r="R881" s="40"/>
      <c r="S881" s="40"/>
      <c r="T881" s="40"/>
      <c r="U881" s="41"/>
      <c r="V881" s="13"/>
      <c r="W881" s="42"/>
    </row>
    <row r="882" spans="1:24" s="12" customFormat="1" ht="18.75" outlineLevel="2">
      <c r="A882" s="30">
        <v>33</v>
      </c>
      <c r="B882" s="30" t="s">
        <v>53</v>
      </c>
      <c r="C882" s="30" t="s">
        <v>316</v>
      </c>
      <c r="D882" s="30" t="s">
        <v>57</v>
      </c>
      <c r="E882" s="30" t="s">
        <v>31</v>
      </c>
      <c r="F882" s="30" t="s">
        <v>526</v>
      </c>
      <c r="G882" s="30" t="s">
        <v>526</v>
      </c>
      <c r="H882" s="30">
        <v>35</v>
      </c>
      <c r="I882" s="30" t="s">
        <v>42</v>
      </c>
      <c r="J882" s="31" t="s">
        <v>34</v>
      </c>
      <c r="K882" s="32" t="s">
        <v>539</v>
      </c>
      <c r="L882" s="31" t="s">
        <v>540</v>
      </c>
      <c r="M882" s="33">
        <v>1400000000</v>
      </c>
      <c r="N882" s="17">
        <v>0</v>
      </c>
      <c r="O882" s="17">
        <v>700000000</v>
      </c>
      <c r="P882" s="17">
        <v>0</v>
      </c>
      <c r="Q882" s="17">
        <v>0</v>
      </c>
      <c r="R882" s="17">
        <f>P882+Q882</f>
        <v>0</v>
      </c>
      <c r="S882" s="17">
        <f>O882-R882</f>
        <v>700000000</v>
      </c>
      <c r="T882" s="17">
        <f>M882-(N882+S882+R882)</f>
        <v>700000000</v>
      </c>
      <c r="U882" s="18" t="s">
        <v>70</v>
      </c>
      <c r="V882" s="13" t="s">
        <v>706</v>
      </c>
      <c r="W882" s="13" t="s">
        <v>712</v>
      </c>
      <c r="X882" s="12" t="s">
        <v>952</v>
      </c>
    </row>
    <row r="883" spans="1:24" s="12" customFormat="1" ht="18.75" outlineLevel="2">
      <c r="A883" s="30">
        <v>31</v>
      </c>
      <c r="B883" s="30" t="s">
        <v>53</v>
      </c>
      <c r="C883" s="30" t="s">
        <v>44</v>
      </c>
      <c r="D883" s="30" t="s">
        <v>30</v>
      </c>
      <c r="E883" s="30" t="s">
        <v>31</v>
      </c>
      <c r="F883" s="30" t="s">
        <v>526</v>
      </c>
      <c r="G883" s="30" t="s">
        <v>526</v>
      </c>
      <c r="H883" s="30">
        <v>35</v>
      </c>
      <c r="I883" s="30" t="s">
        <v>42</v>
      </c>
      <c r="J883" s="31" t="s">
        <v>34</v>
      </c>
      <c r="K883" s="32">
        <v>30339322</v>
      </c>
      <c r="L883" s="31" t="s">
        <v>541</v>
      </c>
      <c r="M883" s="33">
        <v>3122439000</v>
      </c>
      <c r="N883" s="17">
        <v>0</v>
      </c>
      <c r="O883" s="17">
        <v>30000000</v>
      </c>
      <c r="P883" s="17">
        <v>0</v>
      </c>
      <c r="Q883" s="17">
        <v>0</v>
      </c>
      <c r="R883" s="17">
        <f>P883+Q883</f>
        <v>0</v>
      </c>
      <c r="S883" s="17">
        <f>O883-R883</f>
        <v>30000000</v>
      </c>
      <c r="T883" s="17">
        <f>M883-(N883+S883+R883)</f>
        <v>3092439000</v>
      </c>
      <c r="U883" s="18" t="s">
        <v>117</v>
      </c>
      <c r="V883" s="13" t="s">
        <v>706</v>
      </c>
      <c r="W883" s="13" t="s">
        <v>712</v>
      </c>
      <c r="X883" s="12" t="s">
        <v>952</v>
      </c>
    </row>
    <row r="884" spans="1:24" s="12" customFormat="1" ht="18.75" outlineLevel="2">
      <c r="A884" s="30">
        <v>33</v>
      </c>
      <c r="B884" s="30" t="s">
        <v>53</v>
      </c>
      <c r="C884" s="30" t="s">
        <v>50</v>
      </c>
      <c r="D884" s="30" t="s">
        <v>30</v>
      </c>
      <c r="E884" s="30" t="s">
        <v>31</v>
      </c>
      <c r="F884" s="30" t="s">
        <v>526</v>
      </c>
      <c r="G884" s="30" t="s">
        <v>526</v>
      </c>
      <c r="H884" s="30">
        <v>35</v>
      </c>
      <c r="I884" s="30" t="s">
        <v>42</v>
      </c>
      <c r="J884" s="31" t="s">
        <v>34</v>
      </c>
      <c r="K884" s="32" t="s">
        <v>539</v>
      </c>
      <c r="L884" s="34" t="s">
        <v>542</v>
      </c>
      <c r="M884" s="33">
        <v>2000000000</v>
      </c>
      <c r="N884" s="17">
        <v>0</v>
      </c>
      <c r="O884" s="17">
        <v>2000000000</v>
      </c>
      <c r="P884" s="17">
        <v>0</v>
      </c>
      <c r="Q884" s="17">
        <v>0</v>
      </c>
      <c r="R884" s="17">
        <f>P884+Q884</f>
        <v>0</v>
      </c>
      <c r="S884" s="17">
        <f>O884-R884</f>
        <v>2000000000</v>
      </c>
      <c r="T884" s="17">
        <f>M884-(N884+S884+R884)</f>
        <v>0</v>
      </c>
      <c r="U884" s="18" t="s">
        <v>62</v>
      </c>
      <c r="V884" s="13" t="s">
        <v>706</v>
      </c>
      <c r="W884" s="13" t="s">
        <v>712</v>
      </c>
      <c r="X884" s="12" t="s">
        <v>952</v>
      </c>
    </row>
    <row r="885" spans="1:24" ht="18.75" outlineLevel="1">
      <c r="A885" s="37"/>
      <c r="B885" s="37"/>
      <c r="C885" s="37"/>
      <c r="D885" s="37"/>
      <c r="E885" s="37"/>
      <c r="F885" s="37"/>
      <c r="G885" s="37"/>
      <c r="H885" s="37"/>
      <c r="I885" s="37"/>
      <c r="J885" s="21"/>
      <c r="K885" s="38"/>
      <c r="L885" s="16" t="s">
        <v>617</v>
      </c>
      <c r="M885" s="51">
        <f>SUBTOTAL(9,M882:M884)</f>
        <v>6522439000</v>
      </c>
      <c r="N885" s="51">
        <f t="shared" ref="N885:T885" si="230">SUBTOTAL(9,N882:N884)</f>
        <v>0</v>
      </c>
      <c r="O885" s="51">
        <f t="shared" si="230"/>
        <v>2730000000</v>
      </c>
      <c r="P885" s="51">
        <f t="shared" si="230"/>
        <v>0</v>
      </c>
      <c r="Q885" s="51">
        <f t="shared" si="230"/>
        <v>0</v>
      </c>
      <c r="R885" s="51">
        <f t="shared" si="230"/>
        <v>0</v>
      </c>
      <c r="S885" s="51">
        <f t="shared" si="230"/>
        <v>2730000000</v>
      </c>
      <c r="T885" s="51">
        <f t="shared" si="230"/>
        <v>3792439000</v>
      </c>
      <c r="U885" s="41"/>
      <c r="V885" s="13"/>
      <c r="W885" s="42" t="s">
        <v>717</v>
      </c>
    </row>
    <row r="886" spans="1:24" ht="18.75" outlineLevel="1">
      <c r="A886" s="37"/>
      <c r="B886" s="37"/>
      <c r="C886" s="37"/>
      <c r="D886" s="37"/>
      <c r="E886" s="37"/>
      <c r="F886" s="37"/>
      <c r="G886" s="37"/>
      <c r="H886" s="37"/>
      <c r="I886" s="37"/>
      <c r="J886" s="21"/>
      <c r="K886" s="38"/>
      <c r="L886" s="21"/>
      <c r="M886" s="39"/>
      <c r="N886" s="40"/>
      <c r="O886" s="40"/>
      <c r="P886" s="40"/>
      <c r="Q886" s="40"/>
      <c r="R886" s="40"/>
      <c r="S886" s="40"/>
      <c r="T886" s="40"/>
      <c r="U886" s="41"/>
      <c r="V886" s="13"/>
      <c r="W886" s="42"/>
    </row>
    <row r="887" spans="1:24" ht="18.75" outlineLevel="1">
      <c r="A887" s="37"/>
      <c r="B887" s="37"/>
      <c r="C887" s="37"/>
      <c r="D887" s="37"/>
      <c r="E887" s="37"/>
      <c r="F887" s="37"/>
      <c r="G887" s="37"/>
      <c r="H887" s="37"/>
      <c r="I887" s="37"/>
      <c r="J887" s="21"/>
      <c r="K887" s="38"/>
      <c r="L887" s="29" t="s">
        <v>668</v>
      </c>
      <c r="M887" s="28">
        <f>M885+M879+M872+M868</f>
        <v>26601860000</v>
      </c>
      <c r="N887" s="28">
        <f t="shared" ref="N887:T887" si="231">N885+N879+N872+N868</f>
        <v>1156858600</v>
      </c>
      <c r="O887" s="28">
        <f t="shared" si="231"/>
        <v>17199974500</v>
      </c>
      <c r="P887" s="28">
        <f t="shared" si="231"/>
        <v>506164089</v>
      </c>
      <c r="Q887" s="28">
        <f t="shared" si="231"/>
        <v>153093793</v>
      </c>
      <c r="R887" s="28">
        <f t="shared" si="231"/>
        <v>659257882</v>
      </c>
      <c r="S887" s="28">
        <f t="shared" si="231"/>
        <v>16540716618</v>
      </c>
      <c r="T887" s="28">
        <f t="shared" si="231"/>
        <v>8245026900</v>
      </c>
      <c r="U887" s="41"/>
      <c r="V887" s="13"/>
      <c r="W887" s="42"/>
    </row>
    <row r="888" spans="1:24" ht="18.75" outlineLevel="1">
      <c r="A888" s="37"/>
      <c r="B888" s="37"/>
      <c r="C888" s="37"/>
      <c r="D888" s="37"/>
      <c r="E888" s="37"/>
      <c r="F888" s="37"/>
      <c r="G888" s="37"/>
      <c r="H888" s="37"/>
      <c r="I888" s="37"/>
      <c r="J888" s="21"/>
      <c r="K888" s="38"/>
      <c r="L888" s="21"/>
      <c r="M888" s="39"/>
      <c r="N888" s="40"/>
      <c r="O888" s="40"/>
      <c r="P888" s="40"/>
      <c r="Q888" s="40"/>
      <c r="R888" s="40"/>
      <c r="S888" s="40"/>
      <c r="T888" s="40"/>
      <c r="U888" s="41"/>
      <c r="V888" s="13"/>
      <c r="W888" s="42"/>
    </row>
    <row r="889" spans="1:24" ht="21" outlineLevel="1">
      <c r="A889" s="37"/>
      <c r="B889" s="37"/>
      <c r="C889" s="37"/>
      <c r="D889" s="37"/>
      <c r="E889" s="37"/>
      <c r="F889" s="37"/>
      <c r="G889" s="37"/>
      <c r="H889" s="37"/>
      <c r="I889" s="37"/>
      <c r="J889" s="21"/>
      <c r="K889" s="38"/>
      <c r="L889" s="48" t="s">
        <v>544</v>
      </c>
      <c r="M889" s="39"/>
      <c r="N889" s="40"/>
      <c r="O889" s="40"/>
      <c r="P889" s="40"/>
      <c r="Q889" s="40"/>
      <c r="R889" s="40"/>
      <c r="S889" s="40"/>
      <c r="T889" s="40"/>
      <c r="U889" s="41"/>
      <c r="V889" s="13"/>
      <c r="W889" s="42"/>
    </row>
    <row r="890" spans="1:24" ht="18.75" outlineLevel="1">
      <c r="A890" s="37"/>
      <c r="B890" s="37"/>
      <c r="C890" s="37"/>
      <c r="D890" s="37"/>
      <c r="E890" s="37"/>
      <c r="F890" s="37"/>
      <c r="G890" s="37"/>
      <c r="H890" s="37"/>
      <c r="I890" s="37"/>
      <c r="J890" s="21"/>
      <c r="K890" s="38"/>
      <c r="L890" s="16" t="s">
        <v>607</v>
      </c>
      <c r="M890" s="39"/>
      <c r="N890" s="40"/>
      <c r="O890" s="40"/>
      <c r="P890" s="40"/>
      <c r="Q890" s="40"/>
      <c r="R890" s="40"/>
      <c r="S890" s="40"/>
      <c r="T890" s="40"/>
      <c r="U890" s="41"/>
      <c r="V890" s="13"/>
      <c r="W890" s="42"/>
    </row>
    <row r="891" spans="1:24" s="12" customFormat="1" ht="18.75" outlineLevel="2">
      <c r="A891" s="30">
        <v>33</v>
      </c>
      <c r="B891" s="30" t="s">
        <v>28</v>
      </c>
      <c r="C891" s="30" t="s">
        <v>545</v>
      </c>
      <c r="D891" s="30" t="s">
        <v>57</v>
      </c>
      <c r="E891" s="30" t="s">
        <v>129</v>
      </c>
      <c r="F891" s="30" t="s">
        <v>544</v>
      </c>
      <c r="G891" s="30" t="s">
        <v>544</v>
      </c>
      <c r="H891" s="30">
        <v>36</v>
      </c>
      <c r="I891" s="30" t="s">
        <v>215</v>
      </c>
      <c r="J891" s="31" t="s">
        <v>546</v>
      </c>
      <c r="K891" s="32">
        <v>30341175</v>
      </c>
      <c r="L891" s="31" t="s">
        <v>547</v>
      </c>
      <c r="M891" s="33">
        <v>600000000</v>
      </c>
      <c r="N891" s="17">
        <v>105599083</v>
      </c>
      <c r="O891" s="17">
        <v>122850000</v>
      </c>
      <c r="P891" s="17">
        <v>0</v>
      </c>
      <c r="Q891" s="17">
        <v>0</v>
      </c>
      <c r="R891" s="17">
        <f t="shared" ref="R891:R926" si="232">P891+Q891</f>
        <v>0</v>
      </c>
      <c r="S891" s="17">
        <f t="shared" ref="S891:S926" si="233">O891-R891</f>
        <v>122850000</v>
      </c>
      <c r="T891" s="17">
        <f t="shared" ref="T891:T926" si="234">M891-(N891+S891+R891)</f>
        <v>371550917</v>
      </c>
      <c r="U891" s="18" t="s">
        <v>70</v>
      </c>
      <c r="V891" s="13" t="s">
        <v>41</v>
      </c>
      <c r="W891" s="13" t="s">
        <v>708</v>
      </c>
    </row>
    <row r="892" spans="1:24" s="12" customFormat="1" ht="18.75" outlineLevel="2">
      <c r="A892" s="30">
        <v>33</v>
      </c>
      <c r="B892" s="30" t="s">
        <v>28</v>
      </c>
      <c r="C892" s="30" t="s">
        <v>128</v>
      </c>
      <c r="D892" s="30" t="s">
        <v>57</v>
      </c>
      <c r="E892" s="30" t="s">
        <v>129</v>
      </c>
      <c r="F892" s="30" t="s">
        <v>544</v>
      </c>
      <c r="G892" s="30" t="s">
        <v>544</v>
      </c>
      <c r="H892" s="30">
        <v>36</v>
      </c>
      <c r="I892" s="30" t="s">
        <v>42</v>
      </c>
      <c r="J892" s="31" t="s">
        <v>548</v>
      </c>
      <c r="K892" s="32">
        <v>30482658</v>
      </c>
      <c r="L892" s="31" t="s">
        <v>549</v>
      </c>
      <c r="M892" s="33">
        <v>230000000</v>
      </c>
      <c r="N892" s="17">
        <v>145000000</v>
      </c>
      <c r="O892" s="17">
        <v>20000000</v>
      </c>
      <c r="P892" s="17">
        <v>0</v>
      </c>
      <c r="Q892" s="17">
        <v>0</v>
      </c>
      <c r="R892" s="17">
        <f t="shared" si="232"/>
        <v>0</v>
      </c>
      <c r="S892" s="17">
        <f t="shared" si="233"/>
        <v>20000000</v>
      </c>
      <c r="T892" s="17">
        <f t="shared" si="234"/>
        <v>65000000</v>
      </c>
      <c r="U892" s="18" t="s">
        <v>70</v>
      </c>
      <c r="V892" s="13" t="s">
        <v>41</v>
      </c>
      <c r="W892" s="13" t="s">
        <v>708</v>
      </c>
    </row>
    <row r="893" spans="1:24" s="12" customFormat="1" ht="18.75" outlineLevel="2">
      <c r="A893" s="30">
        <v>33</v>
      </c>
      <c r="B893" s="30" t="s">
        <v>28</v>
      </c>
      <c r="C893" s="30" t="s">
        <v>545</v>
      </c>
      <c r="D893" s="30" t="s">
        <v>57</v>
      </c>
      <c r="E893" s="30" t="s">
        <v>129</v>
      </c>
      <c r="F893" s="30" t="s">
        <v>544</v>
      </c>
      <c r="G893" s="30" t="s">
        <v>544</v>
      </c>
      <c r="H893" s="30">
        <v>36</v>
      </c>
      <c r="I893" s="30" t="s">
        <v>215</v>
      </c>
      <c r="J893" s="31" t="s">
        <v>551</v>
      </c>
      <c r="K893" s="32">
        <v>30341275</v>
      </c>
      <c r="L893" s="31" t="s">
        <v>552</v>
      </c>
      <c r="M893" s="33">
        <v>203000000</v>
      </c>
      <c r="N893" s="17">
        <v>183867776</v>
      </c>
      <c r="O893" s="17">
        <v>4693806</v>
      </c>
      <c r="P893" s="17">
        <v>0</v>
      </c>
      <c r="Q893" s="17">
        <v>0</v>
      </c>
      <c r="R893" s="17">
        <f t="shared" si="232"/>
        <v>0</v>
      </c>
      <c r="S893" s="17">
        <f t="shared" si="233"/>
        <v>4693806</v>
      </c>
      <c r="T893" s="17">
        <f t="shared" si="234"/>
        <v>14438418</v>
      </c>
      <c r="U893" s="18" t="s">
        <v>70</v>
      </c>
      <c r="V893" s="13" t="s">
        <v>41</v>
      </c>
      <c r="W893" s="13" t="s">
        <v>708</v>
      </c>
    </row>
    <row r="894" spans="1:24" s="12" customFormat="1" ht="18.75" outlineLevel="2">
      <c r="A894" s="30">
        <v>33</v>
      </c>
      <c r="B894" s="30" t="s">
        <v>28</v>
      </c>
      <c r="C894" s="30" t="s">
        <v>128</v>
      </c>
      <c r="D894" s="30" t="s">
        <v>57</v>
      </c>
      <c r="E894" s="30" t="s">
        <v>129</v>
      </c>
      <c r="F894" s="30" t="s">
        <v>544</v>
      </c>
      <c r="G894" s="30" t="s">
        <v>544</v>
      </c>
      <c r="H894" s="30">
        <v>36</v>
      </c>
      <c r="I894" s="30" t="s">
        <v>215</v>
      </c>
      <c r="J894" s="31" t="s">
        <v>551</v>
      </c>
      <c r="K894" s="32">
        <v>30341325</v>
      </c>
      <c r="L894" s="31" t="s">
        <v>553</v>
      </c>
      <c r="M894" s="33">
        <v>355000000</v>
      </c>
      <c r="N894" s="17">
        <v>248717000</v>
      </c>
      <c r="O894" s="17">
        <v>26320957</v>
      </c>
      <c r="P894" s="17">
        <v>0</v>
      </c>
      <c r="Q894" s="17">
        <v>0</v>
      </c>
      <c r="R894" s="17">
        <f t="shared" si="232"/>
        <v>0</v>
      </c>
      <c r="S894" s="17">
        <f t="shared" si="233"/>
        <v>26320957</v>
      </c>
      <c r="T894" s="17">
        <f t="shared" si="234"/>
        <v>79962043</v>
      </c>
      <c r="U894" s="18" t="s">
        <v>70</v>
      </c>
      <c r="V894" s="13" t="s">
        <v>41</v>
      </c>
      <c r="W894" s="13" t="s">
        <v>708</v>
      </c>
    </row>
    <row r="895" spans="1:24" s="12" customFormat="1" ht="18.75" outlineLevel="2">
      <c r="A895" s="30">
        <v>33</v>
      </c>
      <c r="B895" s="30" t="s">
        <v>28</v>
      </c>
      <c r="C895" s="30" t="s">
        <v>44</v>
      </c>
      <c r="D895" s="30" t="s">
        <v>57</v>
      </c>
      <c r="E895" s="30" t="s">
        <v>129</v>
      </c>
      <c r="F895" s="30" t="s">
        <v>544</v>
      </c>
      <c r="G895" s="30" t="s">
        <v>544</v>
      </c>
      <c r="H895" s="30">
        <v>36</v>
      </c>
      <c r="I895" s="30" t="s">
        <v>215</v>
      </c>
      <c r="J895" s="31" t="s">
        <v>551</v>
      </c>
      <c r="K895" s="32">
        <v>30341329</v>
      </c>
      <c r="L895" s="31" t="s">
        <v>554</v>
      </c>
      <c r="M895" s="33">
        <v>309000000</v>
      </c>
      <c r="N895" s="17">
        <v>209356577</v>
      </c>
      <c r="O895" s="17">
        <v>23598000</v>
      </c>
      <c r="P895" s="17">
        <v>0</v>
      </c>
      <c r="Q895" s="17">
        <v>0</v>
      </c>
      <c r="R895" s="17">
        <f t="shared" si="232"/>
        <v>0</v>
      </c>
      <c r="S895" s="17">
        <f t="shared" si="233"/>
        <v>23598000</v>
      </c>
      <c r="T895" s="17">
        <f t="shared" si="234"/>
        <v>76045423</v>
      </c>
      <c r="U895" s="18" t="s">
        <v>70</v>
      </c>
      <c r="V895" s="13" t="s">
        <v>41</v>
      </c>
      <c r="W895" s="13" t="s">
        <v>708</v>
      </c>
    </row>
    <row r="896" spans="1:24" s="12" customFormat="1" ht="18.75" outlineLevel="2">
      <c r="A896" s="30">
        <v>33</v>
      </c>
      <c r="B896" s="30" t="s">
        <v>28</v>
      </c>
      <c r="C896" s="30" t="s">
        <v>545</v>
      </c>
      <c r="D896" s="30" t="s">
        <v>57</v>
      </c>
      <c r="E896" s="30" t="s">
        <v>129</v>
      </c>
      <c r="F896" s="30" t="s">
        <v>544</v>
      </c>
      <c r="G896" s="30" t="s">
        <v>544</v>
      </c>
      <c r="H896" s="30">
        <v>36</v>
      </c>
      <c r="I896" s="30" t="s">
        <v>215</v>
      </c>
      <c r="J896" s="31" t="s">
        <v>546</v>
      </c>
      <c r="K896" s="32">
        <v>30419826</v>
      </c>
      <c r="L896" s="31" t="s">
        <v>555</v>
      </c>
      <c r="M896" s="33">
        <v>315000000</v>
      </c>
      <c r="N896" s="17">
        <v>133862807</v>
      </c>
      <c r="O896" s="17">
        <v>44576250</v>
      </c>
      <c r="P896" s="17">
        <v>0</v>
      </c>
      <c r="Q896" s="17">
        <v>0</v>
      </c>
      <c r="R896" s="17">
        <f t="shared" si="232"/>
        <v>0</v>
      </c>
      <c r="S896" s="17">
        <f t="shared" si="233"/>
        <v>44576250</v>
      </c>
      <c r="T896" s="17">
        <f t="shared" si="234"/>
        <v>136560943</v>
      </c>
      <c r="U896" s="18" t="s">
        <v>70</v>
      </c>
      <c r="V896" s="13" t="s">
        <v>41</v>
      </c>
      <c r="W896" s="13" t="s">
        <v>708</v>
      </c>
    </row>
    <row r="897" spans="1:23" s="12" customFormat="1" ht="18.75" outlineLevel="2">
      <c r="A897" s="30">
        <v>33</v>
      </c>
      <c r="B897" s="30" t="s">
        <v>28</v>
      </c>
      <c r="C897" s="30" t="s">
        <v>545</v>
      </c>
      <c r="D897" s="30" t="s">
        <v>57</v>
      </c>
      <c r="E897" s="30" t="s">
        <v>129</v>
      </c>
      <c r="F897" s="30" t="s">
        <v>544</v>
      </c>
      <c r="G897" s="30" t="s">
        <v>544</v>
      </c>
      <c r="H897" s="30">
        <v>36</v>
      </c>
      <c r="I897" s="30" t="s">
        <v>215</v>
      </c>
      <c r="J897" s="31" t="s">
        <v>556</v>
      </c>
      <c r="K897" s="32">
        <v>30341424</v>
      </c>
      <c r="L897" s="31" t="s">
        <v>557</v>
      </c>
      <c r="M897" s="33">
        <v>169500000</v>
      </c>
      <c r="N897" s="17">
        <v>93996879</v>
      </c>
      <c r="O897" s="17">
        <v>18875780.5</v>
      </c>
      <c r="P897" s="17">
        <v>0</v>
      </c>
      <c r="Q897" s="17">
        <v>0</v>
      </c>
      <c r="R897" s="17">
        <f t="shared" si="232"/>
        <v>0</v>
      </c>
      <c r="S897" s="17">
        <f t="shared" si="233"/>
        <v>18875780.5</v>
      </c>
      <c r="T897" s="17">
        <f t="shared" si="234"/>
        <v>56627340.5</v>
      </c>
      <c r="U897" s="18" t="s">
        <v>70</v>
      </c>
      <c r="V897" s="13" t="s">
        <v>41</v>
      </c>
      <c r="W897" s="13" t="s">
        <v>708</v>
      </c>
    </row>
    <row r="898" spans="1:23" s="12" customFormat="1" ht="18.75" outlineLevel="2">
      <c r="A898" s="30">
        <v>33</v>
      </c>
      <c r="B898" s="30" t="s">
        <v>28</v>
      </c>
      <c r="C898" s="30" t="s">
        <v>545</v>
      </c>
      <c r="D898" s="30" t="s">
        <v>57</v>
      </c>
      <c r="E898" s="30" t="s">
        <v>129</v>
      </c>
      <c r="F898" s="30" t="s">
        <v>544</v>
      </c>
      <c r="G898" s="30" t="s">
        <v>544</v>
      </c>
      <c r="H898" s="30">
        <v>36</v>
      </c>
      <c r="I898" s="30" t="s">
        <v>215</v>
      </c>
      <c r="J898" s="31" t="s">
        <v>556</v>
      </c>
      <c r="K898" s="32">
        <v>30341439</v>
      </c>
      <c r="L898" s="31" t="s">
        <v>558</v>
      </c>
      <c r="M898" s="33">
        <v>210000000</v>
      </c>
      <c r="N898" s="17">
        <v>2000000</v>
      </c>
      <c r="O898" s="17">
        <v>51875000</v>
      </c>
      <c r="P898" s="17">
        <v>0</v>
      </c>
      <c r="Q898" s="17">
        <v>0</v>
      </c>
      <c r="R898" s="17">
        <f t="shared" si="232"/>
        <v>0</v>
      </c>
      <c r="S898" s="17">
        <f t="shared" si="233"/>
        <v>51875000</v>
      </c>
      <c r="T898" s="17">
        <f t="shared" si="234"/>
        <v>156125000</v>
      </c>
      <c r="U898" s="18" t="s">
        <v>70</v>
      </c>
      <c r="V898" s="13" t="s">
        <v>41</v>
      </c>
      <c r="W898" s="13" t="s">
        <v>708</v>
      </c>
    </row>
    <row r="899" spans="1:23" s="12" customFormat="1" ht="18.75" outlineLevel="2">
      <c r="A899" s="30">
        <v>33</v>
      </c>
      <c r="B899" s="30" t="s">
        <v>28</v>
      </c>
      <c r="C899" s="30" t="s">
        <v>545</v>
      </c>
      <c r="D899" s="30" t="s">
        <v>57</v>
      </c>
      <c r="E899" s="30" t="s">
        <v>129</v>
      </c>
      <c r="F899" s="30" t="s">
        <v>544</v>
      </c>
      <c r="G899" s="30" t="s">
        <v>544</v>
      </c>
      <c r="H899" s="30">
        <v>36</v>
      </c>
      <c r="I899" s="30" t="s">
        <v>215</v>
      </c>
      <c r="J899" s="31" t="s">
        <v>546</v>
      </c>
      <c r="K899" s="32">
        <v>30341173</v>
      </c>
      <c r="L899" s="31" t="s">
        <v>559</v>
      </c>
      <c r="M899" s="33">
        <v>450000000</v>
      </c>
      <c r="N899" s="17">
        <v>64907260</v>
      </c>
      <c r="O899" s="17">
        <v>95563687</v>
      </c>
      <c r="P899" s="17">
        <v>0</v>
      </c>
      <c r="Q899" s="17">
        <v>0</v>
      </c>
      <c r="R899" s="17">
        <f t="shared" si="232"/>
        <v>0</v>
      </c>
      <c r="S899" s="17">
        <f t="shared" si="233"/>
        <v>95563687</v>
      </c>
      <c r="T899" s="17">
        <f t="shared" si="234"/>
        <v>289529053</v>
      </c>
      <c r="U899" s="18" t="s">
        <v>70</v>
      </c>
      <c r="V899" s="13" t="s">
        <v>41</v>
      </c>
      <c r="W899" s="13" t="s">
        <v>708</v>
      </c>
    </row>
    <row r="900" spans="1:23" s="12" customFormat="1" ht="18.75" outlineLevel="2">
      <c r="A900" s="30">
        <v>33</v>
      </c>
      <c r="B900" s="30" t="s">
        <v>28</v>
      </c>
      <c r="C900" s="30" t="s">
        <v>128</v>
      </c>
      <c r="D900" s="30" t="s">
        <v>57</v>
      </c>
      <c r="E900" s="30" t="s">
        <v>129</v>
      </c>
      <c r="F900" s="30" t="s">
        <v>544</v>
      </c>
      <c r="G900" s="30" t="s">
        <v>544</v>
      </c>
      <c r="H900" s="30">
        <v>36</v>
      </c>
      <c r="I900" s="30" t="s">
        <v>215</v>
      </c>
      <c r="J900" s="31" t="s">
        <v>560</v>
      </c>
      <c r="K900" s="32">
        <v>30342073</v>
      </c>
      <c r="L900" s="31" t="s">
        <v>561</v>
      </c>
      <c r="M900" s="33">
        <v>960000000</v>
      </c>
      <c r="N900" s="17">
        <v>727458000</v>
      </c>
      <c r="O900" s="17">
        <v>72064787.25</v>
      </c>
      <c r="P900" s="17">
        <v>0</v>
      </c>
      <c r="Q900" s="17">
        <v>0</v>
      </c>
      <c r="R900" s="17">
        <f t="shared" si="232"/>
        <v>0</v>
      </c>
      <c r="S900" s="17">
        <f t="shared" si="233"/>
        <v>72064787.25</v>
      </c>
      <c r="T900" s="17">
        <f t="shared" si="234"/>
        <v>160477212.75</v>
      </c>
      <c r="U900" s="18" t="s">
        <v>70</v>
      </c>
      <c r="V900" s="13" t="s">
        <v>41</v>
      </c>
      <c r="W900" s="13" t="s">
        <v>708</v>
      </c>
    </row>
    <row r="901" spans="1:23" s="12" customFormat="1" ht="18.75" outlineLevel="2">
      <c r="A901" s="30">
        <v>33</v>
      </c>
      <c r="B901" s="30" t="s">
        <v>28</v>
      </c>
      <c r="C901" s="30" t="s">
        <v>545</v>
      </c>
      <c r="D901" s="30" t="s">
        <v>57</v>
      </c>
      <c r="E901" s="30" t="s">
        <v>129</v>
      </c>
      <c r="F901" s="30" t="s">
        <v>544</v>
      </c>
      <c r="G901" s="30" t="s">
        <v>544</v>
      </c>
      <c r="H901" s="30">
        <v>36</v>
      </c>
      <c r="I901" s="30" t="s">
        <v>215</v>
      </c>
      <c r="J901" s="31" t="s">
        <v>546</v>
      </c>
      <c r="K901" s="32">
        <v>30329922</v>
      </c>
      <c r="L901" s="31" t="s">
        <v>562</v>
      </c>
      <c r="M901" s="33">
        <v>530000000</v>
      </c>
      <c r="N901" s="17">
        <v>92532948</v>
      </c>
      <c r="O901" s="17">
        <v>63518022.75</v>
      </c>
      <c r="P901" s="17">
        <v>0</v>
      </c>
      <c r="Q901" s="17">
        <v>0</v>
      </c>
      <c r="R901" s="17">
        <f t="shared" si="232"/>
        <v>0</v>
      </c>
      <c r="S901" s="17">
        <f t="shared" si="233"/>
        <v>63518022.75</v>
      </c>
      <c r="T901" s="17">
        <f t="shared" si="234"/>
        <v>373949029.25</v>
      </c>
      <c r="U901" s="18" t="s">
        <v>70</v>
      </c>
      <c r="V901" s="13" t="s">
        <v>41</v>
      </c>
      <c r="W901" s="13" t="s">
        <v>708</v>
      </c>
    </row>
    <row r="902" spans="1:23" s="12" customFormat="1" ht="18.75" outlineLevel="2">
      <c r="A902" s="30">
        <v>33</v>
      </c>
      <c r="B902" s="30" t="s">
        <v>28</v>
      </c>
      <c r="C902" s="30" t="s">
        <v>44</v>
      </c>
      <c r="D902" s="30" t="s">
        <v>57</v>
      </c>
      <c r="E902" s="30" t="s">
        <v>31</v>
      </c>
      <c r="F902" s="30" t="s">
        <v>544</v>
      </c>
      <c r="G902" s="30" t="s">
        <v>544</v>
      </c>
      <c r="H902" s="30">
        <v>36</v>
      </c>
      <c r="I902" s="30" t="s">
        <v>42</v>
      </c>
      <c r="J902" s="31" t="s">
        <v>563</v>
      </c>
      <c r="K902" s="32">
        <v>30136269</v>
      </c>
      <c r="L902" s="31" t="s">
        <v>564</v>
      </c>
      <c r="M902" s="33">
        <v>1500000000</v>
      </c>
      <c r="N902" s="17">
        <v>932666319</v>
      </c>
      <c r="O902" s="17">
        <v>149295670.25</v>
      </c>
      <c r="P902" s="17">
        <v>0</v>
      </c>
      <c r="Q902" s="17">
        <v>0</v>
      </c>
      <c r="R902" s="17">
        <f t="shared" si="232"/>
        <v>0</v>
      </c>
      <c r="S902" s="17">
        <f t="shared" si="233"/>
        <v>149295670.25</v>
      </c>
      <c r="T902" s="17">
        <f t="shared" si="234"/>
        <v>418038010.75</v>
      </c>
      <c r="U902" s="18" t="s">
        <v>70</v>
      </c>
      <c r="V902" s="13" t="s">
        <v>41</v>
      </c>
      <c r="W902" s="13" t="s">
        <v>708</v>
      </c>
    </row>
    <row r="903" spans="1:23" s="12" customFormat="1" ht="18.75" outlineLevel="2">
      <c r="A903" s="30">
        <v>33</v>
      </c>
      <c r="B903" s="30" t="s">
        <v>28</v>
      </c>
      <c r="C903" s="30" t="s">
        <v>44</v>
      </c>
      <c r="D903" s="30" t="s">
        <v>57</v>
      </c>
      <c r="E903" s="30" t="s">
        <v>31</v>
      </c>
      <c r="F903" s="30" t="s">
        <v>544</v>
      </c>
      <c r="G903" s="30" t="s">
        <v>544</v>
      </c>
      <c r="H903" s="30">
        <v>36</v>
      </c>
      <c r="I903" s="30" t="s">
        <v>42</v>
      </c>
      <c r="J903" s="31" t="s">
        <v>563</v>
      </c>
      <c r="K903" s="32">
        <v>30136320</v>
      </c>
      <c r="L903" s="31" t="s">
        <v>565</v>
      </c>
      <c r="M903" s="33">
        <v>600000000</v>
      </c>
      <c r="N903" s="17">
        <v>229417278</v>
      </c>
      <c r="O903" s="17">
        <v>89145680.5</v>
      </c>
      <c r="P903" s="17">
        <v>0</v>
      </c>
      <c r="Q903" s="17">
        <v>0</v>
      </c>
      <c r="R903" s="17">
        <f t="shared" si="232"/>
        <v>0</v>
      </c>
      <c r="S903" s="17">
        <f t="shared" si="233"/>
        <v>89145680.5</v>
      </c>
      <c r="T903" s="17">
        <f t="shared" si="234"/>
        <v>281437041.5</v>
      </c>
      <c r="U903" s="18" t="s">
        <v>70</v>
      </c>
      <c r="V903" s="13" t="s">
        <v>41</v>
      </c>
      <c r="W903" s="13" t="s">
        <v>708</v>
      </c>
    </row>
    <row r="904" spans="1:23" s="12" customFormat="1" ht="18.75" outlineLevel="2">
      <c r="A904" s="30">
        <v>33</v>
      </c>
      <c r="B904" s="30" t="s">
        <v>28</v>
      </c>
      <c r="C904" s="30" t="s">
        <v>545</v>
      </c>
      <c r="D904" s="30" t="s">
        <v>57</v>
      </c>
      <c r="E904" s="30" t="s">
        <v>129</v>
      </c>
      <c r="F904" s="30" t="s">
        <v>544</v>
      </c>
      <c r="G904" s="30" t="s">
        <v>544</v>
      </c>
      <c r="H904" s="30">
        <v>36</v>
      </c>
      <c r="I904" s="30" t="s">
        <v>42</v>
      </c>
      <c r="J904" s="31" t="s">
        <v>551</v>
      </c>
      <c r="K904" s="32">
        <v>30137060</v>
      </c>
      <c r="L904" s="31" t="s">
        <v>566</v>
      </c>
      <c r="M904" s="33">
        <v>2332740000</v>
      </c>
      <c r="N904" s="17">
        <v>1906561364</v>
      </c>
      <c r="O904" s="17">
        <v>106544659</v>
      </c>
      <c r="P904" s="17">
        <v>0</v>
      </c>
      <c r="Q904" s="17">
        <v>0</v>
      </c>
      <c r="R904" s="17">
        <f t="shared" si="232"/>
        <v>0</v>
      </c>
      <c r="S904" s="17">
        <f t="shared" si="233"/>
        <v>106544659</v>
      </c>
      <c r="T904" s="17">
        <f t="shared" si="234"/>
        <v>319633977</v>
      </c>
      <c r="U904" s="18" t="s">
        <v>70</v>
      </c>
      <c r="V904" s="13" t="s">
        <v>41</v>
      </c>
      <c r="W904" s="13" t="s">
        <v>708</v>
      </c>
    </row>
    <row r="905" spans="1:23" s="12" customFormat="1" ht="18.75" outlineLevel="2">
      <c r="A905" s="30">
        <v>33</v>
      </c>
      <c r="B905" s="30" t="s">
        <v>28</v>
      </c>
      <c r="C905" s="30" t="s">
        <v>545</v>
      </c>
      <c r="D905" s="30" t="s">
        <v>57</v>
      </c>
      <c r="E905" s="30" t="s">
        <v>129</v>
      </c>
      <c r="F905" s="30" t="s">
        <v>544</v>
      </c>
      <c r="G905" s="30" t="s">
        <v>544</v>
      </c>
      <c r="H905" s="30">
        <v>36</v>
      </c>
      <c r="I905" s="30" t="s">
        <v>42</v>
      </c>
      <c r="J905" s="31" t="s">
        <v>551</v>
      </c>
      <c r="K905" s="32">
        <v>30433775</v>
      </c>
      <c r="L905" s="31" t="s">
        <v>567</v>
      </c>
      <c r="M905" s="33">
        <v>500000000</v>
      </c>
      <c r="N905" s="17">
        <v>324812423</v>
      </c>
      <c r="O905" s="17">
        <v>42499822.25</v>
      </c>
      <c r="P905" s="17">
        <v>0</v>
      </c>
      <c r="Q905" s="17">
        <v>0</v>
      </c>
      <c r="R905" s="17">
        <f t="shared" si="232"/>
        <v>0</v>
      </c>
      <c r="S905" s="17">
        <f t="shared" si="233"/>
        <v>42499822.25</v>
      </c>
      <c r="T905" s="17">
        <f t="shared" si="234"/>
        <v>132687754.75</v>
      </c>
      <c r="U905" s="18" t="s">
        <v>70</v>
      </c>
      <c r="V905" s="13" t="s">
        <v>41</v>
      </c>
      <c r="W905" s="13" t="s">
        <v>708</v>
      </c>
    </row>
    <row r="906" spans="1:23" s="12" customFormat="1" ht="18.75" outlineLevel="2">
      <c r="A906" s="30">
        <v>33</v>
      </c>
      <c r="B906" s="30" t="s">
        <v>28</v>
      </c>
      <c r="C906" s="30" t="s">
        <v>128</v>
      </c>
      <c r="D906" s="30" t="s">
        <v>57</v>
      </c>
      <c r="E906" s="30" t="s">
        <v>129</v>
      </c>
      <c r="F906" s="30" t="s">
        <v>544</v>
      </c>
      <c r="G906" s="30" t="s">
        <v>544</v>
      </c>
      <c r="H906" s="30">
        <v>36</v>
      </c>
      <c r="I906" s="30" t="s">
        <v>226</v>
      </c>
      <c r="J906" s="31" t="s">
        <v>551</v>
      </c>
      <c r="K906" s="32">
        <v>30378428</v>
      </c>
      <c r="L906" s="31" t="s">
        <v>568</v>
      </c>
      <c r="M906" s="33">
        <v>563347000</v>
      </c>
      <c r="N906" s="17">
        <v>357213727</v>
      </c>
      <c r="O906" s="17">
        <v>91770195</v>
      </c>
      <c r="P906" s="17">
        <v>0</v>
      </c>
      <c r="Q906" s="17">
        <v>0</v>
      </c>
      <c r="R906" s="17">
        <f t="shared" si="232"/>
        <v>0</v>
      </c>
      <c r="S906" s="17">
        <f t="shared" si="233"/>
        <v>91770195</v>
      </c>
      <c r="T906" s="17">
        <f t="shared" si="234"/>
        <v>114363078</v>
      </c>
      <c r="U906" s="18" t="s">
        <v>70</v>
      </c>
      <c r="V906" s="13" t="s">
        <v>41</v>
      </c>
      <c r="W906" s="13" t="s">
        <v>708</v>
      </c>
    </row>
    <row r="907" spans="1:23" s="12" customFormat="1" ht="18.75" outlineLevel="2">
      <c r="A907" s="30">
        <v>33</v>
      </c>
      <c r="B907" s="30" t="s">
        <v>28</v>
      </c>
      <c r="C907" s="30" t="s">
        <v>545</v>
      </c>
      <c r="D907" s="30" t="s">
        <v>57</v>
      </c>
      <c r="E907" s="30" t="s">
        <v>129</v>
      </c>
      <c r="F907" s="30" t="s">
        <v>544</v>
      </c>
      <c r="G907" s="30" t="s">
        <v>544</v>
      </c>
      <c r="H907" s="30">
        <v>36</v>
      </c>
      <c r="I907" s="30" t="s">
        <v>42</v>
      </c>
      <c r="J907" s="31" t="s">
        <v>556</v>
      </c>
      <c r="K907" s="32">
        <v>30482019</v>
      </c>
      <c r="L907" s="31" t="s">
        <v>569</v>
      </c>
      <c r="M907" s="33">
        <v>400000000</v>
      </c>
      <c r="N907" s="17">
        <v>42063966</v>
      </c>
      <c r="O907" s="17">
        <v>62500000</v>
      </c>
      <c r="P907" s="17">
        <v>0</v>
      </c>
      <c r="Q907" s="17">
        <v>0</v>
      </c>
      <c r="R907" s="17">
        <f t="shared" si="232"/>
        <v>0</v>
      </c>
      <c r="S907" s="17">
        <f t="shared" si="233"/>
        <v>62500000</v>
      </c>
      <c r="T907" s="17">
        <f t="shared" si="234"/>
        <v>295436034</v>
      </c>
      <c r="U907" s="18" t="s">
        <v>70</v>
      </c>
      <c r="V907" s="13" t="s">
        <v>41</v>
      </c>
      <c r="W907" s="13" t="s">
        <v>708</v>
      </c>
    </row>
    <row r="908" spans="1:23" s="12" customFormat="1" ht="18.75" outlineLevel="2">
      <c r="A908" s="30">
        <v>33</v>
      </c>
      <c r="B908" s="30" t="s">
        <v>28</v>
      </c>
      <c r="C908" s="30" t="s">
        <v>545</v>
      </c>
      <c r="D908" s="30" t="s">
        <v>57</v>
      </c>
      <c r="E908" s="30" t="s">
        <v>129</v>
      </c>
      <c r="F908" s="30" t="s">
        <v>544</v>
      </c>
      <c r="G908" s="30" t="s">
        <v>544</v>
      </c>
      <c r="H908" s="30">
        <v>36</v>
      </c>
      <c r="I908" s="30" t="s">
        <v>42</v>
      </c>
      <c r="J908" s="31" t="s">
        <v>556</v>
      </c>
      <c r="K908" s="32">
        <v>30482027</v>
      </c>
      <c r="L908" s="31" t="s">
        <v>570</v>
      </c>
      <c r="M908" s="33">
        <v>500000000</v>
      </c>
      <c r="N908" s="17">
        <v>220999364</v>
      </c>
      <c r="O908" s="17">
        <v>86000159</v>
      </c>
      <c r="P908" s="17">
        <v>0</v>
      </c>
      <c r="Q908" s="17">
        <v>0</v>
      </c>
      <c r="R908" s="17">
        <f t="shared" si="232"/>
        <v>0</v>
      </c>
      <c r="S908" s="17">
        <f t="shared" si="233"/>
        <v>86000159</v>
      </c>
      <c r="T908" s="17">
        <f t="shared" si="234"/>
        <v>193000477</v>
      </c>
      <c r="U908" s="18" t="s">
        <v>70</v>
      </c>
      <c r="V908" s="13" t="s">
        <v>41</v>
      </c>
      <c r="W908" s="13" t="s">
        <v>708</v>
      </c>
    </row>
    <row r="909" spans="1:23" s="12" customFormat="1" ht="18.75" outlineLevel="2">
      <c r="A909" s="30">
        <v>33</v>
      </c>
      <c r="B909" s="30" t="s">
        <v>28</v>
      </c>
      <c r="C909" s="30" t="s">
        <v>316</v>
      </c>
      <c r="D909" s="30" t="s">
        <v>57</v>
      </c>
      <c r="E909" s="30" t="s">
        <v>129</v>
      </c>
      <c r="F909" s="30" t="s">
        <v>544</v>
      </c>
      <c r="G909" s="30" t="s">
        <v>544</v>
      </c>
      <c r="H909" s="30">
        <v>36</v>
      </c>
      <c r="I909" s="30" t="s">
        <v>42</v>
      </c>
      <c r="J909" s="31" t="s">
        <v>571</v>
      </c>
      <c r="K909" s="32">
        <v>30349427</v>
      </c>
      <c r="L909" s="31" t="s">
        <v>572</v>
      </c>
      <c r="M909" s="33">
        <v>540800000</v>
      </c>
      <c r="N909" s="17">
        <v>377543799</v>
      </c>
      <c r="O909" s="17">
        <v>40814047.25</v>
      </c>
      <c r="P909" s="17">
        <v>0</v>
      </c>
      <c r="Q909" s="17">
        <v>0</v>
      </c>
      <c r="R909" s="17">
        <f t="shared" si="232"/>
        <v>0</v>
      </c>
      <c r="S909" s="17">
        <f t="shared" si="233"/>
        <v>40814047.25</v>
      </c>
      <c r="T909" s="17">
        <f t="shared" si="234"/>
        <v>122442153.75</v>
      </c>
      <c r="U909" s="18" t="s">
        <v>70</v>
      </c>
      <c r="V909" s="13" t="s">
        <v>41</v>
      </c>
      <c r="W909" s="13" t="s">
        <v>708</v>
      </c>
    </row>
    <row r="910" spans="1:23" s="12" customFormat="1" ht="18.75" outlineLevel="2">
      <c r="A910" s="30">
        <v>33</v>
      </c>
      <c r="B910" s="30" t="s">
        <v>28</v>
      </c>
      <c r="C910" s="30" t="s">
        <v>128</v>
      </c>
      <c r="D910" s="30" t="s">
        <v>57</v>
      </c>
      <c r="E910" s="30" t="s">
        <v>129</v>
      </c>
      <c r="F910" s="30" t="s">
        <v>544</v>
      </c>
      <c r="G910" s="30" t="s">
        <v>544</v>
      </c>
      <c r="H910" s="30">
        <v>36</v>
      </c>
      <c r="I910" s="30" t="s">
        <v>42</v>
      </c>
      <c r="J910" s="31" t="s">
        <v>571</v>
      </c>
      <c r="K910" s="32">
        <v>30440729</v>
      </c>
      <c r="L910" s="31" t="s">
        <v>573</v>
      </c>
      <c r="M910" s="33">
        <v>320000000</v>
      </c>
      <c r="N910" s="17">
        <v>166490237</v>
      </c>
      <c r="O910" s="17">
        <v>38377440.75</v>
      </c>
      <c r="P910" s="17">
        <v>0</v>
      </c>
      <c r="Q910" s="17">
        <v>0</v>
      </c>
      <c r="R910" s="17">
        <f t="shared" si="232"/>
        <v>0</v>
      </c>
      <c r="S910" s="17">
        <f t="shared" si="233"/>
        <v>38377440.75</v>
      </c>
      <c r="T910" s="17">
        <f t="shared" si="234"/>
        <v>115132322.25</v>
      </c>
      <c r="U910" s="18" t="s">
        <v>70</v>
      </c>
      <c r="V910" s="13" t="s">
        <v>41</v>
      </c>
      <c r="W910" s="13" t="s">
        <v>708</v>
      </c>
    </row>
    <row r="911" spans="1:23" s="12" customFormat="1" ht="18.75" outlineLevel="2">
      <c r="A911" s="30">
        <v>33</v>
      </c>
      <c r="B911" s="30" t="s">
        <v>28</v>
      </c>
      <c r="C911" s="30" t="s">
        <v>545</v>
      </c>
      <c r="D911" s="30" t="s">
        <v>57</v>
      </c>
      <c r="E911" s="30" t="s">
        <v>129</v>
      </c>
      <c r="F911" s="30" t="s">
        <v>544</v>
      </c>
      <c r="G911" s="30" t="s">
        <v>544</v>
      </c>
      <c r="H911" s="30">
        <v>36</v>
      </c>
      <c r="I911" s="30" t="s">
        <v>42</v>
      </c>
      <c r="J911" s="31" t="s">
        <v>571</v>
      </c>
      <c r="K911" s="32">
        <v>30351343</v>
      </c>
      <c r="L911" s="31" t="s">
        <v>574</v>
      </c>
      <c r="M911" s="33">
        <v>450000000</v>
      </c>
      <c r="N911" s="17">
        <v>91901757</v>
      </c>
      <c r="O911" s="17">
        <v>88750000</v>
      </c>
      <c r="P911" s="17">
        <v>0</v>
      </c>
      <c r="Q911" s="17">
        <v>0</v>
      </c>
      <c r="R911" s="17">
        <f t="shared" si="232"/>
        <v>0</v>
      </c>
      <c r="S911" s="17">
        <f t="shared" si="233"/>
        <v>88750000</v>
      </c>
      <c r="T911" s="17">
        <f t="shared" si="234"/>
        <v>269348243</v>
      </c>
      <c r="U911" s="18" t="s">
        <v>70</v>
      </c>
      <c r="V911" s="13" t="s">
        <v>41</v>
      </c>
      <c r="W911" s="13" t="s">
        <v>708</v>
      </c>
    </row>
    <row r="912" spans="1:23" s="12" customFormat="1" ht="18.75" outlineLevel="2">
      <c r="A912" s="30">
        <v>33</v>
      </c>
      <c r="B912" s="30" t="s">
        <v>28</v>
      </c>
      <c r="C912" s="30" t="s">
        <v>545</v>
      </c>
      <c r="D912" s="30" t="s">
        <v>57</v>
      </c>
      <c r="E912" s="30" t="s">
        <v>129</v>
      </c>
      <c r="F912" s="30" t="s">
        <v>544</v>
      </c>
      <c r="G912" s="30" t="s">
        <v>544</v>
      </c>
      <c r="H912" s="30">
        <v>36</v>
      </c>
      <c r="I912" s="30" t="s">
        <v>42</v>
      </c>
      <c r="J912" s="31" t="s">
        <v>546</v>
      </c>
      <c r="K912" s="32">
        <v>30481688</v>
      </c>
      <c r="L912" s="31" t="s">
        <v>575</v>
      </c>
      <c r="M912" s="33">
        <v>500000000</v>
      </c>
      <c r="N912" s="17">
        <v>291146627</v>
      </c>
      <c r="O912" s="17">
        <v>54299766.25</v>
      </c>
      <c r="P912" s="17">
        <v>0</v>
      </c>
      <c r="Q912" s="17">
        <v>0</v>
      </c>
      <c r="R912" s="17">
        <f t="shared" si="232"/>
        <v>0</v>
      </c>
      <c r="S912" s="17">
        <f t="shared" si="233"/>
        <v>54299766.25</v>
      </c>
      <c r="T912" s="17">
        <f t="shared" si="234"/>
        <v>154553606.75</v>
      </c>
      <c r="U912" s="18" t="s">
        <v>70</v>
      </c>
      <c r="V912" s="13" t="s">
        <v>41</v>
      </c>
      <c r="W912" s="13" t="s">
        <v>708</v>
      </c>
    </row>
    <row r="913" spans="1:23" s="12" customFormat="1" ht="18.75" outlineLevel="2">
      <c r="A913" s="30">
        <v>33</v>
      </c>
      <c r="B913" s="30" t="s">
        <v>28</v>
      </c>
      <c r="C913" s="30" t="s">
        <v>316</v>
      </c>
      <c r="D913" s="30" t="s">
        <v>57</v>
      </c>
      <c r="E913" s="30" t="s">
        <v>129</v>
      </c>
      <c r="F913" s="30" t="s">
        <v>544</v>
      </c>
      <c r="G913" s="30" t="s">
        <v>544</v>
      </c>
      <c r="H913" s="30">
        <v>36</v>
      </c>
      <c r="I913" s="30" t="s">
        <v>42</v>
      </c>
      <c r="J913" s="31" t="s">
        <v>576</v>
      </c>
      <c r="K913" s="32">
        <v>30343724</v>
      </c>
      <c r="L913" s="31" t="s">
        <v>577</v>
      </c>
      <c r="M913" s="33">
        <v>2160000000</v>
      </c>
      <c r="N913" s="17">
        <v>1267218760</v>
      </c>
      <c r="O913" s="17">
        <v>213033642.75</v>
      </c>
      <c r="P913" s="17">
        <v>0</v>
      </c>
      <c r="Q913" s="17">
        <v>0</v>
      </c>
      <c r="R913" s="17">
        <f t="shared" si="232"/>
        <v>0</v>
      </c>
      <c r="S913" s="17">
        <f t="shared" si="233"/>
        <v>213033642.75</v>
      </c>
      <c r="T913" s="17">
        <f t="shared" si="234"/>
        <v>679747597.25</v>
      </c>
      <c r="U913" s="18" t="s">
        <v>70</v>
      </c>
      <c r="V913" s="13" t="s">
        <v>41</v>
      </c>
      <c r="W913" s="13" t="s">
        <v>708</v>
      </c>
    </row>
    <row r="914" spans="1:23" s="12" customFormat="1" ht="18.75" outlineLevel="2">
      <c r="A914" s="30">
        <v>33</v>
      </c>
      <c r="B914" s="30" t="s">
        <v>28</v>
      </c>
      <c r="C914" s="30" t="s">
        <v>316</v>
      </c>
      <c r="D914" s="30" t="s">
        <v>57</v>
      </c>
      <c r="E914" s="30" t="s">
        <v>129</v>
      </c>
      <c r="F914" s="30" t="s">
        <v>544</v>
      </c>
      <c r="G914" s="30" t="s">
        <v>544</v>
      </c>
      <c r="H914" s="30">
        <v>36</v>
      </c>
      <c r="I914" s="30" t="s">
        <v>42</v>
      </c>
      <c r="J914" s="31" t="s">
        <v>578</v>
      </c>
      <c r="K914" s="32">
        <v>30398233</v>
      </c>
      <c r="L914" s="35" t="s">
        <v>579</v>
      </c>
      <c r="M914" s="33">
        <v>900002100</v>
      </c>
      <c r="N914" s="17">
        <v>391713333</v>
      </c>
      <c r="O914" s="17">
        <v>127072189.25</v>
      </c>
      <c r="P914" s="17">
        <v>0</v>
      </c>
      <c r="Q914" s="17">
        <v>0</v>
      </c>
      <c r="R914" s="17">
        <f t="shared" si="232"/>
        <v>0</v>
      </c>
      <c r="S914" s="17">
        <f t="shared" si="233"/>
        <v>127072189.25</v>
      </c>
      <c r="T914" s="17">
        <f t="shared" si="234"/>
        <v>381216577.75</v>
      </c>
      <c r="U914" s="18" t="s">
        <v>70</v>
      </c>
      <c r="V914" s="13" t="s">
        <v>41</v>
      </c>
      <c r="W914" s="13" t="s">
        <v>708</v>
      </c>
    </row>
    <row r="915" spans="1:23" s="12" customFormat="1" ht="18.75" outlineLevel="2">
      <c r="A915" s="30">
        <v>33</v>
      </c>
      <c r="B915" s="30" t="s">
        <v>28</v>
      </c>
      <c r="C915" s="30" t="s">
        <v>128</v>
      </c>
      <c r="D915" s="30" t="s">
        <v>57</v>
      </c>
      <c r="E915" s="30" t="s">
        <v>129</v>
      </c>
      <c r="F915" s="30" t="s">
        <v>544</v>
      </c>
      <c r="G915" s="30" t="s">
        <v>544</v>
      </c>
      <c r="H915" s="30">
        <v>36</v>
      </c>
      <c r="I915" s="30" t="s">
        <v>42</v>
      </c>
      <c r="J915" s="31" t="s">
        <v>580</v>
      </c>
      <c r="K915" s="32">
        <v>30342025</v>
      </c>
      <c r="L915" s="31" t="s">
        <v>581</v>
      </c>
      <c r="M915" s="33">
        <v>700000000</v>
      </c>
      <c r="N915" s="17">
        <v>465232800</v>
      </c>
      <c r="O915" s="17">
        <v>58682846.5</v>
      </c>
      <c r="P915" s="17">
        <v>0</v>
      </c>
      <c r="Q915" s="17">
        <v>0</v>
      </c>
      <c r="R915" s="17">
        <f t="shared" si="232"/>
        <v>0</v>
      </c>
      <c r="S915" s="17">
        <f t="shared" si="233"/>
        <v>58682846.5</v>
      </c>
      <c r="T915" s="17">
        <f t="shared" si="234"/>
        <v>176084353.5</v>
      </c>
      <c r="U915" s="18" t="s">
        <v>70</v>
      </c>
      <c r="V915" s="13" t="s">
        <v>41</v>
      </c>
      <c r="W915" s="13" t="s">
        <v>708</v>
      </c>
    </row>
    <row r="916" spans="1:23" s="12" customFormat="1" ht="18.75" outlineLevel="2">
      <c r="A916" s="30">
        <v>33</v>
      </c>
      <c r="B916" s="30" t="s">
        <v>28</v>
      </c>
      <c r="C916" s="30" t="s">
        <v>128</v>
      </c>
      <c r="D916" s="30" t="s">
        <v>57</v>
      </c>
      <c r="E916" s="30" t="s">
        <v>129</v>
      </c>
      <c r="F916" s="30" t="s">
        <v>544</v>
      </c>
      <c r="G916" s="30" t="s">
        <v>544</v>
      </c>
      <c r="H916" s="30">
        <v>36</v>
      </c>
      <c r="I916" s="30" t="s">
        <v>42</v>
      </c>
      <c r="J916" s="31" t="s">
        <v>582</v>
      </c>
      <c r="K916" s="32">
        <v>30405874</v>
      </c>
      <c r="L916" s="31" t="s">
        <v>583</v>
      </c>
      <c r="M916" s="33">
        <v>413277000</v>
      </c>
      <c r="N916" s="17">
        <v>397319887</v>
      </c>
      <c r="O916" s="17">
        <v>10804568</v>
      </c>
      <c r="P916" s="17">
        <v>0</v>
      </c>
      <c r="Q916" s="17">
        <v>0</v>
      </c>
      <c r="R916" s="17">
        <f t="shared" si="232"/>
        <v>0</v>
      </c>
      <c r="S916" s="17">
        <f t="shared" si="233"/>
        <v>10804568</v>
      </c>
      <c r="T916" s="17">
        <f t="shared" si="234"/>
        <v>5152545</v>
      </c>
      <c r="U916" s="18" t="s">
        <v>70</v>
      </c>
      <c r="V916" s="13" t="s">
        <v>41</v>
      </c>
      <c r="W916" s="13" t="s">
        <v>708</v>
      </c>
    </row>
    <row r="917" spans="1:23" s="12" customFormat="1" ht="18.75" outlineLevel="2">
      <c r="A917" s="30">
        <v>33</v>
      </c>
      <c r="B917" s="30" t="s">
        <v>28</v>
      </c>
      <c r="C917" s="30" t="s">
        <v>545</v>
      </c>
      <c r="D917" s="30" t="s">
        <v>57</v>
      </c>
      <c r="E917" s="30" t="s">
        <v>31</v>
      </c>
      <c r="F917" s="30" t="s">
        <v>544</v>
      </c>
      <c r="G917" s="30" t="s">
        <v>544</v>
      </c>
      <c r="H917" s="30">
        <v>36</v>
      </c>
      <c r="I917" s="30" t="s">
        <v>42</v>
      </c>
      <c r="J917" s="31" t="s">
        <v>584</v>
      </c>
      <c r="K917" s="32">
        <v>30434988</v>
      </c>
      <c r="L917" s="31" t="s">
        <v>585</v>
      </c>
      <c r="M917" s="33">
        <v>2000000000</v>
      </c>
      <c r="N917" s="17">
        <v>660062852</v>
      </c>
      <c r="O917" s="17">
        <v>338105122.5</v>
      </c>
      <c r="P917" s="17">
        <v>0</v>
      </c>
      <c r="Q917" s="17">
        <v>0</v>
      </c>
      <c r="R917" s="17">
        <f t="shared" si="232"/>
        <v>0</v>
      </c>
      <c r="S917" s="17">
        <f t="shared" si="233"/>
        <v>338105122.5</v>
      </c>
      <c r="T917" s="17">
        <f t="shared" si="234"/>
        <v>1001832025.5</v>
      </c>
      <c r="U917" s="18" t="s">
        <v>70</v>
      </c>
      <c r="V917" s="13" t="s">
        <v>41</v>
      </c>
      <c r="W917" s="13" t="s">
        <v>708</v>
      </c>
    </row>
    <row r="918" spans="1:23" s="12" customFormat="1" ht="18.75" outlineLevel="2">
      <c r="A918" s="30">
        <v>33</v>
      </c>
      <c r="B918" s="30" t="s">
        <v>28</v>
      </c>
      <c r="C918" s="30" t="s">
        <v>128</v>
      </c>
      <c r="D918" s="30" t="s">
        <v>57</v>
      </c>
      <c r="E918" s="30" t="s">
        <v>129</v>
      </c>
      <c r="F918" s="30" t="s">
        <v>544</v>
      </c>
      <c r="G918" s="30" t="s">
        <v>544</v>
      </c>
      <c r="H918" s="30">
        <v>36</v>
      </c>
      <c r="I918" s="30" t="s">
        <v>215</v>
      </c>
      <c r="J918" s="31" t="s">
        <v>571</v>
      </c>
      <c r="K918" s="32">
        <v>30345125</v>
      </c>
      <c r="L918" s="31" t="s">
        <v>586</v>
      </c>
      <c r="M918" s="33">
        <v>1060000000</v>
      </c>
      <c r="N918" s="17">
        <v>791727212</v>
      </c>
      <c r="O918" s="17">
        <v>66633905.25</v>
      </c>
      <c r="P918" s="17">
        <v>0</v>
      </c>
      <c r="Q918" s="17">
        <v>0</v>
      </c>
      <c r="R918" s="17">
        <f t="shared" si="232"/>
        <v>0</v>
      </c>
      <c r="S918" s="17">
        <f t="shared" si="233"/>
        <v>66633905.25</v>
      </c>
      <c r="T918" s="17">
        <f t="shared" si="234"/>
        <v>201638882.75</v>
      </c>
      <c r="U918" s="18" t="s">
        <v>70</v>
      </c>
      <c r="V918" s="13" t="s">
        <v>41</v>
      </c>
      <c r="W918" s="13" t="s">
        <v>708</v>
      </c>
    </row>
    <row r="919" spans="1:23" s="12" customFormat="1" ht="18.75" outlineLevel="2">
      <c r="A919" s="30">
        <v>33</v>
      </c>
      <c r="B919" s="30" t="s">
        <v>28</v>
      </c>
      <c r="C919" s="30" t="s">
        <v>545</v>
      </c>
      <c r="D919" s="30" t="s">
        <v>57</v>
      </c>
      <c r="E919" s="30" t="s">
        <v>129</v>
      </c>
      <c r="F919" s="30" t="s">
        <v>544</v>
      </c>
      <c r="G919" s="30" t="s">
        <v>544</v>
      </c>
      <c r="H919" s="30">
        <v>36</v>
      </c>
      <c r="I919" s="30" t="s">
        <v>215</v>
      </c>
      <c r="J919" s="31" t="s">
        <v>551</v>
      </c>
      <c r="K919" s="32">
        <v>30136317</v>
      </c>
      <c r="L919" s="31" t="s">
        <v>669</v>
      </c>
      <c r="M919" s="33">
        <v>191000000</v>
      </c>
      <c r="N919" s="17">
        <v>184225572</v>
      </c>
      <c r="O919" s="17">
        <v>6774428</v>
      </c>
      <c r="P919" s="17">
        <v>0</v>
      </c>
      <c r="Q919" s="17">
        <v>0</v>
      </c>
      <c r="R919" s="17">
        <f t="shared" si="232"/>
        <v>0</v>
      </c>
      <c r="S919" s="17">
        <f t="shared" si="233"/>
        <v>6774428</v>
      </c>
      <c r="T919" s="17">
        <f t="shared" si="234"/>
        <v>0</v>
      </c>
      <c r="U919" s="18" t="s">
        <v>70</v>
      </c>
      <c r="V919" s="13" t="s">
        <v>41</v>
      </c>
      <c r="W919" s="13" t="s">
        <v>708</v>
      </c>
    </row>
    <row r="920" spans="1:23" s="12" customFormat="1" ht="18.75" outlineLevel="2">
      <c r="A920" s="30">
        <v>33</v>
      </c>
      <c r="B920" s="30" t="s">
        <v>28</v>
      </c>
      <c r="C920" s="30" t="s">
        <v>545</v>
      </c>
      <c r="D920" s="30" t="s">
        <v>57</v>
      </c>
      <c r="E920" s="30" t="s">
        <v>129</v>
      </c>
      <c r="F920" s="30" t="s">
        <v>544</v>
      </c>
      <c r="G920" s="30" t="s">
        <v>544</v>
      </c>
      <c r="H920" s="30">
        <v>36</v>
      </c>
      <c r="I920" s="30" t="s">
        <v>215</v>
      </c>
      <c r="J920" s="31" t="s">
        <v>551</v>
      </c>
      <c r="K920" s="32">
        <v>30341323</v>
      </c>
      <c r="L920" s="31" t="s">
        <v>671</v>
      </c>
      <c r="M920" s="33">
        <v>189316601</v>
      </c>
      <c r="N920" s="17">
        <v>188516581</v>
      </c>
      <c r="O920" s="17">
        <v>800020</v>
      </c>
      <c r="P920" s="17">
        <v>0</v>
      </c>
      <c r="Q920" s="17">
        <v>0</v>
      </c>
      <c r="R920" s="17">
        <f t="shared" si="232"/>
        <v>0</v>
      </c>
      <c r="S920" s="17">
        <f t="shared" si="233"/>
        <v>800020</v>
      </c>
      <c r="T920" s="17">
        <f t="shared" si="234"/>
        <v>0</v>
      </c>
      <c r="U920" s="18" t="s">
        <v>70</v>
      </c>
      <c r="V920" s="13" t="s">
        <v>41</v>
      </c>
      <c r="W920" s="13" t="s">
        <v>708</v>
      </c>
    </row>
    <row r="921" spans="1:23" s="12" customFormat="1" ht="18.75" outlineLevel="2">
      <c r="A921" s="30">
        <v>33</v>
      </c>
      <c r="B921" s="30" t="s">
        <v>28</v>
      </c>
      <c r="C921" s="30" t="s">
        <v>545</v>
      </c>
      <c r="D921" s="30" t="s">
        <v>57</v>
      </c>
      <c r="E921" s="30" t="s">
        <v>129</v>
      </c>
      <c r="F921" s="30" t="s">
        <v>544</v>
      </c>
      <c r="G921" s="30" t="s">
        <v>544</v>
      </c>
      <c r="H921" s="30">
        <v>36</v>
      </c>
      <c r="I921" s="30" t="s">
        <v>215</v>
      </c>
      <c r="J921" s="31" t="s">
        <v>551</v>
      </c>
      <c r="K921" s="32">
        <v>30341233</v>
      </c>
      <c r="L921" s="31" t="s">
        <v>672</v>
      </c>
      <c r="M921" s="33">
        <v>769600000</v>
      </c>
      <c r="N921" s="17">
        <v>754289823</v>
      </c>
      <c r="O921" s="17">
        <v>15310177</v>
      </c>
      <c r="P921" s="17">
        <v>0</v>
      </c>
      <c r="Q921" s="17">
        <v>0</v>
      </c>
      <c r="R921" s="17">
        <f t="shared" si="232"/>
        <v>0</v>
      </c>
      <c r="S921" s="17">
        <f t="shared" si="233"/>
        <v>15310177</v>
      </c>
      <c r="T921" s="17">
        <f t="shared" si="234"/>
        <v>0</v>
      </c>
      <c r="U921" s="18" t="s">
        <v>70</v>
      </c>
      <c r="V921" s="13" t="s">
        <v>41</v>
      </c>
      <c r="W921" s="13" t="s">
        <v>708</v>
      </c>
    </row>
    <row r="922" spans="1:23" s="12" customFormat="1" ht="18.75" outlineLevel="2">
      <c r="A922" s="30">
        <v>33</v>
      </c>
      <c r="B922" s="30" t="s">
        <v>28</v>
      </c>
      <c r="C922" s="30" t="s">
        <v>545</v>
      </c>
      <c r="D922" s="30" t="s">
        <v>57</v>
      </c>
      <c r="E922" s="30" t="s">
        <v>129</v>
      </c>
      <c r="F922" s="30" t="s">
        <v>544</v>
      </c>
      <c r="G922" s="30" t="s">
        <v>544</v>
      </c>
      <c r="H922" s="30">
        <v>36</v>
      </c>
      <c r="I922" s="30" t="s">
        <v>215</v>
      </c>
      <c r="J922" s="31" t="s">
        <v>560</v>
      </c>
      <c r="K922" s="32">
        <v>30342022</v>
      </c>
      <c r="L922" s="31" t="s">
        <v>673</v>
      </c>
      <c r="M922" s="33">
        <v>198000000</v>
      </c>
      <c r="N922" s="17">
        <v>197377199</v>
      </c>
      <c r="O922" s="17">
        <v>622801</v>
      </c>
      <c r="P922" s="17">
        <v>0</v>
      </c>
      <c r="Q922" s="17">
        <v>0</v>
      </c>
      <c r="R922" s="17">
        <f t="shared" si="232"/>
        <v>0</v>
      </c>
      <c r="S922" s="17">
        <f t="shared" si="233"/>
        <v>622801</v>
      </c>
      <c r="T922" s="17">
        <f t="shared" si="234"/>
        <v>0</v>
      </c>
      <c r="U922" s="18" t="s">
        <v>70</v>
      </c>
      <c r="V922" s="13" t="s">
        <v>41</v>
      </c>
      <c r="W922" s="13" t="s">
        <v>708</v>
      </c>
    </row>
    <row r="923" spans="1:23" s="12" customFormat="1" ht="18.75" outlineLevel="2">
      <c r="A923" s="30">
        <v>33</v>
      </c>
      <c r="B923" s="30" t="s">
        <v>28</v>
      </c>
      <c r="C923" s="30" t="s">
        <v>316</v>
      </c>
      <c r="D923" s="30" t="s">
        <v>57</v>
      </c>
      <c r="E923" s="30" t="s">
        <v>129</v>
      </c>
      <c r="F923" s="30" t="s">
        <v>544</v>
      </c>
      <c r="G923" s="30" t="s">
        <v>544</v>
      </c>
      <c r="H923" s="30">
        <v>36</v>
      </c>
      <c r="I923" s="30" t="s">
        <v>215</v>
      </c>
      <c r="J923" s="31" t="s">
        <v>560</v>
      </c>
      <c r="K923" s="32">
        <v>30341732</v>
      </c>
      <c r="L923" s="31" t="s">
        <v>674</v>
      </c>
      <c r="M923" s="33">
        <v>378000000</v>
      </c>
      <c r="N923" s="17">
        <v>377944492</v>
      </c>
      <c r="O923" s="17">
        <v>55508</v>
      </c>
      <c r="P923" s="17">
        <v>0</v>
      </c>
      <c r="Q923" s="17">
        <v>0</v>
      </c>
      <c r="R923" s="17">
        <f t="shared" si="232"/>
        <v>0</v>
      </c>
      <c r="S923" s="17">
        <f t="shared" si="233"/>
        <v>55508</v>
      </c>
      <c r="T923" s="17">
        <f t="shared" si="234"/>
        <v>0</v>
      </c>
      <c r="U923" s="18" t="s">
        <v>70</v>
      </c>
      <c r="V923" s="13" t="s">
        <v>41</v>
      </c>
      <c r="W923" s="13" t="s">
        <v>708</v>
      </c>
    </row>
    <row r="924" spans="1:23" s="12" customFormat="1" ht="18.75" outlineLevel="2">
      <c r="A924" s="30">
        <v>33</v>
      </c>
      <c r="B924" s="30" t="s">
        <v>28</v>
      </c>
      <c r="C924" s="30" t="s">
        <v>128</v>
      </c>
      <c r="D924" s="30" t="s">
        <v>57</v>
      </c>
      <c r="E924" s="30" t="s">
        <v>129</v>
      </c>
      <c r="F924" s="30" t="s">
        <v>544</v>
      </c>
      <c r="G924" s="30" t="s">
        <v>544</v>
      </c>
      <c r="H924" s="30">
        <v>36</v>
      </c>
      <c r="I924" s="30" t="s">
        <v>215</v>
      </c>
      <c r="J924" s="31" t="s">
        <v>580</v>
      </c>
      <c r="K924" s="32">
        <v>30337226</v>
      </c>
      <c r="L924" s="31" t="s">
        <v>587</v>
      </c>
      <c r="M924" s="33">
        <v>1275000000</v>
      </c>
      <c r="N924" s="17">
        <v>996652276</v>
      </c>
      <c r="O924" s="17">
        <v>95568323.5</v>
      </c>
      <c r="P924" s="17">
        <v>0</v>
      </c>
      <c r="Q924" s="17">
        <v>0</v>
      </c>
      <c r="R924" s="17">
        <f t="shared" si="232"/>
        <v>0</v>
      </c>
      <c r="S924" s="17">
        <f t="shared" si="233"/>
        <v>95568323.5</v>
      </c>
      <c r="T924" s="17">
        <f t="shared" si="234"/>
        <v>182779400.5</v>
      </c>
      <c r="U924" s="18" t="s">
        <v>70</v>
      </c>
      <c r="V924" s="13" t="s">
        <v>41</v>
      </c>
      <c r="W924" s="13" t="s">
        <v>708</v>
      </c>
    </row>
    <row r="925" spans="1:23" s="12" customFormat="1" ht="18.75" outlineLevel="2">
      <c r="A925" s="30">
        <v>33</v>
      </c>
      <c r="B925" s="30" t="s">
        <v>28</v>
      </c>
      <c r="C925" s="30" t="s">
        <v>316</v>
      </c>
      <c r="D925" s="30" t="s">
        <v>57</v>
      </c>
      <c r="E925" s="30" t="s">
        <v>129</v>
      </c>
      <c r="F925" s="30" t="s">
        <v>544</v>
      </c>
      <c r="G925" s="30" t="s">
        <v>544</v>
      </c>
      <c r="H925" s="30">
        <v>36</v>
      </c>
      <c r="I925" s="30" t="s">
        <v>215</v>
      </c>
      <c r="J925" s="31" t="s">
        <v>578</v>
      </c>
      <c r="K925" s="32">
        <v>30398531</v>
      </c>
      <c r="L925" s="31" t="s">
        <v>588</v>
      </c>
      <c r="M925" s="33">
        <v>600000000</v>
      </c>
      <c r="N925" s="17">
        <v>215909840</v>
      </c>
      <c r="O925" s="17">
        <v>96022540</v>
      </c>
      <c r="P925" s="17">
        <v>0</v>
      </c>
      <c r="Q925" s="17">
        <v>0</v>
      </c>
      <c r="R925" s="17">
        <f t="shared" si="232"/>
        <v>0</v>
      </c>
      <c r="S925" s="17">
        <f t="shared" si="233"/>
        <v>96022540</v>
      </c>
      <c r="T925" s="17">
        <f t="shared" si="234"/>
        <v>288067620</v>
      </c>
      <c r="U925" s="18" t="s">
        <v>70</v>
      </c>
      <c r="V925" s="13" t="s">
        <v>41</v>
      </c>
      <c r="W925" s="13" t="s">
        <v>708</v>
      </c>
    </row>
    <row r="926" spans="1:23" s="12" customFormat="1" ht="18.75" outlineLevel="2">
      <c r="A926" s="30">
        <v>33</v>
      </c>
      <c r="B926" s="30" t="s">
        <v>28</v>
      </c>
      <c r="C926" s="30" t="s">
        <v>44</v>
      </c>
      <c r="D926" s="30" t="s">
        <v>57</v>
      </c>
      <c r="E926" s="30" t="s">
        <v>31</v>
      </c>
      <c r="F926" s="30" t="s">
        <v>544</v>
      </c>
      <c r="G926" s="30" t="s">
        <v>544</v>
      </c>
      <c r="H926" s="30">
        <v>36</v>
      </c>
      <c r="I926" s="30" t="s">
        <v>215</v>
      </c>
      <c r="J926" s="31" t="s">
        <v>591</v>
      </c>
      <c r="K926" s="32">
        <v>30426980</v>
      </c>
      <c r="L926" s="34" t="s">
        <v>592</v>
      </c>
      <c r="M926" s="33">
        <v>500000000</v>
      </c>
      <c r="N926" s="17">
        <v>134922986</v>
      </c>
      <c r="O926" s="17">
        <v>83374391.75</v>
      </c>
      <c r="P926" s="17">
        <v>0</v>
      </c>
      <c r="Q926" s="17">
        <v>0</v>
      </c>
      <c r="R926" s="17">
        <f t="shared" si="232"/>
        <v>0</v>
      </c>
      <c r="S926" s="17">
        <f t="shared" si="233"/>
        <v>83374391.75</v>
      </c>
      <c r="T926" s="17">
        <f t="shared" si="234"/>
        <v>281702622.25</v>
      </c>
      <c r="U926" s="18" t="s">
        <v>70</v>
      </c>
      <c r="V926" s="13" t="s">
        <v>41</v>
      </c>
      <c r="W926" s="13" t="s">
        <v>708</v>
      </c>
    </row>
    <row r="927" spans="1:23" ht="18.75" outlineLevel="1">
      <c r="A927" s="37"/>
      <c r="B927" s="37"/>
      <c r="C927" s="37"/>
      <c r="D927" s="37"/>
      <c r="E927" s="37"/>
      <c r="F927" s="37"/>
      <c r="G927" s="37"/>
      <c r="H927" s="37"/>
      <c r="I927" s="37"/>
      <c r="J927" s="21"/>
      <c r="K927" s="38"/>
      <c r="L927" s="16" t="s">
        <v>609</v>
      </c>
      <c r="M927" s="51">
        <f t="shared" ref="M927:T927" si="235">SUBTOTAL(9,M891:M926)</f>
        <v>23872582701</v>
      </c>
      <c r="N927" s="51">
        <f t="shared" si="235"/>
        <v>13971228804</v>
      </c>
      <c r="O927" s="51">
        <f t="shared" si="235"/>
        <v>2506794194.25</v>
      </c>
      <c r="P927" s="51">
        <f t="shared" si="235"/>
        <v>0</v>
      </c>
      <c r="Q927" s="51">
        <f t="shared" si="235"/>
        <v>0</v>
      </c>
      <c r="R927" s="51">
        <f t="shared" si="235"/>
        <v>0</v>
      </c>
      <c r="S927" s="51">
        <f t="shared" si="235"/>
        <v>2506794194.25</v>
      </c>
      <c r="T927" s="51">
        <f t="shared" si="235"/>
        <v>7394559702.75</v>
      </c>
      <c r="U927" s="41"/>
      <c r="V927" s="13"/>
      <c r="W927" s="42" t="s">
        <v>714</v>
      </c>
    </row>
    <row r="928" spans="1:23" ht="18.75" outlineLevel="1">
      <c r="A928" s="37"/>
      <c r="B928" s="37"/>
      <c r="C928" s="37"/>
      <c r="D928" s="37"/>
      <c r="E928" s="37"/>
      <c r="F928" s="37"/>
      <c r="G928" s="37"/>
      <c r="H928" s="37"/>
      <c r="I928" s="37"/>
      <c r="J928" s="21"/>
      <c r="K928" s="38"/>
      <c r="L928" s="21"/>
      <c r="M928" s="39"/>
      <c r="N928" s="40"/>
      <c r="O928" s="40"/>
      <c r="P928" s="40"/>
      <c r="Q928" s="40"/>
      <c r="R928" s="40"/>
      <c r="S928" s="40"/>
      <c r="T928" s="40"/>
      <c r="U928" s="41"/>
      <c r="V928" s="13"/>
      <c r="W928" s="42"/>
    </row>
    <row r="929" spans="1:24" ht="18.75" outlineLevel="1">
      <c r="A929" s="37"/>
      <c r="B929" s="37"/>
      <c r="C929" s="37"/>
      <c r="D929" s="37"/>
      <c r="E929" s="37"/>
      <c r="F929" s="37"/>
      <c r="G929" s="37"/>
      <c r="H929" s="37"/>
      <c r="I929" s="37"/>
      <c r="J929" s="21"/>
      <c r="K929" s="38"/>
      <c r="L929" s="16" t="s">
        <v>614</v>
      </c>
      <c r="M929" s="39"/>
      <c r="N929" s="40"/>
      <c r="O929" s="40"/>
      <c r="P929" s="40"/>
      <c r="Q929" s="40"/>
      <c r="R929" s="40"/>
      <c r="S929" s="40"/>
      <c r="T929" s="40"/>
      <c r="U929" s="41"/>
      <c r="V929" s="13"/>
      <c r="W929" s="42"/>
    </row>
    <row r="930" spans="1:24" s="12" customFormat="1" ht="18.75" outlineLevel="2">
      <c r="A930" s="30">
        <v>33</v>
      </c>
      <c r="B930" s="30" t="s">
        <v>28</v>
      </c>
      <c r="C930" s="30" t="s">
        <v>128</v>
      </c>
      <c r="D930" s="30" t="s">
        <v>57</v>
      </c>
      <c r="E930" s="30" t="s">
        <v>129</v>
      </c>
      <c r="F930" s="30" t="s">
        <v>544</v>
      </c>
      <c r="G930" s="30" t="s">
        <v>544</v>
      </c>
      <c r="H930" s="30">
        <v>36</v>
      </c>
      <c r="I930" s="30" t="s">
        <v>42</v>
      </c>
      <c r="J930" s="31" t="s">
        <v>548</v>
      </c>
      <c r="K930" s="32">
        <v>30484364</v>
      </c>
      <c r="L930" s="31" t="s">
        <v>550</v>
      </c>
      <c r="M930" s="33">
        <v>230000000</v>
      </c>
      <c r="N930" s="17">
        <v>0</v>
      </c>
      <c r="O930" s="17">
        <v>20000000</v>
      </c>
      <c r="P930" s="17">
        <v>0</v>
      </c>
      <c r="Q930" s="17">
        <v>0</v>
      </c>
      <c r="R930" s="17">
        <f>P930+Q930</f>
        <v>0</v>
      </c>
      <c r="S930" s="17">
        <f>O930-R930</f>
        <v>20000000</v>
      </c>
      <c r="T930" s="17">
        <f>M930-(N930+S930+R930)</f>
        <v>210000000</v>
      </c>
      <c r="U930" s="18" t="s">
        <v>70</v>
      </c>
      <c r="V930" s="13" t="s">
        <v>704</v>
      </c>
      <c r="W930" s="13" t="s">
        <v>711</v>
      </c>
    </row>
    <row r="931" spans="1:24" s="12" customFormat="1" ht="18.75" outlineLevel="2">
      <c r="A931" s="30">
        <v>33</v>
      </c>
      <c r="B931" s="30" t="s">
        <v>28</v>
      </c>
      <c r="C931" s="30" t="s">
        <v>128</v>
      </c>
      <c r="D931" s="30" t="s">
        <v>57</v>
      </c>
      <c r="E931" s="30" t="s">
        <v>129</v>
      </c>
      <c r="F931" s="30" t="s">
        <v>544</v>
      </c>
      <c r="G931" s="30" t="s">
        <v>544</v>
      </c>
      <c r="H931" s="30">
        <v>36</v>
      </c>
      <c r="I931" s="30" t="s">
        <v>226</v>
      </c>
      <c r="J931" s="31" t="s">
        <v>589</v>
      </c>
      <c r="K931" s="32">
        <v>30461825</v>
      </c>
      <c r="L931" s="34" t="s">
        <v>590</v>
      </c>
      <c r="M931" s="33">
        <v>172834000</v>
      </c>
      <c r="N931" s="17">
        <v>0</v>
      </c>
      <c r="O931" s="17">
        <v>43208500</v>
      </c>
      <c r="P931" s="17">
        <v>0</v>
      </c>
      <c r="Q931" s="17">
        <v>0</v>
      </c>
      <c r="R931" s="17">
        <f>P931+Q931</f>
        <v>0</v>
      </c>
      <c r="S931" s="17">
        <f>O931-R931</f>
        <v>43208500</v>
      </c>
      <c r="T931" s="17">
        <f>M931-(N931+S931+R931)</f>
        <v>129625500</v>
      </c>
      <c r="U931" s="18" t="s">
        <v>70</v>
      </c>
      <c r="V931" s="13" t="s">
        <v>704</v>
      </c>
      <c r="W931" s="13" t="s">
        <v>711</v>
      </c>
    </row>
    <row r="932" spans="1:24" ht="18.75" outlineLevel="1">
      <c r="A932" s="37"/>
      <c r="B932" s="37"/>
      <c r="C932" s="37"/>
      <c r="D932" s="37"/>
      <c r="E932" s="37"/>
      <c r="F932" s="37"/>
      <c r="G932" s="37"/>
      <c r="H932" s="37"/>
      <c r="I932" s="37"/>
      <c r="J932" s="21"/>
      <c r="K932" s="38"/>
      <c r="L932" s="16" t="s">
        <v>615</v>
      </c>
      <c r="M932" s="51">
        <f t="shared" ref="M932:T932" si="236">SUBTOTAL(9,M930:M931)</f>
        <v>402834000</v>
      </c>
      <c r="N932" s="51">
        <f t="shared" si="236"/>
        <v>0</v>
      </c>
      <c r="O932" s="51">
        <f t="shared" si="236"/>
        <v>63208500</v>
      </c>
      <c r="P932" s="51">
        <f t="shared" si="236"/>
        <v>0</v>
      </c>
      <c r="Q932" s="51">
        <f t="shared" si="236"/>
        <v>0</v>
      </c>
      <c r="R932" s="51">
        <f t="shared" si="236"/>
        <v>0</v>
      </c>
      <c r="S932" s="51">
        <f t="shared" si="236"/>
        <v>63208500</v>
      </c>
      <c r="T932" s="51">
        <f t="shared" si="236"/>
        <v>339625500</v>
      </c>
      <c r="U932" s="41"/>
      <c r="V932" s="13"/>
      <c r="W932" s="42" t="s">
        <v>716</v>
      </c>
    </row>
    <row r="933" spans="1:24" ht="18.75" outlineLevel="1">
      <c r="A933" s="37"/>
      <c r="B933" s="37"/>
      <c r="C933" s="37"/>
      <c r="D933" s="37"/>
      <c r="E933" s="37"/>
      <c r="F933" s="37"/>
      <c r="G933" s="37"/>
      <c r="H933" s="37"/>
      <c r="I933" s="37"/>
      <c r="J933" s="21"/>
      <c r="K933" s="38"/>
      <c r="L933" s="21"/>
      <c r="M933" s="39"/>
      <c r="N933" s="40"/>
      <c r="O933" s="40"/>
      <c r="P933" s="40"/>
      <c r="Q933" s="40"/>
      <c r="R933" s="40"/>
      <c r="S933" s="40"/>
      <c r="T933" s="40"/>
      <c r="U933" s="41"/>
      <c r="V933" s="13"/>
      <c r="W933" s="42"/>
    </row>
    <row r="934" spans="1:24" ht="18.75" outlineLevel="1">
      <c r="A934" s="37"/>
      <c r="B934" s="37"/>
      <c r="C934" s="37"/>
      <c r="D934" s="37"/>
      <c r="E934" s="37"/>
      <c r="F934" s="37"/>
      <c r="G934" s="37"/>
      <c r="H934" s="37"/>
      <c r="I934" s="37"/>
      <c r="J934" s="21"/>
      <c r="K934" s="38"/>
      <c r="L934" s="16" t="s">
        <v>616</v>
      </c>
      <c r="M934" s="39"/>
      <c r="N934" s="40"/>
      <c r="O934" s="40"/>
      <c r="P934" s="40"/>
      <c r="Q934" s="40"/>
      <c r="R934" s="40"/>
      <c r="S934" s="40"/>
      <c r="T934" s="40"/>
      <c r="U934" s="41"/>
      <c r="V934" s="13"/>
      <c r="W934" s="42"/>
    </row>
    <row r="935" spans="1:24" s="12" customFormat="1" ht="18.75" outlineLevel="2">
      <c r="A935" s="30">
        <v>33</v>
      </c>
      <c r="B935" s="30" t="s">
        <v>87</v>
      </c>
      <c r="C935" s="30" t="s">
        <v>316</v>
      </c>
      <c r="D935" s="30" t="s">
        <v>57</v>
      </c>
      <c r="E935" s="30" t="s">
        <v>129</v>
      </c>
      <c r="F935" s="30" t="s">
        <v>544</v>
      </c>
      <c r="G935" s="30" t="s">
        <v>544</v>
      </c>
      <c r="H935" s="30">
        <v>36</v>
      </c>
      <c r="I935" s="30" t="s">
        <v>42</v>
      </c>
      <c r="J935" s="31" t="s">
        <v>578</v>
      </c>
      <c r="K935" s="32">
        <v>30398277</v>
      </c>
      <c r="L935" s="31" t="s">
        <v>593</v>
      </c>
      <c r="M935" s="33">
        <v>394000000</v>
      </c>
      <c r="N935" s="17">
        <v>0</v>
      </c>
      <c r="O935" s="17">
        <v>100000000</v>
      </c>
      <c r="P935" s="17">
        <v>0</v>
      </c>
      <c r="Q935" s="17">
        <v>0</v>
      </c>
      <c r="R935" s="17">
        <f>P935+Q935</f>
        <v>0</v>
      </c>
      <c r="S935" s="17">
        <f>O935-R935</f>
        <v>100000000</v>
      </c>
      <c r="T935" s="17">
        <f>M935-(N935+S935+R935)</f>
        <v>294000000</v>
      </c>
      <c r="U935" s="18" t="s">
        <v>70</v>
      </c>
      <c r="V935" s="13" t="s">
        <v>706</v>
      </c>
      <c r="W935" s="13" t="s">
        <v>712</v>
      </c>
      <c r="X935" s="12" t="s">
        <v>952</v>
      </c>
    </row>
    <row r="936" spans="1:24" s="12" customFormat="1" ht="18.75" outlineLevel="2">
      <c r="A936" s="30">
        <v>33</v>
      </c>
      <c r="B936" s="30" t="s">
        <v>87</v>
      </c>
      <c r="C936" s="30" t="s">
        <v>128</v>
      </c>
      <c r="D936" s="30" t="s">
        <v>57</v>
      </c>
      <c r="E936" s="30" t="s">
        <v>129</v>
      </c>
      <c r="F936" s="30" t="s">
        <v>544</v>
      </c>
      <c r="G936" s="30" t="s">
        <v>544</v>
      </c>
      <c r="H936" s="30">
        <v>36</v>
      </c>
      <c r="I936" s="30" t="s">
        <v>42</v>
      </c>
      <c r="J936" s="31" t="s">
        <v>580</v>
      </c>
      <c r="K936" s="32">
        <v>30399283</v>
      </c>
      <c r="L936" s="31" t="s">
        <v>594</v>
      </c>
      <c r="M936" s="33">
        <v>12000000</v>
      </c>
      <c r="N936" s="17">
        <v>0</v>
      </c>
      <c r="O936" s="17">
        <v>12000000</v>
      </c>
      <c r="P936" s="17">
        <v>0</v>
      </c>
      <c r="Q936" s="17">
        <v>0</v>
      </c>
      <c r="R936" s="17">
        <f>P936+Q936</f>
        <v>0</v>
      </c>
      <c r="S936" s="17">
        <f>O936-R936</f>
        <v>12000000</v>
      </c>
      <c r="T936" s="17">
        <f>M936-(N936+S936+R936)</f>
        <v>0</v>
      </c>
      <c r="U936" s="18" t="s">
        <v>70</v>
      </c>
      <c r="V936" s="13" t="s">
        <v>706</v>
      </c>
      <c r="W936" s="13" t="s">
        <v>712</v>
      </c>
      <c r="X936" s="12" t="s">
        <v>952</v>
      </c>
    </row>
    <row r="937" spans="1:24" s="12" customFormat="1" ht="18.75" outlineLevel="2">
      <c r="A937" s="30">
        <v>33</v>
      </c>
      <c r="B937" s="30" t="s">
        <v>53</v>
      </c>
      <c r="C937" s="30" t="s">
        <v>44</v>
      </c>
      <c r="D937" s="30" t="s">
        <v>57</v>
      </c>
      <c r="E937" s="30" t="s">
        <v>31</v>
      </c>
      <c r="F937" s="30" t="s">
        <v>544</v>
      </c>
      <c r="G937" s="30" t="s">
        <v>544</v>
      </c>
      <c r="H937" s="30">
        <v>36</v>
      </c>
      <c r="I937" s="30" t="s">
        <v>42</v>
      </c>
      <c r="J937" s="31" t="s">
        <v>591</v>
      </c>
      <c r="K937" s="32">
        <v>40004275</v>
      </c>
      <c r="L937" s="31" t="s">
        <v>595</v>
      </c>
      <c r="M937" s="33">
        <v>1200000000</v>
      </c>
      <c r="N937" s="17">
        <v>0</v>
      </c>
      <c r="O937" s="17">
        <v>500000000</v>
      </c>
      <c r="P937" s="17">
        <v>0</v>
      </c>
      <c r="Q937" s="17">
        <v>0</v>
      </c>
      <c r="R937" s="17">
        <f>P937+Q937</f>
        <v>0</v>
      </c>
      <c r="S937" s="17">
        <f>O937-R937</f>
        <v>500000000</v>
      </c>
      <c r="T937" s="17">
        <f>M937-(N937+S937+R937)</f>
        <v>700000000</v>
      </c>
      <c r="U937" s="18" t="s">
        <v>70</v>
      </c>
      <c r="V937" s="13" t="s">
        <v>706</v>
      </c>
      <c r="W937" s="13" t="s">
        <v>712</v>
      </c>
      <c r="X937" s="12" t="s">
        <v>952</v>
      </c>
    </row>
    <row r="938" spans="1:24" s="12" customFormat="1" ht="18.75" outlineLevel="2">
      <c r="A938" s="30">
        <v>33</v>
      </c>
      <c r="B938" s="30" t="s">
        <v>87</v>
      </c>
      <c r="C938" s="30" t="s">
        <v>44</v>
      </c>
      <c r="D938" s="30" t="s">
        <v>57</v>
      </c>
      <c r="E938" s="30" t="s">
        <v>31</v>
      </c>
      <c r="F938" s="30" t="s">
        <v>544</v>
      </c>
      <c r="G938" s="30" t="s">
        <v>544</v>
      </c>
      <c r="H938" s="30">
        <v>36</v>
      </c>
      <c r="I938" s="30" t="s">
        <v>596</v>
      </c>
      <c r="J938" s="31" t="s">
        <v>596</v>
      </c>
      <c r="K938" s="32" t="s">
        <v>596</v>
      </c>
      <c r="L938" s="31" t="s">
        <v>597</v>
      </c>
      <c r="M938" s="33">
        <v>1379430000</v>
      </c>
      <c r="N938" s="17">
        <v>0</v>
      </c>
      <c r="O938" s="33">
        <v>1379430000</v>
      </c>
      <c r="P938" s="17">
        <v>0</v>
      </c>
      <c r="Q938" s="17">
        <v>0</v>
      </c>
      <c r="R938" s="17">
        <f>P938+Q938</f>
        <v>0</v>
      </c>
      <c r="S938" s="17">
        <f>O938-R938</f>
        <v>1379430000</v>
      </c>
      <c r="T938" s="17">
        <f>M938-(N938+S938+R938)</f>
        <v>0</v>
      </c>
      <c r="U938" s="18" t="s">
        <v>70</v>
      </c>
      <c r="V938" s="13" t="s">
        <v>706</v>
      </c>
      <c r="W938" s="13" t="s">
        <v>712</v>
      </c>
      <c r="X938" s="12" t="s">
        <v>952</v>
      </c>
    </row>
    <row r="939" spans="1:24" s="12" customFormat="1" ht="18.75" outlineLevel="2">
      <c r="A939" s="30">
        <v>33</v>
      </c>
      <c r="B939" s="30" t="s">
        <v>53</v>
      </c>
      <c r="C939" s="30" t="s">
        <v>44</v>
      </c>
      <c r="D939" s="30" t="s">
        <v>57</v>
      </c>
      <c r="E939" s="30" t="s">
        <v>31</v>
      </c>
      <c r="F939" s="30" t="s">
        <v>544</v>
      </c>
      <c r="G939" s="30" t="s">
        <v>544</v>
      </c>
      <c r="H939" s="30">
        <v>36</v>
      </c>
      <c r="I939" s="30" t="s">
        <v>42</v>
      </c>
      <c r="J939" s="31" t="s">
        <v>598</v>
      </c>
      <c r="K939" s="32" t="s">
        <v>539</v>
      </c>
      <c r="L939" s="31" t="s">
        <v>599</v>
      </c>
      <c r="M939" s="33">
        <v>112263800</v>
      </c>
      <c r="N939" s="17">
        <v>0</v>
      </c>
      <c r="O939" s="17">
        <v>112263800</v>
      </c>
      <c r="P939" s="17">
        <v>0</v>
      </c>
      <c r="Q939" s="17">
        <v>0</v>
      </c>
      <c r="R939" s="17">
        <f>P939+Q939</f>
        <v>0</v>
      </c>
      <c r="S939" s="17">
        <f>O939-R939</f>
        <v>112263800</v>
      </c>
      <c r="T939" s="17">
        <f>M939-(N939+S939+R939)</f>
        <v>0</v>
      </c>
      <c r="U939" s="18" t="s">
        <v>62</v>
      </c>
      <c r="V939" s="13" t="s">
        <v>706</v>
      </c>
      <c r="W939" s="13" t="s">
        <v>712</v>
      </c>
      <c r="X939" s="12" t="s">
        <v>952</v>
      </c>
    </row>
    <row r="940" spans="1:24" ht="18.75" outlineLevel="1">
      <c r="A940" s="37"/>
      <c r="B940" s="37"/>
      <c r="C940" s="37"/>
      <c r="D940" s="37"/>
      <c r="E940" s="37"/>
      <c r="F940" s="37"/>
      <c r="G940" s="37"/>
      <c r="H940" s="37"/>
      <c r="I940" s="37"/>
      <c r="J940" s="21"/>
      <c r="K940" s="38"/>
      <c r="L940" s="16" t="s">
        <v>617</v>
      </c>
      <c r="M940" s="51">
        <f t="shared" ref="M940:T940" si="237">SUBTOTAL(9,M935:M939)</f>
        <v>3097693800</v>
      </c>
      <c r="N940" s="51">
        <f t="shared" si="237"/>
        <v>0</v>
      </c>
      <c r="O940" s="51">
        <f t="shared" si="237"/>
        <v>2103693800</v>
      </c>
      <c r="P940" s="51">
        <f t="shared" si="237"/>
        <v>0</v>
      </c>
      <c r="Q940" s="51">
        <f t="shared" si="237"/>
        <v>0</v>
      </c>
      <c r="R940" s="51">
        <f t="shared" si="237"/>
        <v>0</v>
      </c>
      <c r="S940" s="51">
        <f t="shared" si="237"/>
        <v>2103693800</v>
      </c>
      <c r="T940" s="51">
        <f t="shared" si="237"/>
        <v>994000000</v>
      </c>
      <c r="U940" s="41"/>
      <c r="V940" s="13"/>
      <c r="W940" s="42" t="s">
        <v>717</v>
      </c>
    </row>
    <row r="941" spans="1:24" ht="18.75" outlineLevel="1">
      <c r="A941" s="37"/>
      <c r="B941" s="37"/>
      <c r="C941" s="37"/>
      <c r="D941" s="37"/>
      <c r="E941" s="37"/>
      <c r="F941" s="37"/>
      <c r="G941" s="37"/>
      <c r="H941" s="37"/>
      <c r="I941" s="37"/>
      <c r="J941" s="21"/>
      <c r="K941" s="38"/>
      <c r="L941" s="46"/>
      <c r="M941" s="39"/>
      <c r="N941" s="39"/>
      <c r="O941" s="39"/>
      <c r="P941" s="39"/>
      <c r="Q941" s="39"/>
      <c r="R941" s="39"/>
      <c r="S941" s="39"/>
      <c r="T941" s="39"/>
      <c r="U941" s="41"/>
      <c r="V941" s="13"/>
      <c r="W941" s="42"/>
    </row>
    <row r="942" spans="1:24" ht="18.75" outlineLevel="1">
      <c r="A942" s="37"/>
      <c r="B942" s="37"/>
      <c r="C942" s="37"/>
      <c r="D942" s="37"/>
      <c r="E942" s="37"/>
      <c r="F942" s="37"/>
      <c r="G942" s="37"/>
      <c r="H942" s="37"/>
      <c r="I942" s="37"/>
      <c r="J942" s="21"/>
      <c r="K942" s="38"/>
      <c r="L942" s="45" t="s">
        <v>600</v>
      </c>
      <c r="M942" s="53">
        <f>M940+M932+M927</f>
        <v>27373110501</v>
      </c>
      <c r="N942" s="53">
        <f t="shared" ref="N942:T942" si="238">N940+N932+N927</f>
        <v>13971228804</v>
      </c>
      <c r="O942" s="53">
        <f t="shared" si="238"/>
        <v>4673696494.25</v>
      </c>
      <c r="P942" s="53">
        <f t="shared" si="238"/>
        <v>0</v>
      </c>
      <c r="Q942" s="53">
        <f t="shared" si="238"/>
        <v>0</v>
      </c>
      <c r="R942" s="53">
        <f t="shared" si="238"/>
        <v>0</v>
      </c>
      <c r="S942" s="53">
        <f t="shared" si="238"/>
        <v>4673696494.25</v>
      </c>
      <c r="T942" s="53">
        <f t="shared" si="238"/>
        <v>8728185202.75</v>
      </c>
      <c r="U942" s="41"/>
      <c r="V942" s="13"/>
      <c r="W942" s="42"/>
    </row>
    <row r="943" spans="1:24" ht="18.75" outlineLevel="1">
      <c r="A943" s="37"/>
      <c r="B943" s="37"/>
      <c r="C943" s="37"/>
      <c r="D943" s="37"/>
      <c r="E943" s="37"/>
      <c r="F943" s="37"/>
      <c r="G943" s="37"/>
      <c r="H943" s="37"/>
      <c r="I943" s="37"/>
      <c r="J943" s="21"/>
      <c r="K943" s="38"/>
      <c r="L943" s="19"/>
      <c r="M943" s="39"/>
      <c r="N943" s="39"/>
      <c r="O943" s="39"/>
      <c r="P943" s="39"/>
      <c r="Q943" s="39"/>
      <c r="R943" s="39"/>
      <c r="S943" s="39"/>
      <c r="T943" s="39"/>
      <c r="U943" s="41"/>
      <c r="V943" s="13"/>
      <c r="W943" s="42"/>
    </row>
    <row r="944" spans="1:24" ht="18.75">
      <c r="L944" s="45" t="s">
        <v>675</v>
      </c>
      <c r="M944" s="53">
        <f t="shared" ref="M944:T944" si="239">M942+M887+M858+M727+M472+M190</f>
        <v>471666078490</v>
      </c>
      <c r="N944" s="53">
        <f t="shared" si="239"/>
        <v>109388541899</v>
      </c>
      <c r="O944" s="53">
        <f t="shared" si="239"/>
        <v>110784975713.1499</v>
      </c>
      <c r="P944" s="53">
        <f t="shared" si="239"/>
        <v>1351811086</v>
      </c>
      <c r="Q944" s="53">
        <f t="shared" si="239"/>
        <v>2840581796</v>
      </c>
      <c r="R944" s="53">
        <f t="shared" si="239"/>
        <v>4192392882</v>
      </c>
      <c r="S944" s="53">
        <f t="shared" si="239"/>
        <v>106592582831.1499</v>
      </c>
      <c r="T944" s="53">
        <f t="shared" si="239"/>
        <v>251492560877.8501</v>
      </c>
    </row>
    <row r="945" spans="17:17">
      <c r="Q945" s="519"/>
    </row>
  </sheetData>
  <autoFilter ref="A1:X944"/>
  <pageMargins left="1.1023622047244095" right="0.15748031496062992" top="0.74803149606299213" bottom="0.74803149606299213" header="0.31496062992125984" footer="0.31496062992125984"/>
  <pageSetup paperSize="5" scale="55" orientation="landscape" r:id="rId1"/>
  <headerFooter>
    <oddHeader>&amp;L&amp;8              GOBIERNO REGIONAL DE LOS LAGOS
DIVISIÓN DE PRESUPUESTO E INVERSIÓN REGIONAL
                               &amp;D&amp;C&amp;"-,Negrita"&amp;20ESTADO DE SITUACION FNDR MES DE FEBRERO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V161"/>
  <sheetViews>
    <sheetView zoomScale="86" zoomScaleNormal="86" workbookViewId="0">
      <selection activeCell="H26" sqref="H26"/>
    </sheetView>
  </sheetViews>
  <sheetFormatPr baseColWidth="10" defaultRowHeight="11.25" outlineLevelRow="2"/>
  <cols>
    <col min="1" max="1" width="7.7109375" style="419" customWidth="1"/>
    <col min="2" max="2" width="5.42578125" style="421" customWidth="1"/>
    <col min="3" max="3" width="16" style="419" customWidth="1"/>
    <col min="4" max="4" width="15.7109375" style="422" hidden="1" customWidth="1"/>
    <col min="5" max="5" width="22" style="422" hidden="1" customWidth="1"/>
    <col min="6" max="6" width="11.7109375" style="419" hidden="1" customWidth="1"/>
    <col min="7" max="7" width="12.42578125" style="423" customWidth="1"/>
    <col min="8" max="8" width="63.42578125" style="419" customWidth="1"/>
    <col min="9" max="9" width="9.7109375" style="419" hidden="1" customWidth="1"/>
    <col min="10" max="10" width="11" style="419" hidden="1" customWidth="1"/>
    <col min="11" max="11" width="5" style="421" hidden="1" customWidth="1"/>
    <col min="12" max="12" width="8.5703125" style="419" hidden="1" customWidth="1"/>
    <col min="13" max="13" width="11.28515625" style="419" hidden="1" customWidth="1"/>
    <col min="14" max="14" width="11.5703125" style="419" hidden="1" customWidth="1"/>
    <col min="15" max="15" width="7" style="419" hidden="1" customWidth="1"/>
    <col min="16" max="16" width="11.7109375" style="419" hidden="1" customWidth="1"/>
    <col min="17" max="17" width="9" style="421" hidden="1" customWidth="1"/>
    <col min="18" max="18" width="9" style="419" hidden="1" customWidth="1"/>
    <col min="19" max="19" width="13.42578125" style="419" hidden="1" customWidth="1"/>
    <col min="20" max="28" width="9" style="419" hidden="1" customWidth="1"/>
    <col min="29" max="29" width="9.5703125" style="421" hidden="1" customWidth="1"/>
    <col min="30" max="30" width="9.5703125" style="424" hidden="1" customWidth="1"/>
    <col min="31" max="31" width="14.42578125" style="419" hidden="1" customWidth="1"/>
    <col min="32" max="34" width="8.7109375" style="419" hidden="1" customWidth="1"/>
    <col min="35" max="35" width="13.28515625" style="424" hidden="1" customWidth="1"/>
    <col min="36" max="36" width="8.7109375" style="421" hidden="1" customWidth="1"/>
    <col min="37" max="41" width="8.7109375" style="419" hidden="1" customWidth="1"/>
    <col min="42" max="42" width="7.7109375" style="419" hidden="1" customWidth="1"/>
    <col min="43" max="43" width="8.42578125" style="419" hidden="1" customWidth="1"/>
    <col min="44" max="44" width="8.7109375" style="419" hidden="1" customWidth="1"/>
    <col min="45" max="45" width="11.7109375" style="419" hidden="1" customWidth="1"/>
    <col min="46" max="46" width="17.28515625" style="419" hidden="1" customWidth="1"/>
    <col min="47" max="47" width="16" style="419" hidden="1" customWidth="1"/>
    <col min="48" max="48" width="10.7109375" style="419" hidden="1" customWidth="1"/>
    <col min="49" max="52" width="11.140625" style="419" hidden="1" customWidth="1"/>
    <col min="53" max="54" width="14" style="419" hidden="1" customWidth="1"/>
    <col min="55" max="55" width="4.7109375" style="419" hidden="1" customWidth="1"/>
    <col min="56" max="56" width="15.140625" style="425" customWidth="1"/>
    <col min="57" max="57" width="10" style="426" hidden="1" customWidth="1"/>
    <col min="58" max="58" width="12.140625" style="426" hidden="1" customWidth="1"/>
    <col min="59" max="59" width="14" style="426" hidden="1" customWidth="1"/>
    <col min="60" max="60" width="15.28515625" style="426" hidden="1" customWidth="1"/>
    <col min="61" max="61" width="12.42578125" style="426" hidden="1" customWidth="1"/>
    <col min="62" max="62" width="17" style="426" hidden="1" customWidth="1"/>
    <col min="63" max="63" width="15.140625" style="426" hidden="1" customWidth="1"/>
    <col min="64" max="64" width="12.140625" style="426" hidden="1" customWidth="1"/>
    <col min="65" max="68" width="13.28515625" style="426" hidden="1" customWidth="1"/>
    <col min="69" max="69" width="11.42578125" style="426" hidden="1" customWidth="1"/>
    <col min="70" max="70" width="15.140625" style="426" hidden="1" customWidth="1"/>
    <col min="71" max="71" width="11.42578125" style="426" hidden="1" customWidth="1"/>
    <col min="72" max="77" width="12.85546875" style="426" hidden="1" customWidth="1"/>
    <col min="78" max="78" width="14.5703125" style="426" hidden="1" customWidth="1"/>
    <col min="79" max="85" width="13.28515625" style="426" hidden="1" customWidth="1"/>
    <col min="86" max="86" width="13.28515625" style="514" hidden="1" customWidth="1"/>
    <col min="87" max="87" width="15.28515625" style="426" hidden="1" customWidth="1"/>
    <col min="88" max="88" width="15.28515625" style="428" hidden="1" customWidth="1"/>
    <col min="89" max="89" width="15.28515625" style="426" hidden="1" customWidth="1"/>
    <col min="90" max="90" width="72.140625" style="426" hidden="1" customWidth="1"/>
    <col min="91" max="91" width="12.5703125" style="426" hidden="1" customWidth="1"/>
    <col min="92" max="92" width="107.85546875" style="514" hidden="1" customWidth="1"/>
    <col min="93" max="93" width="11.42578125" style="515" hidden="1" customWidth="1"/>
    <col min="94" max="94" width="11.42578125" style="429" hidden="1" customWidth="1"/>
    <col min="95" max="95" width="15.5703125" style="429" customWidth="1"/>
    <col min="96" max="96" width="12.5703125" style="434" bestFit="1" customWidth="1"/>
    <col min="97" max="98" width="12.5703125" style="434" customWidth="1"/>
    <col min="99" max="99" width="15.140625" style="429" customWidth="1"/>
    <col min="100" max="100" width="14" style="427" customWidth="1"/>
    <col min="101" max="101" width="48.140625" style="419" customWidth="1"/>
    <col min="102" max="16384" width="11.42578125" style="419"/>
  </cols>
  <sheetData>
    <row r="1" spans="1:100" s="222" customFormat="1" ht="49.5" customHeight="1">
      <c r="A1" s="171" t="s">
        <v>2</v>
      </c>
      <c r="B1" s="171" t="s">
        <v>3</v>
      </c>
      <c r="C1" s="171" t="s">
        <v>4</v>
      </c>
      <c r="D1" s="172" t="s">
        <v>7</v>
      </c>
      <c r="E1" s="173" t="s">
        <v>8</v>
      </c>
      <c r="F1" s="174" t="s">
        <v>9</v>
      </c>
      <c r="G1" s="171" t="s">
        <v>11</v>
      </c>
      <c r="H1" s="171" t="s">
        <v>12</v>
      </c>
      <c r="I1" s="175" t="s">
        <v>754</v>
      </c>
      <c r="J1" s="175" t="s">
        <v>755</v>
      </c>
      <c r="K1" s="176" t="s">
        <v>756</v>
      </c>
      <c r="L1" s="177" t="s">
        <v>757</v>
      </c>
      <c r="M1" s="178" t="s">
        <v>758</v>
      </c>
      <c r="N1" s="179" t="s">
        <v>759</v>
      </c>
      <c r="O1" s="179" t="s">
        <v>760</v>
      </c>
      <c r="P1" s="180" t="s">
        <v>761</v>
      </c>
      <c r="Q1" s="181" t="s">
        <v>762</v>
      </c>
      <c r="R1" s="182" t="s">
        <v>763</v>
      </c>
      <c r="S1" s="183" t="s">
        <v>764</v>
      </c>
      <c r="T1" s="184" t="s">
        <v>765</v>
      </c>
      <c r="U1" s="185" t="s">
        <v>766</v>
      </c>
      <c r="V1" s="186" t="s">
        <v>767</v>
      </c>
      <c r="W1" s="186" t="s">
        <v>768</v>
      </c>
      <c r="X1" s="186" t="s">
        <v>769</v>
      </c>
      <c r="Y1" s="186" t="s">
        <v>770</v>
      </c>
      <c r="Z1" s="187" t="s">
        <v>771</v>
      </c>
      <c r="AA1" s="188" t="s">
        <v>772</v>
      </c>
      <c r="AB1" s="189" t="s">
        <v>773</v>
      </c>
      <c r="AC1" s="190" t="s">
        <v>774</v>
      </c>
      <c r="AD1" s="191" t="s">
        <v>775</v>
      </c>
      <c r="AE1" s="192" t="s">
        <v>776</v>
      </c>
      <c r="AF1" s="192" t="s">
        <v>777</v>
      </c>
      <c r="AG1" s="193" t="s">
        <v>778</v>
      </c>
      <c r="AH1" s="194" t="s">
        <v>779</v>
      </c>
      <c r="AI1" s="195" t="s">
        <v>780</v>
      </c>
      <c r="AJ1" s="196" t="s">
        <v>781</v>
      </c>
      <c r="AK1" s="197" t="s">
        <v>782</v>
      </c>
      <c r="AL1" s="198" t="s">
        <v>783</v>
      </c>
      <c r="AM1" s="199" t="s">
        <v>784</v>
      </c>
      <c r="AN1" s="200" t="s">
        <v>785</v>
      </c>
      <c r="AO1" s="201" t="s">
        <v>786</v>
      </c>
      <c r="AP1" s="202" t="s">
        <v>787</v>
      </c>
      <c r="AQ1" s="202" t="s">
        <v>788</v>
      </c>
      <c r="AR1" s="203" t="s">
        <v>789</v>
      </c>
      <c r="AS1" s="203" t="s">
        <v>761</v>
      </c>
      <c r="AT1" s="204" t="s">
        <v>790</v>
      </c>
      <c r="AU1" s="205"/>
      <c r="AV1" s="206" t="s">
        <v>791</v>
      </c>
      <c r="AW1" s="207" t="s">
        <v>783</v>
      </c>
      <c r="AX1" s="208" t="s">
        <v>792</v>
      </c>
      <c r="AY1" s="209" t="s">
        <v>785</v>
      </c>
      <c r="AZ1" s="209" t="s">
        <v>793</v>
      </c>
      <c r="BA1" s="210" t="s">
        <v>794</v>
      </c>
      <c r="BB1" s="210" t="s">
        <v>795</v>
      </c>
      <c r="BC1" s="211" t="s">
        <v>796</v>
      </c>
      <c r="BD1" s="212" t="s">
        <v>13</v>
      </c>
      <c r="BE1" s="213" t="s">
        <v>797</v>
      </c>
      <c r="BF1" s="214" t="s">
        <v>798</v>
      </c>
      <c r="BG1" s="212" t="s">
        <v>14</v>
      </c>
      <c r="BH1" s="215" t="s">
        <v>799</v>
      </c>
      <c r="BI1" s="216" t="s">
        <v>800</v>
      </c>
      <c r="BJ1" s="466" t="s">
        <v>801</v>
      </c>
      <c r="BK1" s="467" t="s">
        <v>802</v>
      </c>
      <c r="BL1" s="217" t="s">
        <v>803</v>
      </c>
      <c r="BM1" s="217" t="s">
        <v>804</v>
      </c>
      <c r="BN1" s="217" t="s">
        <v>805</v>
      </c>
      <c r="BO1" s="217" t="s">
        <v>18</v>
      </c>
      <c r="BP1" s="218" t="s">
        <v>806</v>
      </c>
      <c r="BQ1" s="219" t="s">
        <v>20</v>
      </c>
      <c r="BR1" s="219" t="s">
        <v>21</v>
      </c>
      <c r="BS1" s="219" t="s">
        <v>22</v>
      </c>
      <c r="BT1" s="219" t="s">
        <v>601</v>
      </c>
      <c r="BU1" s="219" t="s">
        <v>602</v>
      </c>
      <c r="BV1" s="219" t="s">
        <v>603</v>
      </c>
      <c r="BW1" s="219" t="s">
        <v>604</v>
      </c>
      <c r="BX1" s="220" t="s">
        <v>605</v>
      </c>
      <c r="BY1" s="212" t="s">
        <v>606</v>
      </c>
      <c r="BZ1" s="212" t="s">
        <v>23</v>
      </c>
      <c r="CA1" s="468" t="s">
        <v>807</v>
      </c>
      <c r="CB1" s="469" t="s">
        <v>20</v>
      </c>
      <c r="CC1" s="469" t="s">
        <v>22</v>
      </c>
      <c r="CD1" s="469" t="s">
        <v>601</v>
      </c>
      <c r="CE1" s="470" t="s">
        <v>602</v>
      </c>
      <c r="CF1" s="469" t="s">
        <v>604</v>
      </c>
      <c r="CG1" s="469" t="s">
        <v>605</v>
      </c>
      <c r="CH1" s="469" t="s">
        <v>606</v>
      </c>
      <c r="CI1" s="471" t="s">
        <v>808</v>
      </c>
      <c r="CJ1" s="221" t="s">
        <v>809</v>
      </c>
      <c r="CK1" s="472" t="s">
        <v>810</v>
      </c>
      <c r="CL1" s="473" t="s">
        <v>811</v>
      </c>
      <c r="CM1" s="474" t="s">
        <v>812</v>
      </c>
      <c r="CN1" s="474" t="s">
        <v>1</v>
      </c>
      <c r="CO1" s="475" t="s">
        <v>813</v>
      </c>
      <c r="CP1" s="476" t="s">
        <v>813</v>
      </c>
      <c r="CQ1" s="212" t="s">
        <v>14</v>
      </c>
      <c r="CR1" s="212" t="s">
        <v>15</v>
      </c>
      <c r="CS1" s="212" t="s">
        <v>16</v>
      </c>
      <c r="CT1" s="212" t="s">
        <v>23</v>
      </c>
      <c r="CU1" s="212" t="s">
        <v>729</v>
      </c>
      <c r="CV1" s="212" t="s">
        <v>27</v>
      </c>
    </row>
    <row r="2" spans="1:100" s="269" customFormat="1" ht="15" customHeight="1" outlineLevel="1">
      <c r="A2" s="267"/>
      <c r="B2" s="268"/>
      <c r="D2" s="290"/>
      <c r="E2" s="291"/>
      <c r="G2" s="272"/>
      <c r="H2" s="276"/>
      <c r="I2" s="230"/>
      <c r="J2" s="231"/>
      <c r="K2" s="228"/>
      <c r="L2" s="246"/>
      <c r="M2" s="282"/>
      <c r="N2" s="237"/>
      <c r="O2" s="283"/>
      <c r="P2" s="237"/>
      <c r="Q2" s="228"/>
      <c r="R2" s="237"/>
      <c r="S2" s="237"/>
      <c r="T2" s="283"/>
      <c r="U2" s="284"/>
      <c r="V2" s="284"/>
      <c r="W2" s="283"/>
      <c r="X2" s="241"/>
      <c r="Y2" s="242"/>
      <c r="Z2" s="243"/>
      <c r="AA2" s="283"/>
      <c r="AB2" s="284"/>
      <c r="AC2" s="228"/>
      <c r="AD2" s="237"/>
      <c r="AE2" s="231"/>
      <c r="AF2" s="260"/>
      <c r="AG2" s="284"/>
      <c r="AH2" s="237"/>
      <c r="AI2" s="283"/>
      <c r="AJ2" s="246"/>
      <c r="AK2" s="237"/>
      <c r="AL2" s="237"/>
      <c r="AM2" s="283"/>
      <c r="AN2" s="237"/>
      <c r="AO2" s="237"/>
      <c r="AP2" s="249"/>
      <c r="AQ2" s="249"/>
      <c r="AR2" s="248"/>
      <c r="AS2" s="237"/>
      <c r="AT2" s="249"/>
      <c r="AU2" s="249"/>
      <c r="AV2" s="249"/>
      <c r="AW2" s="286"/>
      <c r="AX2" s="286"/>
      <c r="AY2" s="286"/>
      <c r="AZ2" s="286"/>
      <c r="BA2" s="231"/>
      <c r="BB2" s="237"/>
      <c r="BC2" s="252"/>
      <c r="BD2" s="277"/>
      <c r="BE2" s="477"/>
      <c r="BF2" s="254"/>
      <c r="BG2" s="277"/>
      <c r="BH2" s="253"/>
      <c r="BI2" s="461"/>
      <c r="BJ2" s="461"/>
      <c r="BK2" s="478"/>
      <c r="BL2" s="479"/>
      <c r="BM2" s="479"/>
      <c r="BN2" s="479"/>
      <c r="BO2" s="292"/>
      <c r="BP2" s="292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53"/>
      <c r="CB2" s="256"/>
      <c r="CC2" s="461"/>
      <c r="CD2" s="256"/>
      <c r="CE2" s="461"/>
      <c r="CF2" s="256"/>
      <c r="CG2" s="256"/>
      <c r="CH2" s="461"/>
      <c r="CI2" s="256"/>
      <c r="CJ2" s="256"/>
      <c r="CK2" s="256"/>
      <c r="CL2" s="256"/>
      <c r="CM2" s="256"/>
      <c r="CN2" s="480"/>
      <c r="CO2" s="461"/>
      <c r="CP2" s="481"/>
      <c r="CQ2" s="482"/>
      <c r="CR2" s="316"/>
      <c r="CS2" s="316"/>
      <c r="CT2" s="316"/>
      <c r="CU2" s="277"/>
      <c r="CV2" s="430"/>
    </row>
    <row r="3" spans="1:100" s="262" customFormat="1" ht="15.75" outlineLevel="1">
      <c r="A3" s="267"/>
      <c r="B3" s="268"/>
      <c r="C3" s="269"/>
      <c r="D3" s="290"/>
      <c r="E3" s="291"/>
      <c r="F3" s="269"/>
      <c r="G3" s="272"/>
      <c r="H3" s="279" t="s">
        <v>82</v>
      </c>
      <c r="I3" s="230"/>
      <c r="J3" s="231"/>
      <c r="K3" s="228"/>
      <c r="L3" s="246"/>
      <c r="M3" s="282"/>
      <c r="N3" s="237"/>
      <c r="O3" s="283"/>
      <c r="P3" s="237"/>
      <c r="Q3" s="228"/>
      <c r="R3" s="237"/>
      <c r="S3" s="237"/>
      <c r="T3" s="283"/>
      <c r="U3" s="284"/>
      <c r="V3" s="284"/>
      <c r="W3" s="283"/>
      <c r="X3" s="241"/>
      <c r="Y3" s="242"/>
      <c r="Z3" s="243"/>
      <c r="AA3" s="283"/>
      <c r="AB3" s="284"/>
      <c r="AC3" s="228"/>
      <c r="AD3" s="237"/>
      <c r="AE3" s="231"/>
      <c r="AF3" s="260"/>
      <c r="AG3" s="284"/>
      <c r="AH3" s="237"/>
      <c r="AI3" s="283"/>
      <c r="AJ3" s="246"/>
      <c r="AK3" s="237"/>
      <c r="AL3" s="237"/>
      <c r="AM3" s="283"/>
      <c r="AN3" s="237"/>
      <c r="AO3" s="237"/>
      <c r="AP3" s="249"/>
      <c r="AQ3" s="249"/>
      <c r="AR3" s="248"/>
      <c r="AS3" s="237"/>
      <c r="AT3" s="249"/>
      <c r="AU3" s="249"/>
      <c r="AV3" s="249"/>
      <c r="AW3" s="286"/>
      <c r="AX3" s="286"/>
      <c r="AY3" s="286"/>
      <c r="AZ3" s="286"/>
      <c r="BA3" s="231"/>
      <c r="BB3" s="237"/>
      <c r="BC3" s="252"/>
      <c r="BD3" s="277"/>
      <c r="BE3" s="477"/>
      <c r="BF3" s="254"/>
      <c r="BG3" s="277"/>
      <c r="BH3" s="253"/>
      <c r="BI3" s="461"/>
      <c r="BJ3" s="461"/>
      <c r="BK3" s="478"/>
      <c r="BL3" s="479"/>
      <c r="BM3" s="479"/>
      <c r="BN3" s="479"/>
      <c r="BO3" s="292"/>
      <c r="BP3" s="292"/>
      <c r="BQ3" s="277"/>
      <c r="BR3" s="277"/>
      <c r="BS3" s="277"/>
      <c r="BT3" s="277"/>
      <c r="BU3" s="277"/>
      <c r="BV3" s="277"/>
      <c r="BW3" s="277"/>
      <c r="BX3" s="277"/>
      <c r="BY3" s="277"/>
      <c r="BZ3" s="277"/>
      <c r="CA3" s="253"/>
      <c r="CB3" s="256"/>
      <c r="CC3" s="461"/>
      <c r="CD3" s="256"/>
      <c r="CE3" s="461"/>
      <c r="CF3" s="256"/>
      <c r="CG3" s="256"/>
      <c r="CH3" s="461"/>
      <c r="CI3" s="256"/>
      <c r="CJ3" s="256"/>
      <c r="CK3" s="256"/>
      <c r="CL3" s="256"/>
      <c r="CM3" s="256"/>
      <c r="CN3" s="480"/>
      <c r="CO3" s="461"/>
      <c r="CP3" s="481"/>
      <c r="CQ3" s="482"/>
      <c r="CR3" s="316"/>
      <c r="CS3" s="316"/>
      <c r="CT3" s="316"/>
      <c r="CU3" s="277"/>
      <c r="CV3" s="430"/>
    </row>
    <row r="4" spans="1:100" s="262" customFormat="1" ht="15" customHeight="1" outlineLevel="2">
      <c r="A4" s="224">
        <v>33125</v>
      </c>
      <c r="B4" s="225" t="s">
        <v>28</v>
      </c>
      <c r="C4" s="226" t="s">
        <v>63</v>
      </c>
      <c r="D4" s="280" t="s">
        <v>32</v>
      </c>
      <c r="E4" s="280" t="s">
        <v>83</v>
      </c>
      <c r="F4" s="226" t="s">
        <v>42</v>
      </c>
      <c r="G4" s="228">
        <v>30458561</v>
      </c>
      <c r="H4" s="280" t="s">
        <v>819</v>
      </c>
      <c r="I4" s="230" t="str">
        <f>IF(BJ4&gt;1000,"EJECUCIÓN",IF(BD4=0,"SIN CONTRATO","TERMINADO"))</f>
        <v>EJECUCIÓN</v>
      </c>
      <c r="J4" s="231" t="s">
        <v>814</v>
      </c>
      <c r="K4" s="228">
        <v>70</v>
      </c>
      <c r="L4" s="246">
        <v>42467</v>
      </c>
      <c r="M4" s="282">
        <v>89865000</v>
      </c>
      <c r="N4" s="293">
        <v>42467</v>
      </c>
      <c r="O4" s="241">
        <v>240</v>
      </c>
      <c r="P4" s="237">
        <f>O4+N4</f>
        <v>42707</v>
      </c>
      <c r="Q4" s="294">
        <v>518</v>
      </c>
      <c r="R4" s="293">
        <v>42468</v>
      </c>
      <c r="S4" s="293" t="s">
        <v>815</v>
      </c>
      <c r="T4" s="241"/>
      <c r="U4" s="293"/>
      <c r="V4" s="293">
        <v>42873</v>
      </c>
      <c r="W4" s="241"/>
      <c r="X4" s="241">
        <f>O4+W4</f>
        <v>240</v>
      </c>
      <c r="Y4" s="242">
        <f>N4+X4</f>
        <v>42707</v>
      </c>
      <c r="Z4" s="243">
        <f ca="1">Y4-TODAY()</f>
        <v>-839</v>
      </c>
      <c r="AA4" s="241">
        <v>1049</v>
      </c>
      <c r="AB4" s="293">
        <v>42877</v>
      </c>
      <c r="AC4" s="294">
        <v>2061</v>
      </c>
      <c r="AD4" s="293">
        <v>42471</v>
      </c>
      <c r="AE4" s="231"/>
      <c r="AF4" s="228"/>
      <c r="AG4" s="284"/>
      <c r="AH4" s="237"/>
      <c r="AI4" s="283">
        <v>3007</v>
      </c>
      <c r="AJ4" s="246">
        <v>42537</v>
      </c>
      <c r="AK4" s="237"/>
      <c r="AL4" s="237"/>
      <c r="AM4" s="283"/>
      <c r="AN4" s="237"/>
      <c r="AO4" s="237"/>
      <c r="AP4" s="249">
        <v>115</v>
      </c>
      <c r="AQ4" s="249"/>
      <c r="AR4" s="248">
        <f>AP4+AQ4</f>
        <v>115</v>
      </c>
      <c r="AS4" s="237" t="str">
        <f>IF(AO4&gt;0,AO4+AR4-1," ")</f>
        <v xml:space="preserve"> </v>
      </c>
      <c r="AT4" s="249" t="str">
        <f ca="1">IF(AO4&lt;&gt;"",AS4-TODAY(),"INGRESAR FECHA INICIO")</f>
        <v>INGRESAR FECHA INICIO</v>
      </c>
      <c r="AU4" s="249" t="str">
        <f ca="1">IF(AT4&lt;=0,"PLAZO TERMINADO","EN EJECUCIÓN")</f>
        <v>EN EJECUCIÓN</v>
      </c>
      <c r="AV4" s="249"/>
      <c r="AW4" s="286"/>
      <c r="AX4" s="286"/>
      <c r="AY4" s="286"/>
      <c r="AZ4" s="286"/>
      <c r="BA4" s="231">
        <v>2209</v>
      </c>
      <c r="BB4" s="237">
        <v>42884</v>
      </c>
      <c r="BC4" s="252">
        <v>89865000</v>
      </c>
      <c r="BD4" s="483">
        <v>89600264</v>
      </c>
      <c r="BE4" s="477"/>
      <c r="BF4" s="254">
        <f>BD4-BG4</f>
        <v>61910368</v>
      </c>
      <c r="BG4" s="461">
        <v>27689896</v>
      </c>
      <c r="BH4" s="253">
        <f>CI4</f>
        <v>0</v>
      </c>
      <c r="BI4" s="461">
        <f>BG4+BH4</f>
        <v>27689896</v>
      </c>
      <c r="BJ4" s="461">
        <f>BD4-BI4</f>
        <v>61910368</v>
      </c>
      <c r="BK4" s="461">
        <f>IF(BD4&gt;0,100-(BJ4*100/BD4),"SIN CONTRATO")</f>
        <v>30.903810729843386</v>
      </c>
      <c r="BL4" s="257">
        <v>0</v>
      </c>
      <c r="BM4" s="257">
        <v>0</v>
      </c>
      <c r="BN4" s="257">
        <v>0</v>
      </c>
      <c r="BO4" s="255">
        <v>0</v>
      </c>
      <c r="BP4" s="255">
        <v>0</v>
      </c>
      <c r="BQ4" s="255">
        <v>0</v>
      </c>
      <c r="BR4" s="255">
        <f>BL4+BM4+BN4+BO4+BP4+BQ4</f>
        <v>0</v>
      </c>
      <c r="BS4" s="255">
        <v>0</v>
      </c>
      <c r="BT4" s="255">
        <v>0</v>
      </c>
      <c r="BU4" s="255">
        <v>0</v>
      </c>
      <c r="BV4" s="255">
        <f>BS4+BT4+BU4</f>
        <v>0</v>
      </c>
      <c r="BW4" s="255">
        <v>0</v>
      </c>
      <c r="BX4" s="258">
        <v>0</v>
      </c>
      <c r="BY4" s="255">
        <v>0</v>
      </c>
      <c r="BZ4" s="256">
        <f>BL4+BM4+BN4+BO4+BP4+BQ4+BS4+BT4+BU4+BW4+BX4+BY4</f>
        <v>0</v>
      </c>
      <c r="CA4" s="253"/>
      <c r="CB4" s="256"/>
      <c r="CC4" s="461"/>
      <c r="CD4" s="256"/>
      <c r="CE4" s="461"/>
      <c r="CF4" s="256"/>
      <c r="CG4" s="256"/>
      <c r="CH4" s="461"/>
      <c r="CI4" s="256">
        <f>SUM(BL4:CH4)</f>
        <v>0</v>
      </c>
      <c r="CJ4" s="256"/>
      <c r="CK4" s="256"/>
      <c r="CL4" s="256" t="s">
        <v>820</v>
      </c>
      <c r="CM4" s="256" t="s">
        <v>821</v>
      </c>
      <c r="CN4" s="480"/>
      <c r="CO4" s="461"/>
      <c r="CP4" s="481">
        <v>-30000000</v>
      </c>
      <c r="CQ4" s="261">
        <f>BG4+BZ4</f>
        <v>27689896</v>
      </c>
      <c r="CR4" s="261">
        <v>0</v>
      </c>
      <c r="CS4" s="261">
        <v>0</v>
      </c>
      <c r="CT4" s="261">
        <f>CR4+CS4</f>
        <v>0</v>
      </c>
      <c r="CU4" s="261">
        <f>BD4-(CQ4+CR4+CS4)</f>
        <v>61910368</v>
      </c>
      <c r="CV4" s="225" t="s">
        <v>41</v>
      </c>
    </row>
    <row r="5" spans="1:100" s="262" customFormat="1" ht="15" customHeight="1" outlineLevel="2">
      <c r="A5" s="224">
        <v>33125</v>
      </c>
      <c r="B5" s="225" t="s">
        <v>28</v>
      </c>
      <c r="C5" s="226" t="s">
        <v>38</v>
      </c>
      <c r="D5" s="280" t="s">
        <v>32</v>
      </c>
      <c r="E5" s="280" t="s">
        <v>83</v>
      </c>
      <c r="F5" s="226" t="s">
        <v>42</v>
      </c>
      <c r="G5" s="228">
        <v>30488419</v>
      </c>
      <c r="H5" s="280" t="s">
        <v>822</v>
      </c>
      <c r="I5" s="230" t="str">
        <f>IF(BJ5&gt;1000,"EJECUCIÓN",IF(BD5=0,"SIN CONTRATO","TERMINADO"))</f>
        <v>EJECUCIÓN</v>
      </c>
      <c r="J5" s="231" t="s">
        <v>814</v>
      </c>
      <c r="K5" s="228">
        <v>303</v>
      </c>
      <c r="L5" s="246">
        <v>43027</v>
      </c>
      <c r="M5" s="282">
        <v>25000000</v>
      </c>
      <c r="N5" s="293">
        <v>43033</v>
      </c>
      <c r="O5" s="295">
        <v>365</v>
      </c>
      <c r="P5" s="237">
        <f>O5+N5</f>
        <v>43398</v>
      </c>
      <c r="Q5" s="289">
        <v>3458</v>
      </c>
      <c r="R5" s="246">
        <v>43041</v>
      </c>
      <c r="S5" s="246">
        <v>43097</v>
      </c>
      <c r="T5" s="241"/>
      <c r="U5" s="293"/>
      <c r="V5" s="293"/>
      <c r="W5" s="241"/>
      <c r="X5" s="241">
        <f>O5+W5</f>
        <v>365</v>
      </c>
      <c r="Y5" s="242">
        <f>N5+X5</f>
        <v>43398</v>
      </c>
      <c r="Z5" s="243">
        <f ca="1">Y5-TODAY()</f>
        <v>-148</v>
      </c>
      <c r="AA5" s="241"/>
      <c r="AB5" s="293"/>
      <c r="AC5" s="294">
        <v>3834</v>
      </c>
      <c r="AD5" s="293">
        <v>43046</v>
      </c>
      <c r="AE5" s="231"/>
      <c r="AF5" s="228"/>
      <c r="AG5" s="284"/>
      <c r="AH5" s="237"/>
      <c r="AI5" s="283">
        <v>4535</v>
      </c>
      <c r="AJ5" s="246">
        <v>43097</v>
      </c>
      <c r="AK5" s="237"/>
      <c r="AL5" s="237"/>
      <c r="AM5" s="283"/>
      <c r="AN5" s="237"/>
      <c r="AO5" s="237"/>
      <c r="AP5" s="249">
        <v>120</v>
      </c>
      <c r="AQ5" s="249"/>
      <c r="AR5" s="248">
        <f>AP5+AQ5</f>
        <v>120</v>
      </c>
      <c r="AS5" s="237" t="str">
        <f>IF(AO5&gt;0,AO5+AR5-1," ")</f>
        <v xml:space="preserve"> </v>
      </c>
      <c r="AT5" s="249" t="str">
        <f ca="1">IF(AO5&lt;&gt;"",AS5-TODAY(),"INGRESAR FECHA INICIO")</f>
        <v>INGRESAR FECHA INICIO</v>
      </c>
      <c r="AU5" s="249" t="str">
        <f ca="1">IF(AT5&lt;=0,"PLAZO TERMINADO","EN EJECUCIÓN")</f>
        <v>EN EJECUCIÓN</v>
      </c>
      <c r="AV5" s="249"/>
      <c r="AW5" s="286"/>
      <c r="AX5" s="286"/>
      <c r="AY5" s="286"/>
      <c r="AZ5" s="286"/>
      <c r="BA5" s="231"/>
      <c r="BB5" s="237"/>
      <c r="BC5" s="252">
        <v>25000000</v>
      </c>
      <c r="BD5" s="483">
        <v>25000000</v>
      </c>
      <c r="BE5" s="477"/>
      <c r="BF5" s="254">
        <f>BD5-BG5</f>
        <v>25000000</v>
      </c>
      <c r="BG5" s="461">
        <v>0</v>
      </c>
      <c r="BH5" s="253">
        <f>CI5</f>
        <v>7443136</v>
      </c>
      <c r="BI5" s="461">
        <f>BG5+BH5</f>
        <v>7443136</v>
      </c>
      <c r="BJ5" s="461">
        <f>BD5-BI5</f>
        <v>17556864</v>
      </c>
      <c r="BK5" s="461">
        <f>IF(BD5&gt;0,100-(BJ5*100/BD5),"SIN CONTRATO")</f>
        <v>29.772543999999996</v>
      </c>
      <c r="BL5" s="257">
        <v>0</v>
      </c>
      <c r="BM5" s="257">
        <v>0</v>
      </c>
      <c r="BN5" s="257">
        <v>0</v>
      </c>
      <c r="BO5" s="255">
        <v>0</v>
      </c>
      <c r="BP5" s="255">
        <v>0</v>
      </c>
      <c r="BQ5" s="255">
        <v>0</v>
      </c>
      <c r="BR5" s="255">
        <f>BL5+BM5+BN5+BO5+BP5+BQ5</f>
        <v>0</v>
      </c>
      <c r="BS5" s="255">
        <v>0</v>
      </c>
      <c r="BT5" s="255">
        <v>0</v>
      </c>
      <c r="BU5" s="255">
        <v>0</v>
      </c>
      <c r="BV5" s="255">
        <f>BS5+BT5+BU5</f>
        <v>0</v>
      </c>
      <c r="BW5" s="255">
        <v>0</v>
      </c>
      <c r="BX5" s="258">
        <v>3721568</v>
      </c>
      <c r="BY5" s="255">
        <v>0</v>
      </c>
      <c r="BZ5" s="256">
        <f>BL5+BM5+BN5+BO5+BP5+BQ5+BS5+BT5+BU5+BW5+BX5+BY5</f>
        <v>3721568</v>
      </c>
      <c r="CA5" s="253"/>
      <c r="CB5" s="256"/>
      <c r="CC5" s="461"/>
      <c r="CD5" s="256"/>
      <c r="CE5" s="461"/>
      <c r="CF5" s="256"/>
      <c r="CG5" s="256"/>
      <c r="CH5" s="461"/>
      <c r="CI5" s="256">
        <f>SUM(BL5:CH5)</f>
        <v>7443136</v>
      </c>
      <c r="CJ5" s="256">
        <v>20000000</v>
      </c>
      <c r="CK5" s="256"/>
      <c r="CL5" s="256" t="s">
        <v>817</v>
      </c>
      <c r="CM5" s="256" t="s">
        <v>818</v>
      </c>
      <c r="CN5" s="480"/>
      <c r="CO5" s="461"/>
      <c r="CP5" s="481">
        <v>15000000</v>
      </c>
      <c r="CQ5" s="261">
        <f>BG5+BZ5</f>
        <v>3721568</v>
      </c>
      <c r="CR5" s="261">
        <v>0</v>
      </c>
      <c r="CS5" s="261">
        <v>0</v>
      </c>
      <c r="CT5" s="261">
        <f>CR5+CS5</f>
        <v>0</v>
      </c>
      <c r="CU5" s="261">
        <f>BD5-(CQ5+CR5+CS5)</f>
        <v>21278432</v>
      </c>
      <c r="CV5" s="225" t="s">
        <v>41</v>
      </c>
    </row>
    <row r="6" spans="1:100" s="262" customFormat="1" ht="15" customHeight="1" outlineLevel="2">
      <c r="A6" s="224">
        <v>33125</v>
      </c>
      <c r="B6" s="225" t="s">
        <v>53</v>
      </c>
      <c r="C6" s="226" t="s">
        <v>44</v>
      </c>
      <c r="D6" s="280" t="s">
        <v>32</v>
      </c>
      <c r="E6" s="280" t="s">
        <v>83</v>
      </c>
      <c r="F6" s="226" t="s">
        <v>42</v>
      </c>
      <c r="G6" s="228">
        <v>40008520</v>
      </c>
      <c r="H6" s="280" t="s">
        <v>694</v>
      </c>
      <c r="I6" s="230"/>
      <c r="J6" s="231"/>
      <c r="K6" s="228"/>
      <c r="L6" s="246"/>
      <c r="M6" s="282"/>
      <c r="N6" s="293"/>
      <c r="O6" s="295"/>
      <c r="P6" s="237"/>
      <c r="Q6" s="289"/>
      <c r="R6" s="246"/>
      <c r="S6" s="246"/>
      <c r="T6" s="241"/>
      <c r="U6" s="293"/>
      <c r="V6" s="293"/>
      <c r="W6" s="241"/>
      <c r="X6" s="241"/>
      <c r="Y6" s="242"/>
      <c r="Z6" s="243"/>
      <c r="AA6" s="241"/>
      <c r="AB6" s="293"/>
      <c r="AC6" s="294"/>
      <c r="AD6" s="293"/>
      <c r="AE6" s="231"/>
      <c r="AF6" s="228"/>
      <c r="AG6" s="284"/>
      <c r="AH6" s="237"/>
      <c r="AI6" s="283"/>
      <c r="AJ6" s="246"/>
      <c r="AK6" s="237"/>
      <c r="AL6" s="237"/>
      <c r="AM6" s="283"/>
      <c r="AN6" s="237"/>
      <c r="AO6" s="237"/>
      <c r="AP6" s="249"/>
      <c r="AQ6" s="249"/>
      <c r="AR6" s="248"/>
      <c r="AS6" s="237"/>
      <c r="AT6" s="249"/>
      <c r="AU6" s="249"/>
      <c r="AV6" s="249"/>
      <c r="AW6" s="286"/>
      <c r="AX6" s="286"/>
      <c r="AY6" s="286"/>
      <c r="AZ6" s="286"/>
      <c r="BA6" s="231"/>
      <c r="BB6" s="237"/>
      <c r="BC6" s="252"/>
      <c r="BD6" s="483">
        <v>93999998</v>
      </c>
      <c r="BE6" s="477"/>
      <c r="BF6" s="254"/>
      <c r="BG6" s="461"/>
      <c r="BH6" s="253"/>
      <c r="BI6" s="461"/>
      <c r="BJ6" s="461"/>
      <c r="BK6" s="461"/>
      <c r="BL6" s="265"/>
      <c r="BM6" s="265"/>
      <c r="BN6" s="265"/>
      <c r="BO6" s="266"/>
      <c r="BP6" s="266"/>
      <c r="BQ6" s="266"/>
      <c r="BR6" s="255"/>
      <c r="BS6" s="255"/>
      <c r="BT6" s="255"/>
      <c r="BU6" s="255"/>
      <c r="BV6" s="255"/>
      <c r="BW6" s="255"/>
      <c r="BX6" s="258"/>
      <c r="BY6" s="255"/>
      <c r="BZ6" s="256"/>
      <c r="CA6" s="253"/>
      <c r="CB6" s="256"/>
      <c r="CC6" s="461"/>
      <c r="CD6" s="256"/>
      <c r="CE6" s="461"/>
      <c r="CF6" s="256"/>
      <c r="CG6" s="256"/>
      <c r="CH6" s="461"/>
      <c r="CI6" s="256"/>
      <c r="CJ6" s="256"/>
      <c r="CK6" s="256"/>
      <c r="CL6" s="256"/>
      <c r="CM6" s="256"/>
      <c r="CN6" s="480"/>
      <c r="CO6" s="461"/>
      <c r="CP6" s="481"/>
      <c r="CQ6" s="261">
        <v>0</v>
      </c>
      <c r="CR6" s="261">
        <v>10066656</v>
      </c>
      <c r="CS6" s="261">
        <v>0</v>
      </c>
      <c r="CT6" s="261">
        <f>CR6+CS6</f>
        <v>10066656</v>
      </c>
      <c r="CU6" s="261">
        <f>BD6-(CQ6+CR6+CS6)</f>
        <v>83933342</v>
      </c>
      <c r="CV6" s="225" t="s">
        <v>41</v>
      </c>
    </row>
    <row r="7" spans="1:100" s="262" customFormat="1" ht="15" customHeight="1" outlineLevel="1">
      <c r="A7" s="267"/>
      <c r="B7" s="268"/>
      <c r="C7" s="269"/>
      <c r="D7" s="290"/>
      <c r="E7" s="291"/>
      <c r="F7" s="269"/>
      <c r="G7" s="272"/>
      <c r="H7" s="273" t="s">
        <v>620</v>
      </c>
      <c r="I7" s="230"/>
      <c r="J7" s="231"/>
      <c r="K7" s="228"/>
      <c r="L7" s="246"/>
      <c r="M7" s="282"/>
      <c r="N7" s="293"/>
      <c r="O7" s="295"/>
      <c r="P7" s="237"/>
      <c r="Q7" s="289"/>
      <c r="R7" s="246"/>
      <c r="S7" s="246"/>
      <c r="T7" s="241"/>
      <c r="U7" s="293"/>
      <c r="V7" s="293"/>
      <c r="W7" s="241"/>
      <c r="X7" s="241"/>
      <c r="Y7" s="242"/>
      <c r="Z7" s="243"/>
      <c r="AA7" s="241"/>
      <c r="AB7" s="293"/>
      <c r="AC7" s="294"/>
      <c r="AD7" s="293"/>
      <c r="AE7" s="231"/>
      <c r="AF7" s="228"/>
      <c r="AG7" s="284"/>
      <c r="AH7" s="237"/>
      <c r="AI7" s="283"/>
      <c r="AJ7" s="246"/>
      <c r="AK7" s="237"/>
      <c r="AL7" s="237"/>
      <c r="AM7" s="283"/>
      <c r="AN7" s="237"/>
      <c r="AO7" s="237"/>
      <c r="AP7" s="249"/>
      <c r="AQ7" s="249"/>
      <c r="AR7" s="248"/>
      <c r="AS7" s="237"/>
      <c r="AT7" s="249"/>
      <c r="AU7" s="249"/>
      <c r="AV7" s="249"/>
      <c r="AW7" s="286"/>
      <c r="AX7" s="286"/>
      <c r="AY7" s="286"/>
      <c r="AZ7" s="286"/>
      <c r="BA7" s="231"/>
      <c r="BB7" s="237"/>
      <c r="BC7" s="252"/>
      <c r="BD7" s="274">
        <f t="shared" ref="BD7:CU7" si="0">SUBTOTAL(9,BD4:BD6)</f>
        <v>208600262</v>
      </c>
      <c r="BE7" s="274">
        <f t="shared" si="0"/>
        <v>0</v>
      </c>
      <c r="BF7" s="274">
        <f t="shared" si="0"/>
        <v>86910368</v>
      </c>
      <c r="BG7" s="274">
        <f t="shared" si="0"/>
        <v>27689896</v>
      </c>
      <c r="BH7" s="274">
        <f t="shared" si="0"/>
        <v>7443136</v>
      </c>
      <c r="BI7" s="274">
        <f t="shared" si="0"/>
        <v>35133032</v>
      </c>
      <c r="BJ7" s="274">
        <f t="shared" si="0"/>
        <v>79467232</v>
      </c>
      <c r="BK7" s="274">
        <f t="shared" si="0"/>
        <v>60.676354729843382</v>
      </c>
      <c r="BL7" s="274">
        <f t="shared" si="0"/>
        <v>0</v>
      </c>
      <c r="BM7" s="274">
        <f t="shared" si="0"/>
        <v>0</v>
      </c>
      <c r="BN7" s="274">
        <f t="shared" si="0"/>
        <v>0</v>
      </c>
      <c r="BO7" s="274">
        <f t="shared" si="0"/>
        <v>0</v>
      </c>
      <c r="BP7" s="274">
        <f t="shared" si="0"/>
        <v>0</v>
      </c>
      <c r="BQ7" s="274">
        <f t="shared" si="0"/>
        <v>0</v>
      </c>
      <c r="BR7" s="274">
        <f t="shared" si="0"/>
        <v>0</v>
      </c>
      <c r="BS7" s="274">
        <f t="shared" si="0"/>
        <v>0</v>
      </c>
      <c r="BT7" s="274">
        <f t="shared" si="0"/>
        <v>0</v>
      </c>
      <c r="BU7" s="274">
        <f t="shared" si="0"/>
        <v>0</v>
      </c>
      <c r="BV7" s="274">
        <f t="shared" si="0"/>
        <v>0</v>
      </c>
      <c r="BW7" s="274">
        <f t="shared" si="0"/>
        <v>0</v>
      </c>
      <c r="BX7" s="274">
        <f t="shared" si="0"/>
        <v>3721568</v>
      </c>
      <c r="BY7" s="274">
        <f t="shared" si="0"/>
        <v>0</v>
      </c>
      <c r="BZ7" s="274">
        <f t="shared" si="0"/>
        <v>3721568</v>
      </c>
      <c r="CA7" s="274">
        <f t="shared" si="0"/>
        <v>0</v>
      </c>
      <c r="CB7" s="274">
        <f t="shared" si="0"/>
        <v>0</v>
      </c>
      <c r="CC7" s="274">
        <f t="shared" si="0"/>
        <v>0</v>
      </c>
      <c r="CD7" s="274">
        <f t="shared" si="0"/>
        <v>0</v>
      </c>
      <c r="CE7" s="274">
        <f t="shared" si="0"/>
        <v>0</v>
      </c>
      <c r="CF7" s="274">
        <f t="shared" si="0"/>
        <v>0</v>
      </c>
      <c r="CG7" s="274">
        <f t="shared" si="0"/>
        <v>0</v>
      </c>
      <c r="CH7" s="274">
        <f t="shared" si="0"/>
        <v>0</v>
      </c>
      <c r="CI7" s="274">
        <f t="shared" si="0"/>
        <v>7443136</v>
      </c>
      <c r="CJ7" s="274">
        <f t="shared" si="0"/>
        <v>20000000</v>
      </c>
      <c r="CK7" s="274">
        <f t="shared" si="0"/>
        <v>0</v>
      </c>
      <c r="CL7" s="274">
        <f t="shared" si="0"/>
        <v>0</v>
      </c>
      <c r="CM7" s="274">
        <f t="shared" si="0"/>
        <v>0</v>
      </c>
      <c r="CN7" s="274">
        <f t="shared" si="0"/>
        <v>0</v>
      </c>
      <c r="CO7" s="274">
        <f t="shared" si="0"/>
        <v>0</v>
      </c>
      <c r="CP7" s="274">
        <f t="shared" si="0"/>
        <v>-15000000</v>
      </c>
      <c r="CQ7" s="274">
        <f t="shared" si="0"/>
        <v>31411464</v>
      </c>
      <c r="CR7" s="274">
        <f t="shared" si="0"/>
        <v>10066656</v>
      </c>
      <c r="CS7" s="274">
        <f t="shared" si="0"/>
        <v>0</v>
      </c>
      <c r="CT7" s="274">
        <f t="shared" si="0"/>
        <v>10066656</v>
      </c>
      <c r="CU7" s="274">
        <f t="shared" si="0"/>
        <v>167122142</v>
      </c>
      <c r="CV7" s="430"/>
    </row>
    <row r="8" spans="1:100" s="269" customFormat="1" ht="15" customHeight="1" outlineLevel="1">
      <c r="A8" s="267"/>
      <c r="B8" s="268"/>
      <c r="D8" s="290"/>
      <c r="E8" s="291"/>
      <c r="G8" s="272"/>
      <c r="H8" s="276"/>
      <c r="I8" s="230"/>
      <c r="J8" s="231"/>
      <c r="K8" s="228"/>
      <c r="L8" s="246"/>
      <c r="M8" s="282"/>
      <c r="N8" s="293"/>
      <c r="O8" s="295"/>
      <c r="P8" s="237"/>
      <c r="Q8" s="289"/>
      <c r="R8" s="246"/>
      <c r="S8" s="246"/>
      <c r="T8" s="241"/>
      <c r="U8" s="293"/>
      <c r="V8" s="293"/>
      <c r="W8" s="241"/>
      <c r="X8" s="241"/>
      <c r="Y8" s="242"/>
      <c r="Z8" s="243"/>
      <c r="AA8" s="241"/>
      <c r="AB8" s="293"/>
      <c r="AC8" s="294"/>
      <c r="AD8" s="293"/>
      <c r="AE8" s="231"/>
      <c r="AF8" s="228"/>
      <c r="AG8" s="284"/>
      <c r="AH8" s="237"/>
      <c r="AI8" s="283"/>
      <c r="AJ8" s="246"/>
      <c r="AK8" s="237"/>
      <c r="AL8" s="237"/>
      <c r="AM8" s="283"/>
      <c r="AN8" s="237"/>
      <c r="AO8" s="237"/>
      <c r="AP8" s="249"/>
      <c r="AQ8" s="249"/>
      <c r="AR8" s="248"/>
      <c r="AS8" s="237"/>
      <c r="AT8" s="249"/>
      <c r="AU8" s="249"/>
      <c r="AV8" s="249"/>
      <c r="AW8" s="286"/>
      <c r="AX8" s="286"/>
      <c r="AY8" s="286"/>
      <c r="AZ8" s="286"/>
      <c r="BA8" s="231"/>
      <c r="BB8" s="237"/>
      <c r="BC8" s="252"/>
      <c r="BD8" s="277"/>
      <c r="BE8" s="477"/>
      <c r="BF8" s="254"/>
      <c r="BG8" s="277"/>
      <c r="BH8" s="253"/>
      <c r="BI8" s="461"/>
      <c r="BJ8" s="461"/>
      <c r="BK8" s="478"/>
      <c r="BL8" s="479"/>
      <c r="BM8" s="479"/>
      <c r="BN8" s="479"/>
      <c r="BO8" s="484"/>
      <c r="BP8" s="484"/>
      <c r="BQ8" s="277"/>
      <c r="BR8" s="277"/>
      <c r="BS8" s="277"/>
      <c r="BT8" s="277"/>
      <c r="BU8" s="277"/>
      <c r="BV8" s="277"/>
      <c r="BW8" s="277"/>
      <c r="BX8" s="277"/>
      <c r="BY8" s="277"/>
      <c r="BZ8" s="277"/>
      <c r="CA8" s="253"/>
      <c r="CB8" s="256"/>
      <c r="CC8" s="461"/>
      <c r="CD8" s="256"/>
      <c r="CE8" s="461"/>
      <c r="CF8" s="256"/>
      <c r="CG8" s="256"/>
      <c r="CH8" s="461"/>
      <c r="CI8" s="256"/>
      <c r="CJ8" s="256"/>
      <c r="CK8" s="256"/>
      <c r="CL8" s="256"/>
      <c r="CM8" s="256"/>
      <c r="CN8" s="480"/>
      <c r="CO8" s="461"/>
      <c r="CP8" s="481"/>
      <c r="CQ8" s="482"/>
      <c r="CR8" s="316"/>
      <c r="CS8" s="316"/>
      <c r="CT8" s="316"/>
      <c r="CU8" s="277"/>
      <c r="CV8" s="430"/>
    </row>
    <row r="9" spans="1:100" s="262" customFormat="1" ht="15.75" outlineLevel="1">
      <c r="A9" s="267"/>
      <c r="B9" s="268"/>
      <c r="C9" s="269"/>
      <c r="D9" s="290"/>
      <c r="E9" s="291"/>
      <c r="F9" s="269"/>
      <c r="G9" s="272"/>
      <c r="H9" s="279" t="s">
        <v>99</v>
      </c>
      <c r="I9" s="230"/>
      <c r="J9" s="231"/>
      <c r="K9" s="228"/>
      <c r="L9" s="246"/>
      <c r="M9" s="282"/>
      <c r="N9" s="237"/>
      <c r="O9" s="283"/>
      <c r="P9" s="237"/>
      <c r="Q9" s="228"/>
      <c r="R9" s="237"/>
      <c r="S9" s="237"/>
      <c r="T9" s="283"/>
      <c r="U9" s="284"/>
      <c r="V9" s="284"/>
      <c r="W9" s="283"/>
      <c r="X9" s="241"/>
      <c r="Y9" s="242"/>
      <c r="Z9" s="243"/>
      <c r="AA9" s="283"/>
      <c r="AB9" s="284"/>
      <c r="AC9" s="228"/>
      <c r="AD9" s="237"/>
      <c r="AE9" s="231"/>
      <c r="AF9" s="260"/>
      <c r="AG9" s="284"/>
      <c r="AH9" s="237"/>
      <c r="AI9" s="283"/>
      <c r="AJ9" s="246"/>
      <c r="AK9" s="237"/>
      <c r="AL9" s="237"/>
      <c r="AM9" s="283"/>
      <c r="AN9" s="237"/>
      <c r="AO9" s="237"/>
      <c r="AP9" s="249"/>
      <c r="AQ9" s="249"/>
      <c r="AR9" s="248"/>
      <c r="AS9" s="237"/>
      <c r="AT9" s="249"/>
      <c r="AU9" s="249"/>
      <c r="AV9" s="249"/>
      <c r="AW9" s="286"/>
      <c r="AX9" s="286"/>
      <c r="AY9" s="286"/>
      <c r="AZ9" s="286"/>
      <c r="BA9" s="231"/>
      <c r="BB9" s="237"/>
      <c r="BC9" s="252"/>
      <c r="BD9" s="277"/>
      <c r="BE9" s="477"/>
      <c r="BF9" s="254"/>
      <c r="BG9" s="277"/>
      <c r="BH9" s="253"/>
      <c r="BI9" s="461"/>
      <c r="BJ9" s="461"/>
      <c r="BK9" s="478"/>
      <c r="BL9" s="479"/>
      <c r="BM9" s="479"/>
      <c r="BN9" s="479"/>
      <c r="BO9" s="292"/>
      <c r="BP9" s="292"/>
      <c r="BQ9" s="277"/>
      <c r="BR9" s="277"/>
      <c r="BS9" s="277"/>
      <c r="BT9" s="277"/>
      <c r="BU9" s="277"/>
      <c r="BV9" s="277"/>
      <c r="BW9" s="277"/>
      <c r="BX9" s="277"/>
      <c r="BY9" s="277"/>
      <c r="BZ9" s="277"/>
      <c r="CA9" s="253"/>
      <c r="CB9" s="256"/>
      <c r="CC9" s="461"/>
      <c r="CD9" s="256"/>
      <c r="CE9" s="461"/>
      <c r="CF9" s="256"/>
      <c r="CG9" s="256"/>
      <c r="CH9" s="461"/>
      <c r="CI9" s="256"/>
      <c r="CJ9" s="256"/>
      <c r="CK9" s="256"/>
      <c r="CL9" s="256"/>
      <c r="CM9" s="256"/>
      <c r="CN9" s="480"/>
      <c r="CO9" s="461"/>
      <c r="CP9" s="481"/>
      <c r="CQ9" s="482"/>
      <c r="CR9" s="316"/>
      <c r="CS9" s="316"/>
      <c r="CT9" s="316"/>
      <c r="CU9" s="277"/>
      <c r="CV9" s="430"/>
    </row>
    <row r="10" spans="1:100" s="262" customFormat="1" ht="15" customHeight="1" outlineLevel="2">
      <c r="A10" s="224">
        <v>33125</v>
      </c>
      <c r="B10" s="225" t="s">
        <v>28</v>
      </c>
      <c r="C10" s="226" t="s">
        <v>707</v>
      </c>
      <c r="D10" s="280" t="s">
        <v>32</v>
      </c>
      <c r="E10" s="280" t="s">
        <v>100</v>
      </c>
      <c r="F10" s="226" t="s">
        <v>42</v>
      </c>
      <c r="G10" s="228">
        <v>30483800</v>
      </c>
      <c r="H10" s="281" t="s">
        <v>824</v>
      </c>
      <c r="I10" s="230" t="str">
        <f>IF(BJ10&gt;1000,"EJECUCIÓN",IF(BD10=0,"SIN CONTRATO","TERMINADO"))</f>
        <v>TERMINADO</v>
      </c>
      <c r="J10" s="231" t="s">
        <v>814</v>
      </c>
      <c r="K10" s="228">
        <v>200</v>
      </c>
      <c r="L10" s="246">
        <v>42936</v>
      </c>
      <c r="M10" s="282">
        <f>65000000+25000000</f>
        <v>90000000</v>
      </c>
      <c r="N10" s="293">
        <v>43019</v>
      </c>
      <c r="O10" s="295">
        <v>365</v>
      </c>
      <c r="P10" s="237">
        <f>O10+N10</f>
        <v>43384</v>
      </c>
      <c r="Q10" s="294">
        <v>3641</v>
      </c>
      <c r="R10" s="293">
        <v>43049</v>
      </c>
      <c r="S10" s="293" t="s">
        <v>815</v>
      </c>
      <c r="T10" s="283"/>
      <c r="U10" s="237"/>
      <c r="V10" s="284"/>
      <c r="W10" s="283"/>
      <c r="X10" s="241">
        <f>O10+W10</f>
        <v>365</v>
      </c>
      <c r="Y10" s="242">
        <f>N10+X10</f>
        <v>43384</v>
      </c>
      <c r="Z10" s="243">
        <f ca="1">Y10-TODAY()</f>
        <v>-162</v>
      </c>
      <c r="AA10" s="283"/>
      <c r="AB10" s="237"/>
      <c r="AC10" s="294">
        <v>4002</v>
      </c>
      <c r="AD10" s="293">
        <v>43054</v>
      </c>
      <c r="AE10" s="231"/>
      <c r="AF10" s="228"/>
      <c r="AG10" s="284"/>
      <c r="AH10" s="237"/>
      <c r="AI10" s="283">
        <v>4542</v>
      </c>
      <c r="AJ10" s="246">
        <v>43097</v>
      </c>
      <c r="AK10" s="237"/>
      <c r="AL10" s="237"/>
      <c r="AM10" s="283"/>
      <c r="AN10" s="237"/>
      <c r="AO10" s="237">
        <v>43108</v>
      </c>
      <c r="AP10" s="249">
        <v>109</v>
      </c>
      <c r="AQ10" s="249"/>
      <c r="AR10" s="248">
        <f>AP10+AQ10</f>
        <v>109</v>
      </c>
      <c r="AS10" s="237">
        <f>IF(AO10&gt;0,AO10+AR10-1," ")</f>
        <v>43216</v>
      </c>
      <c r="AT10" s="249">
        <f ca="1">IF(AO10&lt;&gt;"",AS10-TODAY(),"INGRESAR FECHA INICIO")</f>
        <v>-330</v>
      </c>
      <c r="AU10" s="249" t="str">
        <f ca="1">IF(AT10&lt;=0,"PLAZO TERMINADO","EN EJECUCIÓN")</f>
        <v>PLAZO TERMINADO</v>
      </c>
      <c r="AV10" s="249"/>
      <c r="AW10" s="286"/>
      <c r="AX10" s="286"/>
      <c r="AY10" s="286"/>
      <c r="AZ10" s="286"/>
      <c r="BA10" s="231"/>
      <c r="BB10" s="284"/>
      <c r="BC10" s="252">
        <f>65000000+25000000</f>
        <v>90000000</v>
      </c>
      <c r="BD10" s="483">
        <v>84412323</v>
      </c>
      <c r="BE10" s="253"/>
      <c r="BF10" s="254">
        <f>BD10-BG10</f>
        <v>84412323</v>
      </c>
      <c r="BG10" s="256">
        <v>0</v>
      </c>
      <c r="BH10" s="253">
        <f>CI10</f>
        <v>225210476</v>
      </c>
      <c r="BI10" s="256">
        <f>BG10+BH10</f>
        <v>225210476</v>
      </c>
      <c r="BJ10" s="461">
        <f>BF10-BH10</f>
        <v>-140798153</v>
      </c>
      <c r="BK10" s="461">
        <f>IF(BD10&gt;0,100-(BJ10*100/BD10),"SIN CONTRATO")</f>
        <v>266.79810245241089</v>
      </c>
      <c r="BL10" s="257">
        <v>0</v>
      </c>
      <c r="BM10" s="257">
        <v>0</v>
      </c>
      <c r="BN10" s="257">
        <v>42252438</v>
      </c>
      <c r="BO10" s="255">
        <v>0</v>
      </c>
      <c r="BP10" s="255">
        <v>16903950</v>
      </c>
      <c r="BQ10" s="255">
        <v>0</v>
      </c>
      <c r="BR10" s="255">
        <f>BL10+BM10+BN10+BO10+BP10+BQ10</f>
        <v>59156388</v>
      </c>
      <c r="BS10" s="255">
        <v>0</v>
      </c>
      <c r="BT10" s="255">
        <v>0</v>
      </c>
      <c r="BU10" s="255">
        <v>0</v>
      </c>
      <c r="BV10" s="255">
        <f>BS10+BT10+BU10</f>
        <v>0</v>
      </c>
      <c r="BW10" s="255">
        <v>0</v>
      </c>
      <c r="BX10" s="258">
        <v>0</v>
      </c>
      <c r="BY10" s="255">
        <v>15418681</v>
      </c>
      <c r="BZ10" s="256">
        <f>BL10+BM10+BN10+BO10+BP10+BQ10+BS10+BT10+BU10+BW10+BX10+BY10</f>
        <v>74575069</v>
      </c>
      <c r="CA10" s="253">
        <v>16903950</v>
      </c>
      <c r="CB10" s="256"/>
      <c r="CC10" s="461"/>
      <c r="CD10" s="256"/>
      <c r="CE10" s="461"/>
      <c r="CF10" s="256"/>
      <c r="CG10" s="256"/>
      <c r="CH10" s="461"/>
      <c r="CI10" s="256">
        <f>SUM(BL10:CH10)</f>
        <v>225210476</v>
      </c>
      <c r="CJ10" s="256"/>
      <c r="CK10" s="256"/>
      <c r="CL10" s="256" t="s">
        <v>825</v>
      </c>
      <c r="CM10" s="256" t="s">
        <v>826</v>
      </c>
      <c r="CN10" s="480"/>
      <c r="CO10" s="461">
        <v>52252438</v>
      </c>
      <c r="CP10" s="481"/>
      <c r="CQ10" s="261">
        <f>BG10+BZ10</f>
        <v>74575069</v>
      </c>
      <c r="CR10" s="261">
        <v>0</v>
      </c>
      <c r="CS10" s="261">
        <v>0</v>
      </c>
      <c r="CT10" s="261">
        <f>CR10+CS10</f>
        <v>0</v>
      </c>
      <c r="CU10" s="261">
        <f>BD10-(CQ10+CR10+CS10)</f>
        <v>9837254</v>
      </c>
      <c r="CV10" s="225" t="s">
        <v>41</v>
      </c>
    </row>
    <row r="11" spans="1:100" s="262" customFormat="1" ht="15" customHeight="1" outlineLevel="2">
      <c r="A11" s="224">
        <v>33125</v>
      </c>
      <c r="B11" s="225" t="s">
        <v>28</v>
      </c>
      <c r="C11" s="226" t="s">
        <v>707</v>
      </c>
      <c r="D11" s="280" t="s">
        <v>32</v>
      </c>
      <c r="E11" s="280" t="s">
        <v>100</v>
      </c>
      <c r="F11" s="226" t="s">
        <v>42</v>
      </c>
      <c r="G11" s="228">
        <v>30486824</v>
      </c>
      <c r="H11" s="281" t="s">
        <v>684</v>
      </c>
      <c r="I11" s="230" t="str">
        <f>IF(BJ11&gt;1000,"EJECUCIÓN",IF(BD11=0,"SIN CONTRATO","TERMINADO"))</f>
        <v>TERMINADO</v>
      </c>
      <c r="J11" s="231" t="s">
        <v>814</v>
      </c>
      <c r="K11" s="228">
        <v>205</v>
      </c>
      <c r="L11" s="246">
        <v>42936</v>
      </c>
      <c r="M11" s="282">
        <v>90000000</v>
      </c>
      <c r="N11" s="293">
        <v>43052</v>
      </c>
      <c r="O11" s="295">
        <v>365</v>
      </c>
      <c r="P11" s="237">
        <f>O11+N11</f>
        <v>43417</v>
      </c>
      <c r="Q11" s="294">
        <v>3642</v>
      </c>
      <c r="R11" s="293">
        <v>43049</v>
      </c>
      <c r="S11" s="293" t="s">
        <v>815</v>
      </c>
      <c r="T11" s="283"/>
      <c r="U11" s="237"/>
      <c r="V11" s="284"/>
      <c r="W11" s="283"/>
      <c r="X11" s="241">
        <f>O11+W11</f>
        <v>365</v>
      </c>
      <c r="Y11" s="242">
        <f>N11+X11</f>
        <v>43417</v>
      </c>
      <c r="Z11" s="243">
        <f ca="1">Y11-TODAY()</f>
        <v>-129</v>
      </c>
      <c r="AA11" s="283"/>
      <c r="AB11" s="237"/>
      <c r="AC11" s="294">
        <v>4003</v>
      </c>
      <c r="AD11" s="293">
        <v>43054</v>
      </c>
      <c r="AE11" s="231"/>
      <c r="AF11" s="228"/>
      <c r="AG11" s="284"/>
      <c r="AH11" s="237"/>
      <c r="AI11" s="283">
        <v>4543</v>
      </c>
      <c r="AJ11" s="246">
        <v>43097</v>
      </c>
      <c r="AK11" s="237"/>
      <c r="AL11" s="237"/>
      <c r="AM11" s="283"/>
      <c r="AN11" s="237"/>
      <c r="AO11" s="237">
        <v>43108</v>
      </c>
      <c r="AP11" s="249">
        <v>109</v>
      </c>
      <c r="AQ11" s="249">
        <v>20</v>
      </c>
      <c r="AR11" s="248">
        <f>AP11+AQ11</f>
        <v>129</v>
      </c>
      <c r="AS11" s="237">
        <f>IF(AO11&gt;0,AO11+AR11-1," ")</f>
        <v>43236</v>
      </c>
      <c r="AT11" s="249">
        <f ca="1">IF(AO11&lt;&gt;"",AS11-TODAY(),"INGRESAR FECHA INICIO")</f>
        <v>-310</v>
      </c>
      <c r="AU11" s="249" t="str">
        <f ca="1">IF(AT11&lt;=0,"PLAZO TERMINADO","EN EJECUCIÓN")</f>
        <v>PLAZO TERMINADO</v>
      </c>
      <c r="AV11" s="249">
        <v>1148</v>
      </c>
      <c r="AW11" s="286">
        <v>43216</v>
      </c>
      <c r="AX11" s="286"/>
      <c r="AY11" s="286"/>
      <c r="AZ11" s="286"/>
      <c r="BA11" s="231"/>
      <c r="BB11" s="284"/>
      <c r="BC11" s="252">
        <v>90000000</v>
      </c>
      <c r="BD11" s="483">
        <v>89971164</v>
      </c>
      <c r="BE11" s="253"/>
      <c r="BF11" s="254">
        <f>BD11-BG11</f>
        <v>89971164</v>
      </c>
      <c r="BG11" s="256">
        <v>0</v>
      </c>
      <c r="BH11" s="253">
        <f>CI11</f>
        <v>187934542</v>
      </c>
      <c r="BI11" s="256">
        <f>BG11+BH11</f>
        <v>187934542</v>
      </c>
      <c r="BJ11" s="461">
        <f>BF11-BH11</f>
        <v>-97963378</v>
      </c>
      <c r="BK11" s="461">
        <f>IF(BD11&gt;0,100-(BJ11*100/BD11),"SIN CONTRATO")</f>
        <v>208.88308391786506</v>
      </c>
      <c r="BL11" s="257">
        <v>0</v>
      </c>
      <c r="BM11" s="257">
        <v>0</v>
      </c>
      <c r="BN11" s="257">
        <v>16337564</v>
      </c>
      <c r="BO11" s="255">
        <v>13673100</v>
      </c>
      <c r="BP11" s="255">
        <v>18655258</v>
      </c>
      <c r="BQ11" s="255">
        <v>0</v>
      </c>
      <c r="BR11" s="255">
        <f>BL11+BM11+BN11+BO11+BP11+BQ11</f>
        <v>48665922</v>
      </c>
      <c r="BS11" s="255">
        <v>0</v>
      </c>
      <c r="BT11" s="255">
        <v>0</v>
      </c>
      <c r="BU11" s="255">
        <v>0</v>
      </c>
      <c r="BV11" s="255">
        <f>BS11+BT11+BU11</f>
        <v>0</v>
      </c>
      <c r="BW11" s="255">
        <v>0</v>
      </c>
      <c r="BX11" s="258">
        <v>0</v>
      </c>
      <c r="BY11" s="255">
        <v>20968388</v>
      </c>
      <c r="BZ11" s="256">
        <f>BL11+BM11+BN11+BO11+BP11+BQ11+BS11+BT11+BU11+BW11+BX11+BY11</f>
        <v>69634310</v>
      </c>
      <c r="CA11" s="253"/>
      <c r="CB11" s="256"/>
      <c r="CC11" s="461"/>
      <c r="CD11" s="256"/>
      <c r="CE11" s="461"/>
      <c r="CF11" s="256"/>
      <c r="CG11" s="256"/>
      <c r="CH11" s="461"/>
      <c r="CI11" s="256">
        <f>SUM(BL11:CH11)</f>
        <v>187934542</v>
      </c>
      <c r="CJ11" s="256"/>
      <c r="CK11" s="256"/>
      <c r="CL11" s="256" t="s">
        <v>825</v>
      </c>
      <c r="CM11" s="256" t="s">
        <v>826</v>
      </c>
      <c r="CN11" s="480"/>
      <c r="CO11" s="461">
        <v>26337564</v>
      </c>
      <c r="CP11" s="481"/>
      <c r="CQ11" s="261">
        <f>BG11+BZ11</f>
        <v>69634310</v>
      </c>
      <c r="CR11" s="261">
        <v>0</v>
      </c>
      <c r="CS11" s="261">
        <v>0</v>
      </c>
      <c r="CT11" s="261">
        <f>CR11+CS11</f>
        <v>0</v>
      </c>
      <c r="CU11" s="261">
        <f>BD11-(CQ11+CR11+CS11)</f>
        <v>20336854</v>
      </c>
      <c r="CV11" s="225" t="s">
        <v>41</v>
      </c>
    </row>
    <row r="12" spans="1:100" s="262" customFormat="1" ht="15" customHeight="1" outlineLevel="2">
      <c r="A12" s="224">
        <v>33125</v>
      </c>
      <c r="B12" s="225" t="s">
        <v>53</v>
      </c>
      <c r="C12" s="226" t="s">
        <v>44</v>
      </c>
      <c r="D12" s="280" t="s">
        <v>32</v>
      </c>
      <c r="E12" s="280" t="s">
        <v>100</v>
      </c>
      <c r="F12" s="226" t="s">
        <v>42</v>
      </c>
      <c r="G12" s="228">
        <v>40007375</v>
      </c>
      <c r="H12" s="281" t="s">
        <v>681</v>
      </c>
      <c r="I12" s="230"/>
      <c r="J12" s="231"/>
      <c r="K12" s="228"/>
      <c r="L12" s="246"/>
      <c r="M12" s="282"/>
      <c r="N12" s="293"/>
      <c r="O12" s="295"/>
      <c r="P12" s="237"/>
      <c r="Q12" s="294"/>
      <c r="R12" s="293"/>
      <c r="S12" s="293"/>
      <c r="T12" s="283"/>
      <c r="U12" s="237"/>
      <c r="V12" s="284"/>
      <c r="W12" s="283"/>
      <c r="X12" s="241"/>
      <c r="Y12" s="242"/>
      <c r="Z12" s="243"/>
      <c r="AA12" s="283"/>
      <c r="AB12" s="237"/>
      <c r="AC12" s="294"/>
      <c r="AD12" s="293"/>
      <c r="AE12" s="231"/>
      <c r="AF12" s="228"/>
      <c r="AG12" s="284"/>
      <c r="AH12" s="237"/>
      <c r="AI12" s="283"/>
      <c r="AJ12" s="246"/>
      <c r="AK12" s="237"/>
      <c r="AL12" s="237"/>
      <c r="AM12" s="283"/>
      <c r="AN12" s="237"/>
      <c r="AO12" s="237"/>
      <c r="AP12" s="249"/>
      <c r="AQ12" s="249"/>
      <c r="AR12" s="248"/>
      <c r="AS12" s="237"/>
      <c r="AT12" s="249"/>
      <c r="AU12" s="249"/>
      <c r="AV12" s="249"/>
      <c r="AW12" s="286"/>
      <c r="AX12" s="286"/>
      <c r="AY12" s="286"/>
      <c r="AZ12" s="286"/>
      <c r="BA12" s="231"/>
      <c r="BB12" s="284"/>
      <c r="BC12" s="252"/>
      <c r="BD12" s="483">
        <v>93932650</v>
      </c>
      <c r="BE12" s="253"/>
      <c r="BF12" s="254"/>
      <c r="BG12" s="256"/>
      <c r="BH12" s="253"/>
      <c r="BI12" s="256"/>
      <c r="BJ12" s="461"/>
      <c r="BK12" s="461"/>
      <c r="BL12" s="257"/>
      <c r="BM12" s="257"/>
      <c r="BN12" s="257"/>
      <c r="BO12" s="255"/>
      <c r="BP12" s="255"/>
      <c r="BQ12" s="255"/>
      <c r="BR12" s="255"/>
      <c r="BS12" s="255"/>
      <c r="BT12" s="255"/>
      <c r="BU12" s="255"/>
      <c r="BV12" s="255"/>
      <c r="BW12" s="255"/>
      <c r="BX12" s="258"/>
      <c r="BY12" s="255"/>
      <c r="BZ12" s="256"/>
      <c r="CA12" s="253"/>
      <c r="CB12" s="256"/>
      <c r="CC12" s="461"/>
      <c r="CD12" s="256"/>
      <c r="CE12" s="461"/>
      <c r="CF12" s="256"/>
      <c r="CG12" s="256"/>
      <c r="CH12" s="461"/>
      <c r="CI12" s="256"/>
      <c r="CJ12" s="256"/>
      <c r="CK12" s="256"/>
      <c r="CL12" s="256"/>
      <c r="CM12" s="256"/>
      <c r="CN12" s="480"/>
      <c r="CO12" s="461"/>
      <c r="CP12" s="481"/>
      <c r="CQ12" s="261">
        <v>0</v>
      </c>
      <c r="CR12" s="261">
        <v>0</v>
      </c>
      <c r="CS12" s="261">
        <v>6477795</v>
      </c>
      <c r="CT12" s="261">
        <f>CR12+CS12</f>
        <v>6477795</v>
      </c>
      <c r="CU12" s="261">
        <f>BD12-(CQ12+CR12+CS12)</f>
        <v>87454855</v>
      </c>
      <c r="CV12" s="225" t="s">
        <v>41</v>
      </c>
    </row>
    <row r="13" spans="1:100" s="262" customFormat="1" ht="15" customHeight="1" outlineLevel="2">
      <c r="A13" s="224">
        <v>33125</v>
      </c>
      <c r="B13" s="225" t="s">
        <v>28</v>
      </c>
      <c r="C13" s="226" t="s">
        <v>816</v>
      </c>
      <c r="D13" s="280" t="s">
        <v>32</v>
      </c>
      <c r="E13" s="280" t="s">
        <v>100</v>
      </c>
      <c r="F13" s="226" t="s">
        <v>42</v>
      </c>
      <c r="G13" s="228">
        <v>30487900</v>
      </c>
      <c r="H13" s="281" t="s">
        <v>827</v>
      </c>
      <c r="I13" s="230" t="str">
        <f>IF(BJ13&gt;1000,"EJECUCIÓN",IF(BD13=0,"SIN CONTRATO","TERMINADO"))</f>
        <v>EJECUCIÓN</v>
      </c>
      <c r="J13" s="231" t="s">
        <v>814</v>
      </c>
      <c r="K13" s="228">
        <v>303</v>
      </c>
      <c r="L13" s="246">
        <v>43027</v>
      </c>
      <c r="M13" s="282">
        <v>90000000</v>
      </c>
      <c r="N13" s="293">
        <v>43031</v>
      </c>
      <c r="O13" s="295">
        <v>365</v>
      </c>
      <c r="P13" s="237">
        <f>O13+N13</f>
        <v>43396</v>
      </c>
      <c r="Q13" s="294">
        <v>3606</v>
      </c>
      <c r="R13" s="293">
        <v>43048</v>
      </c>
      <c r="S13" s="293">
        <v>43097</v>
      </c>
      <c r="T13" s="283"/>
      <c r="U13" s="237"/>
      <c r="V13" s="284"/>
      <c r="W13" s="283"/>
      <c r="X13" s="241">
        <f>O13+W13</f>
        <v>365</v>
      </c>
      <c r="Y13" s="242">
        <f>N13+X13</f>
        <v>43396</v>
      </c>
      <c r="Z13" s="243">
        <f ca="1">Y13-TODAY()</f>
        <v>-150</v>
      </c>
      <c r="AA13" s="283"/>
      <c r="AB13" s="237"/>
      <c r="AC13" s="294">
        <v>3935</v>
      </c>
      <c r="AD13" s="293">
        <v>43052</v>
      </c>
      <c r="AE13" s="231"/>
      <c r="AF13" s="228"/>
      <c r="AG13" s="284"/>
      <c r="AH13" s="237"/>
      <c r="AI13" s="283">
        <v>4544</v>
      </c>
      <c r="AJ13" s="246">
        <v>43097</v>
      </c>
      <c r="AK13" s="237"/>
      <c r="AL13" s="237"/>
      <c r="AM13" s="283"/>
      <c r="AN13" s="237"/>
      <c r="AO13" s="237">
        <v>43108</v>
      </c>
      <c r="AP13" s="249">
        <v>109</v>
      </c>
      <c r="AQ13" s="249"/>
      <c r="AR13" s="248">
        <f>AP13+AQ13</f>
        <v>109</v>
      </c>
      <c r="AS13" s="237">
        <f>IF(AO13&gt;0,AO13+AR13-1," ")</f>
        <v>43216</v>
      </c>
      <c r="AT13" s="249">
        <f ca="1">IF(AO13&lt;&gt;"",AS13-TODAY(),"INGRESAR FECHA INICIO")</f>
        <v>-330</v>
      </c>
      <c r="AU13" s="249" t="str">
        <f ca="1">IF(AT13&lt;=0,"PLAZO TERMINADO","EN EJECUCIÓN")</f>
        <v>PLAZO TERMINADO</v>
      </c>
      <c r="AV13" s="249"/>
      <c r="AW13" s="286"/>
      <c r="AX13" s="286"/>
      <c r="AY13" s="286"/>
      <c r="AZ13" s="286"/>
      <c r="BA13" s="231"/>
      <c r="BB13" s="284"/>
      <c r="BC13" s="252">
        <v>90000000</v>
      </c>
      <c r="BD13" s="483">
        <v>89795724</v>
      </c>
      <c r="BE13" s="253"/>
      <c r="BF13" s="254">
        <f>BD13-BG13</f>
        <v>89795724</v>
      </c>
      <c r="BG13" s="256">
        <v>0</v>
      </c>
      <c r="BH13" s="253">
        <f>CI13</f>
        <v>76346542</v>
      </c>
      <c r="BI13" s="256">
        <f>BG13+BH13</f>
        <v>76346542</v>
      </c>
      <c r="BJ13" s="461">
        <f>BF13-BH13</f>
        <v>13449182</v>
      </c>
      <c r="BK13" s="461">
        <f>IF(BD13&gt;0,100-(BJ13*100/BD13),"SIN CONTRATO")</f>
        <v>85.022469444090675</v>
      </c>
      <c r="BL13" s="257">
        <v>0</v>
      </c>
      <c r="BM13" s="257">
        <v>0</v>
      </c>
      <c r="BN13" s="257">
        <v>0</v>
      </c>
      <c r="BO13" s="255">
        <v>0</v>
      </c>
      <c r="BP13" s="255">
        <v>0</v>
      </c>
      <c r="BQ13" s="255">
        <v>0</v>
      </c>
      <c r="BR13" s="255">
        <f>BL13+BM13+BN13+BO13+BP13+BQ13</f>
        <v>0</v>
      </c>
      <c r="BS13" s="255">
        <v>0</v>
      </c>
      <c r="BT13" s="255">
        <v>0</v>
      </c>
      <c r="BU13" s="255">
        <v>0</v>
      </c>
      <c r="BV13" s="255">
        <f>BS13+BT13+BU13</f>
        <v>0</v>
      </c>
      <c r="BW13" s="255">
        <v>0</v>
      </c>
      <c r="BX13" s="258">
        <v>15446325</v>
      </c>
      <c r="BY13" s="255">
        <v>22726946</v>
      </c>
      <c r="BZ13" s="256">
        <f>BL13+BM13+BN13+BO13+BP13+BQ13+BS13+BT13+BU13+BW13+BX13+BY13</f>
        <v>38173271</v>
      </c>
      <c r="CA13" s="253"/>
      <c r="CB13" s="256"/>
      <c r="CC13" s="461"/>
      <c r="CD13" s="256"/>
      <c r="CE13" s="461"/>
      <c r="CF13" s="256"/>
      <c r="CG13" s="256"/>
      <c r="CH13" s="461"/>
      <c r="CI13" s="256">
        <f>SUM(BL13:CH13)</f>
        <v>76346542</v>
      </c>
      <c r="CJ13" s="256"/>
      <c r="CK13" s="256"/>
      <c r="CL13" s="256" t="s">
        <v>828</v>
      </c>
      <c r="CM13" s="256" t="s">
        <v>829</v>
      </c>
      <c r="CN13" s="480"/>
      <c r="CO13" s="461"/>
      <c r="CP13" s="481">
        <v>35000000</v>
      </c>
      <c r="CQ13" s="261">
        <f>BG13+BZ13</f>
        <v>38173271</v>
      </c>
      <c r="CR13" s="261">
        <v>10022104</v>
      </c>
      <c r="CS13" s="261">
        <v>0</v>
      </c>
      <c r="CT13" s="261">
        <f>CR13+CS13</f>
        <v>10022104</v>
      </c>
      <c r="CU13" s="261">
        <f>BD13-(CQ13+CR13+CS13)</f>
        <v>41600349</v>
      </c>
      <c r="CV13" s="225" t="s">
        <v>41</v>
      </c>
    </row>
    <row r="14" spans="1:100" s="262" customFormat="1" ht="15" customHeight="1" outlineLevel="1">
      <c r="A14" s="267"/>
      <c r="B14" s="268"/>
      <c r="C14" s="269"/>
      <c r="D14" s="290"/>
      <c r="E14" s="291"/>
      <c r="F14" s="269"/>
      <c r="G14" s="272"/>
      <c r="H14" s="273" t="s">
        <v>621</v>
      </c>
      <c r="I14" s="230"/>
      <c r="J14" s="231"/>
      <c r="K14" s="228"/>
      <c r="L14" s="246"/>
      <c r="M14" s="282"/>
      <c r="N14" s="293"/>
      <c r="O14" s="295"/>
      <c r="P14" s="237"/>
      <c r="Q14" s="294"/>
      <c r="R14" s="293"/>
      <c r="S14" s="293"/>
      <c r="T14" s="283"/>
      <c r="U14" s="237"/>
      <c r="V14" s="284"/>
      <c r="W14" s="283"/>
      <c r="X14" s="241"/>
      <c r="Y14" s="242"/>
      <c r="Z14" s="243"/>
      <c r="AA14" s="283"/>
      <c r="AB14" s="237"/>
      <c r="AC14" s="294"/>
      <c r="AD14" s="293"/>
      <c r="AE14" s="231"/>
      <c r="AF14" s="228"/>
      <c r="AG14" s="284"/>
      <c r="AH14" s="237"/>
      <c r="AI14" s="283"/>
      <c r="AJ14" s="246"/>
      <c r="AK14" s="237"/>
      <c r="AL14" s="237"/>
      <c r="AM14" s="283"/>
      <c r="AN14" s="237"/>
      <c r="AO14" s="237"/>
      <c r="AP14" s="249"/>
      <c r="AQ14" s="249"/>
      <c r="AR14" s="248"/>
      <c r="AS14" s="237"/>
      <c r="AT14" s="249"/>
      <c r="AU14" s="249"/>
      <c r="AV14" s="249"/>
      <c r="AW14" s="286"/>
      <c r="AX14" s="286"/>
      <c r="AY14" s="286"/>
      <c r="AZ14" s="286"/>
      <c r="BA14" s="231"/>
      <c r="BB14" s="284"/>
      <c r="BC14" s="252"/>
      <c r="BD14" s="274">
        <f t="shared" ref="BD14:CU14" si="1">SUBTOTAL(9,BD10:BD13)</f>
        <v>358111861</v>
      </c>
      <c r="BE14" s="274">
        <f t="shared" si="1"/>
        <v>0</v>
      </c>
      <c r="BF14" s="274">
        <f t="shared" si="1"/>
        <v>264179211</v>
      </c>
      <c r="BG14" s="274">
        <f t="shared" si="1"/>
        <v>0</v>
      </c>
      <c r="BH14" s="274">
        <f t="shared" si="1"/>
        <v>489491560</v>
      </c>
      <c r="BI14" s="274">
        <f t="shared" si="1"/>
        <v>489491560</v>
      </c>
      <c r="BJ14" s="274">
        <f t="shared" si="1"/>
        <v>-225312349</v>
      </c>
      <c r="BK14" s="274">
        <f t="shared" si="1"/>
        <v>560.70365581436658</v>
      </c>
      <c r="BL14" s="274">
        <f t="shared" si="1"/>
        <v>0</v>
      </c>
      <c r="BM14" s="274">
        <f t="shared" si="1"/>
        <v>0</v>
      </c>
      <c r="BN14" s="274">
        <f t="shared" si="1"/>
        <v>58590002</v>
      </c>
      <c r="BO14" s="274">
        <f t="shared" si="1"/>
        <v>13673100</v>
      </c>
      <c r="BP14" s="274">
        <f t="shared" si="1"/>
        <v>35559208</v>
      </c>
      <c r="BQ14" s="274">
        <f t="shared" si="1"/>
        <v>0</v>
      </c>
      <c r="BR14" s="274">
        <f t="shared" si="1"/>
        <v>107822310</v>
      </c>
      <c r="BS14" s="274">
        <f t="shared" si="1"/>
        <v>0</v>
      </c>
      <c r="BT14" s="274">
        <f t="shared" si="1"/>
        <v>0</v>
      </c>
      <c r="BU14" s="274">
        <f t="shared" si="1"/>
        <v>0</v>
      </c>
      <c r="BV14" s="274">
        <f t="shared" si="1"/>
        <v>0</v>
      </c>
      <c r="BW14" s="274">
        <f t="shared" si="1"/>
        <v>0</v>
      </c>
      <c r="BX14" s="274">
        <f t="shared" si="1"/>
        <v>15446325</v>
      </c>
      <c r="BY14" s="274">
        <f t="shared" si="1"/>
        <v>59114015</v>
      </c>
      <c r="BZ14" s="274">
        <f t="shared" si="1"/>
        <v>182382650</v>
      </c>
      <c r="CA14" s="274">
        <f t="shared" si="1"/>
        <v>16903950</v>
      </c>
      <c r="CB14" s="274">
        <f t="shared" si="1"/>
        <v>0</v>
      </c>
      <c r="CC14" s="274">
        <f t="shared" si="1"/>
        <v>0</v>
      </c>
      <c r="CD14" s="274">
        <f t="shared" si="1"/>
        <v>0</v>
      </c>
      <c r="CE14" s="274">
        <f t="shared" si="1"/>
        <v>0</v>
      </c>
      <c r="CF14" s="274">
        <f t="shared" si="1"/>
        <v>0</v>
      </c>
      <c r="CG14" s="274">
        <f t="shared" si="1"/>
        <v>0</v>
      </c>
      <c r="CH14" s="274">
        <f t="shared" si="1"/>
        <v>0</v>
      </c>
      <c r="CI14" s="274">
        <f t="shared" si="1"/>
        <v>489491560</v>
      </c>
      <c r="CJ14" s="274">
        <f t="shared" si="1"/>
        <v>0</v>
      </c>
      <c r="CK14" s="274">
        <f t="shared" si="1"/>
        <v>0</v>
      </c>
      <c r="CL14" s="274">
        <f t="shared" si="1"/>
        <v>0</v>
      </c>
      <c r="CM14" s="274">
        <f t="shared" si="1"/>
        <v>0</v>
      </c>
      <c r="CN14" s="274">
        <f t="shared" si="1"/>
        <v>0</v>
      </c>
      <c r="CO14" s="274">
        <f t="shared" si="1"/>
        <v>78590002</v>
      </c>
      <c r="CP14" s="274">
        <f t="shared" si="1"/>
        <v>35000000</v>
      </c>
      <c r="CQ14" s="274">
        <f t="shared" si="1"/>
        <v>182382650</v>
      </c>
      <c r="CR14" s="274">
        <f t="shared" si="1"/>
        <v>10022104</v>
      </c>
      <c r="CS14" s="274">
        <f t="shared" si="1"/>
        <v>6477795</v>
      </c>
      <c r="CT14" s="274">
        <f t="shared" si="1"/>
        <v>16499899</v>
      </c>
      <c r="CU14" s="274">
        <f t="shared" si="1"/>
        <v>159229312</v>
      </c>
      <c r="CV14" s="430"/>
    </row>
    <row r="15" spans="1:100" s="269" customFormat="1" ht="15" customHeight="1" outlineLevel="1">
      <c r="A15" s="267"/>
      <c r="B15" s="268"/>
      <c r="D15" s="290"/>
      <c r="E15" s="291"/>
      <c r="G15" s="272"/>
      <c r="H15" s="276"/>
      <c r="I15" s="230"/>
      <c r="J15" s="231"/>
      <c r="K15" s="228"/>
      <c r="L15" s="246"/>
      <c r="M15" s="282"/>
      <c r="N15" s="293"/>
      <c r="O15" s="295"/>
      <c r="P15" s="237"/>
      <c r="Q15" s="294"/>
      <c r="R15" s="293"/>
      <c r="S15" s="293"/>
      <c r="T15" s="283"/>
      <c r="U15" s="237"/>
      <c r="V15" s="284"/>
      <c r="W15" s="283"/>
      <c r="X15" s="241"/>
      <c r="Y15" s="242"/>
      <c r="Z15" s="243"/>
      <c r="AA15" s="283"/>
      <c r="AB15" s="237"/>
      <c r="AC15" s="294"/>
      <c r="AD15" s="293"/>
      <c r="AE15" s="231"/>
      <c r="AF15" s="228"/>
      <c r="AG15" s="284"/>
      <c r="AH15" s="237"/>
      <c r="AI15" s="283"/>
      <c r="AJ15" s="246"/>
      <c r="AK15" s="237"/>
      <c r="AL15" s="237"/>
      <c r="AM15" s="283"/>
      <c r="AN15" s="237"/>
      <c r="AO15" s="237"/>
      <c r="AP15" s="249"/>
      <c r="AQ15" s="249"/>
      <c r="AR15" s="248"/>
      <c r="AS15" s="237"/>
      <c r="AT15" s="249"/>
      <c r="AU15" s="249"/>
      <c r="AV15" s="249"/>
      <c r="AW15" s="286"/>
      <c r="AX15" s="286"/>
      <c r="AY15" s="286"/>
      <c r="AZ15" s="286"/>
      <c r="BA15" s="231"/>
      <c r="BB15" s="284"/>
      <c r="BC15" s="252"/>
      <c r="BD15" s="277"/>
      <c r="BE15" s="253"/>
      <c r="BF15" s="254"/>
      <c r="BG15" s="277"/>
      <c r="BH15" s="253"/>
      <c r="BI15" s="256"/>
      <c r="BJ15" s="461"/>
      <c r="BK15" s="478"/>
      <c r="BL15" s="479"/>
      <c r="BM15" s="479"/>
      <c r="BN15" s="479"/>
      <c r="BO15" s="292"/>
      <c r="BP15" s="292"/>
      <c r="BQ15" s="277"/>
      <c r="BR15" s="277"/>
      <c r="BS15" s="277"/>
      <c r="BT15" s="277"/>
      <c r="BU15" s="277"/>
      <c r="BV15" s="277"/>
      <c r="BW15" s="277"/>
      <c r="BX15" s="277"/>
      <c r="BY15" s="277"/>
      <c r="BZ15" s="277"/>
      <c r="CA15" s="253"/>
      <c r="CB15" s="256"/>
      <c r="CC15" s="461"/>
      <c r="CD15" s="256"/>
      <c r="CE15" s="461"/>
      <c r="CF15" s="256"/>
      <c r="CG15" s="256"/>
      <c r="CH15" s="461"/>
      <c r="CI15" s="256"/>
      <c r="CJ15" s="256"/>
      <c r="CK15" s="256"/>
      <c r="CL15" s="256"/>
      <c r="CM15" s="256"/>
      <c r="CN15" s="480"/>
      <c r="CO15" s="461"/>
      <c r="CP15" s="481"/>
      <c r="CQ15" s="482"/>
      <c r="CR15" s="316"/>
      <c r="CS15" s="316"/>
      <c r="CT15" s="316"/>
      <c r="CU15" s="277"/>
      <c r="CV15" s="430"/>
    </row>
    <row r="16" spans="1:100" s="269" customFormat="1" ht="15" customHeight="1" outlineLevel="1">
      <c r="A16" s="267"/>
      <c r="B16" s="268"/>
      <c r="D16" s="290"/>
      <c r="E16" s="291"/>
      <c r="G16" s="272"/>
      <c r="H16" s="279" t="s">
        <v>71</v>
      </c>
      <c r="I16" s="230"/>
      <c r="J16" s="231"/>
      <c r="K16" s="228"/>
      <c r="L16" s="246"/>
      <c r="M16" s="282"/>
      <c r="N16" s="293"/>
      <c r="O16" s="295"/>
      <c r="P16" s="237"/>
      <c r="Q16" s="294"/>
      <c r="R16" s="293"/>
      <c r="S16" s="293"/>
      <c r="T16" s="283"/>
      <c r="U16" s="237"/>
      <c r="V16" s="284"/>
      <c r="W16" s="283"/>
      <c r="X16" s="241"/>
      <c r="Y16" s="242"/>
      <c r="Z16" s="243"/>
      <c r="AA16" s="283"/>
      <c r="AB16" s="237"/>
      <c r="AC16" s="294"/>
      <c r="AD16" s="293"/>
      <c r="AE16" s="231"/>
      <c r="AF16" s="228"/>
      <c r="AG16" s="284"/>
      <c r="AH16" s="237"/>
      <c r="AI16" s="283"/>
      <c r="AJ16" s="246"/>
      <c r="AK16" s="237"/>
      <c r="AL16" s="237"/>
      <c r="AM16" s="283"/>
      <c r="AN16" s="237"/>
      <c r="AO16" s="237"/>
      <c r="AP16" s="249"/>
      <c r="AQ16" s="249"/>
      <c r="AR16" s="248"/>
      <c r="AS16" s="237"/>
      <c r="AT16" s="249"/>
      <c r="AU16" s="249"/>
      <c r="AV16" s="249"/>
      <c r="AW16" s="286"/>
      <c r="AX16" s="286"/>
      <c r="AY16" s="286"/>
      <c r="AZ16" s="286"/>
      <c r="BA16" s="231"/>
      <c r="BB16" s="284"/>
      <c r="BC16" s="252"/>
      <c r="BD16" s="277"/>
      <c r="BE16" s="253"/>
      <c r="BF16" s="254"/>
      <c r="BG16" s="277"/>
      <c r="BH16" s="253"/>
      <c r="BI16" s="256"/>
      <c r="BJ16" s="461"/>
      <c r="BK16" s="478"/>
      <c r="BL16" s="479"/>
      <c r="BM16" s="479"/>
      <c r="BN16" s="479"/>
      <c r="BO16" s="292"/>
      <c r="BP16" s="292"/>
      <c r="BQ16" s="277"/>
      <c r="BR16" s="277"/>
      <c r="BS16" s="277"/>
      <c r="BT16" s="277"/>
      <c r="BU16" s="277"/>
      <c r="BV16" s="277"/>
      <c r="BW16" s="277"/>
      <c r="BX16" s="277"/>
      <c r="BY16" s="277"/>
      <c r="BZ16" s="277"/>
      <c r="CA16" s="253"/>
      <c r="CB16" s="256"/>
      <c r="CC16" s="461"/>
      <c r="CD16" s="256"/>
      <c r="CE16" s="461"/>
      <c r="CF16" s="256"/>
      <c r="CG16" s="256"/>
      <c r="CH16" s="461"/>
      <c r="CI16" s="256"/>
      <c r="CJ16" s="256"/>
      <c r="CK16" s="256"/>
      <c r="CL16" s="256"/>
      <c r="CM16" s="256"/>
      <c r="CN16" s="480"/>
      <c r="CO16" s="461"/>
      <c r="CP16" s="481"/>
      <c r="CQ16" s="482"/>
      <c r="CR16" s="316"/>
      <c r="CS16" s="316"/>
      <c r="CT16" s="316"/>
      <c r="CU16" s="277"/>
      <c r="CV16" s="430"/>
    </row>
    <row r="17" spans="1:100" s="269" customFormat="1" ht="15" customHeight="1" outlineLevel="1">
      <c r="A17" s="455">
        <v>33125</v>
      </c>
      <c r="B17" s="456" t="s">
        <v>53</v>
      </c>
      <c r="C17" s="226" t="s">
        <v>44</v>
      </c>
      <c r="D17" s="458" t="s">
        <v>32</v>
      </c>
      <c r="E17" s="458" t="s">
        <v>678</v>
      </c>
      <c r="F17" s="457" t="s">
        <v>42</v>
      </c>
      <c r="G17" s="459" t="s">
        <v>943</v>
      </c>
      <c r="H17" s="464" t="s">
        <v>696</v>
      </c>
      <c r="I17" s="298"/>
      <c r="J17" s="299"/>
      <c r="K17" s="300"/>
      <c r="L17" s="301"/>
      <c r="M17" s="302"/>
      <c r="N17" s="393"/>
      <c r="O17" s="452"/>
      <c r="P17" s="304"/>
      <c r="Q17" s="394"/>
      <c r="R17" s="393"/>
      <c r="S17" s="393"/>
      <c r="T17" s="305"/>
      <c r="U17" s="304"/>
      <c r="V17" s="309"/>
      <c r="W17" s="305"/>
      <c r="X17" s="306"/>
      <c r="Y17" s="307"/>
      <c r="Z17" s="308"/>
      <c r="AA17" s="305"/>
      <c r="AB17" s="304"/>
      <c r="AC17" s="394"/>
      <c r="AD17" s="393"/>
      <c r="AE17" s="299"/>
      <c r="AF17" s="300"/>
      <c r="AG17" s="309"/>
      <c r="AH17" s="304"/>
      <c r="AI17" s="305"/>
      <c r="AJ17" s="301"/>
      <c r="AK17" s="304"/>
      <c r="AL17" s="304"/>
      <c r="AM17" s="305"/>
      <c r="AN17" s="304"/>
      <c r="AO17" s="304"/>
      <c r="AP17" s="310"/>
      <c r="AQ17" s="310"/>
      <c r="AR17" s="311"/>
      <c r="AS17" s="304"/>
      <c r="AT17" s="310"/>
      <c r="AU17" s="310"/>
      <c r="AV17" s="310"/>
      <c r="AW17" s="395"/>
      <c r="AX17" s="395"/>
      <c r="AY17" s="395"/>
      <c r="AZ17" s="395"/>
      <c r="BA17" s="299"/>
      <c r="BB17" s="309"/>
      <c r="BC17" s="312"/>
      <c r="BD17" s="465">
        <v>91961112</v>
      </c>
      <c r="BE17" s="313"/>
      <c r="BF17" s="314"/>
      <c r="BG17" s="435"/>
      <c r="BH17" s="313"/>
      <c r="BI17" s="315"/>
      <c r="BJ17" s="485"/>
      <c r="BK17" s="486"/>
      <c r="BL17" s="479"/>
      <c r="BM17" s="479"/>
      <c r="BN17" s="479"/>
      <c r="BO17" s="292"/>
      <c r="BP17" s="292"/>
      <c r="BQ17" s="435"/>
      <c r="BR17" s="435"/>
      <c r="BS17" s="435"/>
      <c r="BT17" s="435"/>
      <c r="BU17" s="435"/>
      <c r="BV17" s="435"/>
      <c r="BW17" s="435"/>
      <c r="BX17" s="435"/>
      <c r="BY17" s="435"/>
      <c r="BZ17" s="435"/>
      <c r="CA17" s="313"/>
      <c r="CB17" s="315"/>
      <c r="CC17" s="485"/>
      <c r="CD17" s="315"/>
      <c r="CE17" s="485"/>
      <c r="CF17" s="315"/>
      <c r="CG17" s="315"/>
      <c r="CH17" s="485"/>
      <c r="CI17" s="315"/>
      <c r="CJ17" s="315"/>
      <c r="CK17" s="315"/>
      <c r="CL17" s="315"/>
      <c r="CM17" s="315"/>
      <c r="CN17" s="487"/>
      <c r="CO17" s="485"/>
      <c r="CP17" s="488"/>
      <c r="CQ17" s="261">
        <v>0</v>
      </c>
      <c r="CR17" s="261">
        <v>0</v>
      </c>
      <c r="CS17" s="461">
        <v>15550068</v>
      </c>
      <c r="CT17" s="261">
        <f>CR17+CS17</f>
        <v>15550068</v>
      </c>
      <c r="CU17" s="261">
        <f>BD17-(CQ17+CR17+CS17)</f>
        <v>76411044</v>
      </c>
      <c r="CV17" s="225" t="s">
        <v>41</v>
      </c>
    </row>
    <row r="18" spans="1:100" s="269" customFormat="1" ht="15" customHeight="1" outlineLevel="1">
      <c r="A18" s="267"/>
      <c r="B18" s="268"/>
      <c r="D18" s="290"/>
      <c r="E18" s="291"/>
      <c r="G18" s="272"/>
      <c r="H18" s="273" t="s">
        <v>619</v>
      </c>
      <c r="I18" s="437"/>
      <c r="J18" s="436"/>
      <c r="K18" s="437"/>
      <c r="L18" s="438"/>
      <c r="M18" s="439"/>
      <c r="N18" s="440"/>
      <c r="O18" s="441"/>
      <c r="P18" s="442"/>
      <c r="Q18" s="443"/>
      <c r="R18" s="440"/>
      <c r="S18" s="440"/>
      <c r="T18" s="444"/>
      <c r="U18" s="442"/>
      <c r="V18" s="445"/>
      <c r="W18" s="444"/>
      <c r="X18" s="446"/>
      <c r="Y18" s="447"/>
      <c r="Z18" s="448"/>
      <c r="AA18" s="444"/>
      <c r="AB18" s="442"/>
      <c r="AC18" s="443"/>
      <c r="AD18" s="440"/>
      <c r="AE18" s="436"/>
      <c r="AF18" s="437"/>
      <c r="AG18" s="445"/>
      <c r="AH18" s="442"/>
      <c r="AI18" s="444"/>
      <c r="AJ18" s="438"/>
      <c r="AK18" s="442"/>
      <c r="AL18" s="442"/>
      <c r="AM18" s="444"/>
      <c r="AN18" s="442"/>
      <c r="AO18" s="442"/>
      <c r="AP18" s="449"/>
      <c r="AQ18" s="449"/>
      <c r="AR18" s="450"/>
      <c r="AS18" s="442"/>
      <c r="AT18" s="449"/>
      <c r="AU18" s="449"/>
      <c r="AV18" s="449"/>
      <c r="AW18" s="451"/>
      <c r="AX18" s="451"/>
      <c r="AY18" s="451"/>
      <c r="AZ18" s="451"/>
      <c r="BA18" s="436"/>
      <c r="BB18" s="445"/>
      <c r="BC18" s="439"/>
      <c r="BD18" s="274">
        <f t="shared" ref="BD18:CU18" si="2">SUBTOTAL(9,BD17:BD17)</f>
        <v>91961112</v>
      </c>
      <c r="BE18" s="274">
        <f t="shared" si="2"/>
        <v>0</v>
      </c>
      <c r="BF18" s="274">
        <f t="shared" si="2"/>
        <v>0</v>
      </c>
      <c r="BG18" s="274">
        <f t="shared" si="2"/>
        <v>0</v>
      </c>
      <c r="BH18" s="274">
        <f t="shared" si="2"/>
        <v>0</v>
      </c>
      <c r="BI18" s="274">
        <f t="shared" si="2"/>
        <v>0</v>
      </c>
      <c r="BJ18" s="274">
        <f t="shared" si="2"/>
        <v>0</v>
      </c>
      <c r="BK18" s="274">
        <f t="shared" si="2"/>
        <v>0</v>
      </c>
      <c r="BL18" s="274">
        <f t="shared" si="2"/>
        <v>0</v>
      </c>
      <c r="BM18" s="274">
        <f t="shared" si="2"/>
        <v>0</v>
      </c>
      <c r="BN18" s="274">
        <f t="shared" si="2"/>
        <v>0</v>
      </c>
      <c r="BO18" s="274">
        <f t="shared" si="2"/>
        <v>0</v>
      </c>
      <c r="BP18" s="274">
        <f t="shared" si="2"/>
        <v>0</v>
      </c>
      <c r="BQ18" s="274">
        <f t="shared" si="2"/>
        <v>0</v>
      </c>
      <c r="BR18" s="274">
        <f t="shared" si="2"/>
        <v>0</v>
      </c>
      <c r="BS18" s="274">
        <f t="shared" si="2"/>
        <v>0</v>
      </c>
      <c r="BT18" s="274">
        <f t="shared" si="2"/>
        <v>0</v>
      </c>
      <c r="BU18" s="274">
        <f t="shared" si="2"/>
        <v>0</v>
      </c>
      <c r="BV18" s="274">
        <f t="shared" si="2"/>
        <v>0</v>
      </c>
      <c r="BW18" s="274">
        <f t="shared" si="2"/>
        <v>0</v>
      </c>
      <c r="BX18" s="274">
        <f t="shared" si="2"/>
        <v>0</v>
      </c>
      <c r="BY18" s="274">
        <f t="shared" si="2"/>
        <v>0</v>
      </c>
      <c r="BZ18" s="274">
        <f t="shared" si="2"/>
        <v>0</v>
      </c>
      <c r="CA18" s="274">
        <f t="shared" si="2"/>
        <v>0</v>
      </c>
      <c r="CB18" s="274">
        <f t="shared" si="2"/>
        <v>0</v>
      </c>
      <c r="CC18" s="274">
        <f t="shared" si="2"/>
        <v>0</v>
      </c>
      <c r="CD18" s="274">
        <f t="shared" si="2"/>
        <v>0</v>
      </c>
      <c r="CE18" s="274">
        <f t="shared" si="2"/>
        <v>0</v>
      </c>
      <c r="CF18" s="274">
        <f t="shared" si="2"/>
        <v>0</v>
      </c>
      <c r="CG18" s="274">
        <f t="shared" si="2"/>
        <v>0</v>
      </c>
      <c r="CH18" s="274">
        <f t="shared" si="2"/>
        <v>0</v>
      </c>
      <c r="CI18" s="274">
        <f t="shared" si="2"/>
        <v>0</v>
      </c>
      <c r="CJ18" s="274">
        <f t="shared" si="2"/>
        <v>0</v>
      </c>
      <c r="CK18" s="274">
        <f t="shared" si="2"/>
        <v>0</v>
      </c>
      <c r="CL18" s="274">
        <f t="shared" si="2"/>
        <v>0</v>
      </c>
      <c r="CM18" s="274">
        <f t="shared" si="2"/>
        <v>0</v>
      </c>
      <c r="CN18" s="274">
        <f t="shared" si="2"/>
        <v>0</v>
      </c>
      <c r="CO18" s="274">
        <f t="shared" si="2"/>
        <v>0</v>
      </c>
      <c r="CP18" s="274">
        <f t="shared" si="2"/>
        <v>0</v>
      </c>
      <c r="CQ18" s="274">
        <f t="shared" si="2"/>
        <v>0</v>
      </c>
      <c r="CR18" s="274">
        <f t="shared" si="2"/>
        <v>0</v>
      </c>
      <c r="CS18" s="274">
        <f t="shared" si="2"/>
        <v>15550068</v>
      </c>
      <c r="CT18" s="274">
        <f t="shared" si="2"/>
        <v>15550068</v>
      </c>
      <c r="CU18" s="274">
        <f t="shared" si="2"/>
        <v>76411044</v>
      </c>
      <c r="CV18" s="430"/>
    </row>
    <row r="19" spans="1:100" s="269" customFormat="1" ht="15" customHeight="1" outlineLevel="1">
      <c r="A19" s="267"/>
      <c r="B19" s="268"/>
      <c r="D19" s="290"/>
      <c r="E19" s="291"/>
      <c r="G19" s="272"/>
      <c r="H19" s="276"/>
      <c r="I19" s="339"/>
      <c r="J19" s="340"/>
      <c r="K19" s="341"/>
      <c r="L19" s="342"/>
      <c r="M19" s="343"/>
      <c r="N19" s="389"/>
      <c r="O19" s="453"/>
      <c r="P19" s="345"/>
      <c r="Q19" s="390"/>
      <c r="R19" s="389"/>
      <c r="S19" s="389"/>
      <c r="T19" s="346"/>
      <c r="U19" s="345"/>
      <c r="V19" s="350"/>
      <c r="W19" s="346"/>
      <c r="X19" s="347"/>
      <c r="Y19" s="348"/>
      <c r="Z19" s="349"/>
      <c r="AA19" s="346"/>
      <c r="AB19" s="345"/>
      <c r="AC19" s="390"/>
      <c r="AD19" s="389"/>
      <c r="AE19" s="340"/>
      <c r="AF19" s="341"/>
      <c r="AG19" s="350"/>
      <c r="AH19" s="345"/>
      <c r="AI19" s="346"/>
      <c r="AJ19" s="342"/>
      <c r="AK19" s="345"/>
      <c r="AL19" s="345"/>
      <c r="AM19" s="346"/>
      <c r="AN19" s="345"/>
      <c r="AO19" s="345"/>
      <c r="AP19" s="351"/>
      <c r="AQ19" s="351"/>
      <c r="AR19" s="352"/>
      <c r="AS19" s="345"/>
      <c r="AT19" s="351"/>
      <c r="AU19" s="351"/>
      <c r="AV19" s="351"/>
      <c r="AW19" s="386"/>
      <c r="AX19" s="386"/>
      <c r="AY19" s="386"/>
      <c r="AZ19" s="386"/>
      <c r="BA19" s="340"/>
      <c r="BB19" s="350"/>
      <c r="BC19" s="353"/>
      <c r="BD19" s="277"/>
      <c r="BE19" s="358"/>
      <c r="BF19" s="359"/>
      <c r="BG19" s="277"/>
      <c r="BH19" s="358"/>
      <c r="BI19" s="360"/>
      <c r="BJ19" s="489"/>
      <c r="BK19" s="490"/>
      <c r="BL19" s="479"/>
      <c r="BM19" s="479"/>
      <c r="BN19" s="479"/>
      <c r="BO19" s="292"/>
      <c r="BP19" s="292"/>
      <c r="BQ19" s="277"/>
      <c r="BR19" s="277"/>
      <c r="BS19" s="277"/>
      <c r="BT19" s="277"/>
      <c r="BU19" s="277"/>
      <c r="BV19" s="277"/>
      <c r="BW19" s="277"/>
      <c r="BX19" s="277"/>
      <c r="BY19" s="277"/>
      <c r="BZ19" s="277"/>
      <c r="CA19" s="358"/>
      <c r="CB19" s="360"/>
      <c r="CC19" s="489"/>
      <c r="CD19" s="360"/>
      <c r="CE19" s="489"/>
      <c r="CF19" s="360"/>
      <c r="CG19" s="360"/>
      <c r="CH19" s="489"/>
      <c r="CI19" s="360"/>
      <c r="CJ19" s="360"/>
      <c r="CK19" s="360"/>
      <c r="CL19" s="360"/>
      <c r="CM19" s="360"/>
      <c r="CN19" s="491"/>
      <c r="CO19" s="489"/>
      <c r="CP19" s="492"/>
      <c r="CQ19" s="482"/>
      <c r="CR19" s="316"/>
      <c r="CS19" s="316"/>
      <c r="CT19" s="316"/>
      <c r="CU19" s="277"/>
      <c r="CV19" s="430"/>
    </row>
    <row r="20" spans="1:100" s="262" customFormat="1" ht="15.75" outlineLevel="1">
      <c r="A20" s="267"/>
      <c r="B20" s="268"/>
      <c r="C20" s="269"/>
      <c r="D20" s="290"/>
      <c r="E20" s="291"/>
      <c r="F20" s="269"/>
      <c r="G20" s="272"/>
      <c r="H20" s="279" t="s">
        <v>110</v>
      </c>
      <c r="I20" s="230"/>
      <c r="J20" s="231"/>
      <c r="K20" s="228"/>
      <c r="L20" s="246"/>
      <c r="M20" s="282"/>
      <c r="N20" s="237"/>
      <c r="O20" s="283"/>
      <c r="P20" s="237"/>
      <c r="Q20" s="228"/>
      <c r="R20" s="237"/>
      <c r="S20" s="237"/>
      <c r="T20" s="283"/>
      <c r="U20" s="284"/>
      <c r="V20" s="284"/>
      <c r="W20" s="283"/>
      <c r="X20" s="241"/>
      <c r="Y20" s="242"/>
      <c r="Z20" s="243"/>
      <c r="AA20" s="283"/>
      <c r="AB20" s="284"/>
      <c r="AC20" s="228"/>
      <c r="AD20" s="237"/>
      <c r="AE20" s="231"/>
      <c r="AF20" s="260"/>
      <c r="AG20" s="284"/>
      <c r="AH20" s="237"/>
      <c r="AI20" s="283"/>
      <c r="AJ20" s="246"/>
      <c r="AK20" s="237"/>
      <c r="AL20" s="237"/>
      <c r="AM20" s="283"/>
      <c r="AN20" s="237"/>
      <c r="AO20" s="237"/>
      <c r="AP20" s="249"/>
      <c r="AQ20" s="249"/>
      <c r="AR20" s="248"/>
      <c r="AS20" s="237"/>
      <c r="AT20" s="249"/>
      <c r="AU20" s="249"/>
      <c r="AV20" s="249"/>
      <c r="AW20" s="286"/>
      <c r="AX20" s="286"/>
      <c r="AY20" s="286"/>
      <c r="AZ20" s="286"/>
      <c r="BA20" s="231"/>
      <c r="BB20" s="237"/>
      <c r="BC20" s="252"/>
      <c r="BD20" s="277"/>
      <c r="BE20" s="477"/>
      <c r="BF20" s="254"/>
      <c r="BG20" s="277"/>
      <c r="BH20" s="253"/>
      <c r="BI20" s="461"/>
      <c r="BJ20" s="461"/>
      <c r="BK20" s="478"/>
      <c r="BL20" s="479"/>
      <c r="BM20" s="479"/>
      <c r="BN20" s="479"/>
      <c r="BO20" s="292"/>
      <c r="BP20" s="292"/>
      <c r="BQ20" s="277"/>
      <c r="BR20" s="277"/>
      <c r="BS20" s="277"/>
      <c r="BT20" s="277"/>
      <c r="BU20" s="277"/>
      <c r="BV20" s="277"/>
      <c r="BW20" s="277"/>
      <c r="BX20" s="277"/>
      <c r="BY20" s="277"/>
      <c r="BZ20" s="277"/>
      <c r="CA20" s="253"/>
      <c r="CB20" s="256"/>
      <c r="CC20" s="461"/>
      <c r="CD20" s="256"/>
      <c r="CE20" s="461"/>
      <c r="CF20" s="256"/>
      <c r="CG20" s="256"/>
      <c r="CH20" s="461"/>
      <c r="CI20" s="256"/>
      <c r="CJ20" s="256"/>
      <c r="CK20" s="256"/>
      <c r="CL20" s="256"/>
      <c r="CM20" s="256"/>
      <c r="CN20" s="480"/>
      <c r="CO20" s="461"/>
      <c r="CP20" s="481"/>
      <c r="CQ20" s="482"/>
      <c r="CR20" s="316"/>
      <c r="CS20" s="316"/>
      <c r="CT20" s="316"/>
      <c r="CU20" s="277"/>
      <c r="CV20" s="430"/>
    </row>
    <row r="21" spans="1:100" s="262" customFormat="1" ht="15" customHeight="1" outlineLevel="2">
      <c r="A21" s="224">
        <v>33125</v>
      </c>
      <c r="B21" s="225" t="s">
        <v>28</v>
      </c>
      <c r="C21" s="226" t="s">
        <v>63</v>
      </c>
      <c r="D21" s="280" t="s">
        <v>32</v>
      </c>
      <c r="E21" s="280" t="s">
        <v>831</v>
      </c>
      <c r="F21" s="226" t="s">
        <v>42</v>
      </c>
      <c r="G21" s="228">
        <v>30355425</v>
      </c>
      <c r="H21" s="280" t="s">
        <v>832</v>
      </c>
      <c r="I21" s="230" t="str">
        <f>IF(BJ21&gt;1000,"EJECUCIÓN",IF(BD21=0,"SIN CONTRATO","TERMINADO"))</f>
        <v>TERMINADO</v>
      </c>
      <c r="J21" s="231" t="s">
        <v>814</v>
      </c>
      <c r="K21" s="228"/>
      <c r="L21" s="284"/>
      <c r="M21" s="282">
        <v>25000000</v>
      </c>
      <c r="N21" s="237">
        <v>42315</v>
      </c>
      <c r="O21" s="283">
        <v>960</v>
      </c>
      <c r="P21" s="237">
        <f>O21+N21</f>
        <v>43275</v>
      </c>
      <c r="Q21" s="231">
        <v>3167</v>
      </c>
      <c r="R21" s="237">
        <v>42320</v>
      </c>
      <c r="S21" s="237" t="s">
        <v>815</v>
      </c>
      <c r="T21" s="283">
        <v>2351</v>
      </c>
      <c r="U21" s="246">
        <v>42894</v>
      </c>
      <c r="V21" s="246">
        <v>42906</v>
      </c>
      <c r="W21" s="283">
        <v>260</v>
      </c>
      <c r="X21" s="241">
        <f>O21+W21</f>
        <v>1220</v>
      </c>
      <c r="Y21" s="242">
        <f>N21+X21</f>
        <v>43535</v>
      </c>
      <c r="Z21" s="243">
        <f ca="1">Y21-TODAY()</f>
        <v>-11</v>
      </c>
      <c r="AA21" s="283">
        <v>1651</v>
      </c>
      <c r="AB21" s="246">
        <v>42922</v>
      </c>
      <c r="AC21" s="228">
        <v>4315</v>
      </c>
      <c r="AD21" s="237">
        <v>41960</v>
      </c>
      <c r="AE21" s="231"/>
      <c r="AF21" s="228"/>
      <c r="AG21" s="284">
        <v>3167</v>
      </c>
      <c r="AH21" s="237">
        <v>41955</v>
      </c>
      <c r="AI21" s="283">
        <v>4101</v>
      </c>
      <c r="AJ21" s="246">
        <v>43062</v>
      </c>
      <c r="AK21" s="237"/>
      <c r="AL21" s="237"/>
      <c r="AM21" s="283"/>
      <c r="AN21" s="284"/>
      <c r="AO21" s="237">
        <v>41988</v>
      </c>
      <c r="AP21" s="249">
        <v>60</v>
      </c>
      <c r="AQ21" s="249"/>
      <c r="AR21" s="248">
        <f>AP21+AQ21</f>
        <v>60</v>
      </c>
      <c r="AS21" s="237">
        <f>IF(AO21&gt;0,AO21+AR21-1," ")</f>
        <v>42047</v>
      </c>
      <c r="AT21" s="249">
        <f ca="1">IF(AO21&lt;&gt;"",AS21-TODAY(),"INGRESAR FECHA INICIO")</f>
        <v>-1499</v>
      </c>
      <c r="AU21" s="249" t="str">
        <f ca="1">IF(AT21&lt;=0,"PLAZO TERMINADO","EN EJECUCIÓN")</f>
        <v>PLAZO TERMINADO</v>
      </c>
      <c r="AV21" s="284">
        <v>2750</v>
      </c>
      <c r="AW21" s="237">
        <v>42926</v>
      </c>
      <c r="AX21" s="237"/>
      <c r="AY21" s="237"/>
      <c r="AZ21" s="237"/>
      <c r="BA21" s="231"/>
      <c r="BB21" s="237"/>
      <c r="BC21" s="252">
        <v>25000000</v>
      </c>
      <c r="BD21" s="483">
        <v>24977520</v>
      </c>
      <c r="BE21" s="253"/>
      <c r="BF21" s="254">
        <f>BD21-BG21</f>
        <v>16210864</v>
      </c>
      <c r="BG21" s="256">
        <v>8766656</v>
      </c>
      <c r="BH21" s="253">
        <f>CI21</f>
        <v>33844716</v>
      </c>
      <c r="BI21" s="256">
        <f>BG21+BH21</f>
        <v>42611372</v>
      </c>
      <c r="BJ21" s="461">
        <f>BF21-BH21</f>
        <v>-17633852</v>
      </c>
      <c r="BK21" s="461">
        <f>IF(BD21&gt;0,100-(BJ21*100/BD21),"SIN CONTRATO")</f>
        <v>170.59889052235769</v>
      </c>
      <c r="BL21" s="257">
        <v>0</v>
      </c>
      <c r="BM21" s="257">
        <v>0</v>
      </c>
      <c r="BN21" s="257">
        <v>0</v>
      </c>
      <c r="BO21" s="255">
        <v>0</v>
      </c>
      <c r="BP21" s="255">
        <v>0</v>
      </c>
      <c r="BQ21" s="255">
        <v>11281572</v>
      </c>
      <c r="BR21" s="255">
        <f>BL21+BM21+BN21+BO21+BP21+BQ21</f>
        <v>11281572</v>
      </c>
      <c r="BS21" s="255">
        <v>0</v>
      </c>
      <c r="BT21" s="255">
        <v>0</v>
      </c>
      <c r="BU21" s="255">
        <v>0</v>
      </c>
      <c r="BV21" s="255">
        <f>BS21+BT21+BU21</f>
        <v>0</v>
      </c>
      <c r="BW21" s="255">
        <v>0</v>
      </c>
      <c r="BX21" s="258">
        <v>0</v>
      </c>
      <c r="BY21" s="255">
        <v>0</v>
      </c>
      <c r="BZ21" s="256">
        <f>BL21+BM21+BN21+BO21+BP21+BQ21+BS21+BT21+BU21+BW21+BX21+BY21</f>
        <v>11281572</v>
      </c>
      <c r="CA21" s="253"/>
      <c r="CB21" s="256"/>
      <c r="CC21" s="461"/>
      <c r="CD21" s="256"/>
      <c r="CE21" s="461"/>
      <c r="CF21" s="256"/>
      <c r="CG21" s="256"/>
      <c r="CH21" s="461"/>
      <c r="CI21" s="256">
        <f>SUM(BL21:CH21)</f>
        <v>33844716</v>
      </c>
      <c r="CJ21" s="256"/>
      <c r="CK21" s="256"/>
      <c r="CL21" s="256" t="s">
        <v>833</v>
      </c>
      <c r="CM21" s="256" t="s">
        <v>834</v>
      </c>
      <c r="CN21" s="480"/>
      <c r="CO21" s="461"/>
      <c r="CP21" s="481"/>
      <c r="CQ21" s="261">
        <f>BG21+BZ21</f>
        <v>20048228</v>
      </c>
      <c r="CR21" s="261">
        <v>0</v>
      </c>
      <c r="CS21" s="261">
        <v>0</v>
      </c>
      <c r="CT21" s="261">
        <f>CR21+CS21</f>
        <v>0</v>
      </c>
      <c r="CU21" s="261">
        <f>BD21-(CQ21+CR21+CS21)</f>
        <v>4929292</v>
      </c>
      <c r="CV21" s="225" t="s">
        <v>41</v>
      </c>
    </row>
    <row r="22" spans="1:100" s="262" customFormat="1" ht="15" customHeight="1" outlineLevel="2">
      <c r="A22" s="224">
        <v>33125</v>
      </c>
      <c r="B22" s="225" t="s">
        <v>28</v>
      </c>
      <c r="C22" s="226" t="s">
        <v>44</v>
      </c>
      <c r="D22" s="280" t="s">
        <v>32</v>
      </c>
      <c r="E22" s="280" t="s">
        <v>831</v>
      </c>
      <c r="F22" s="226" t="s">
        <v>42</v>
      </c>
      <c r="G22" s="228">
        <v>30458526</v>
      </c>
      <c r="H22" s="280" t="s">
        <v>835</v>
      </c>
      <c r="I22" s="230" t="str">
        <f>IF(BJ22&gt;1000,"EJECUCIÓN",IF(BD22=0,"SIN CONTRATO","TERMINADO"))</f>
        <v>TERMINADO</v>
      </c>
      <c r="J22" s="231" t="s">
        <v>814</v>
      </c>
      <c r="K22" s="297">
        <v>70</v>
      </c>
      <c r="L22" s="293">
        <v>42467</v>
      </c>
      <c r="M22" s="282">
        <v>70000000</v>
      </c>
      <c r="N22" s="293">
        <v>42467</v>
      </c>
      <c r="O22" s="241">
        <v>240</v>
      </c>
      <c r="P22" s="237">
        <f>O22+N22</f>
        <v>42707</v>
      </c>
      <c r="Q22" s="294">
        <v>523</v>
      </c>
      <c r="R22" s="293">
        <v>42468</v>
      </c>
      <c r="S22" s="293" t="s">
        <v>815</v>
      </c>
      <c r="T22" s="283"/>
      <c r="U22" s="237"/>
      <c r="V22" s="237"/>
      <c r="W22" s="283"/>
      <c r="X22" s="241">
        <f>O22+W22</f>
        <v>240</v>
      </c>
      <c r="Y22" s="242">
        <f>N22+X22</f>
        <v>42707</v>
      </c>
      <c r="Z22" s="243">
        <f ca="1">Y22-TODAY()</f>
        <v>-839</v>
      </c>
      <c r="AA22" s="283"/>
      <c r="AB22" s="237"/>
      <c r="AC22" s="294">
        <v>2066</v>
      </c>
      <c r="AD22" s="293">
        <v>42471</v>
      </c>
      <c r="AE22" s="231"/>
      <c r="AF22" s="228"/>
      <c r="AG22" s="284">
        <v>1531</v>
      </c>
      <c r="AH22" s="237">
        <v>42535</v>
      </c>
      <c r="AI22" s="283">
        <v>3713</v>
      </c>
      <c r="AJ22" s="246">
        <v>42594</v>
      </c>
      <c r="AK22" s="237"/>
      <c r="AL22" s="237"/>
      <c r="AM22" s="283">
        <v>2179</v>
      </c>
      <c r="AN22" s="237">
        <v>42614</v>
      </c>
      <c r="AO22" s="237">
        <v>42614</v>
      </c>
      <c r="AP22" s="249">
        <v>114</v>
      </c>
      <c r="AQ22" s="249">
        <v>17</v>
      </c>
      <c r="AR22" s="248">
        <f>AP22+AQ22</f>
        <v>131</v>
      </c>
      <c r="AS22" s="237">
        <f>IF(AO22&gt;0,AO22+AR22-1," ")</f>
        <v>42744</v>
      </c>
      <c r="AT22" s="249">
        <f ca="1">IF(AO22&lt;&gt;"",AS22-TODAY(),"INGRESAR FECHA INICIO")</f>
        <v>-802</v>
      </c>
      <c r="AU22" s="249" t="str">
        <f ca="1">IF(AT22&lt;=0,"PLAZO TERMINADO","EN EJECUCIÓN")</f>
        <v>PLAZO TERMINADO</v>
      </c>
      <c r="AV22" s="284"/>
      <c r="AW22" s="237"/>
      <c r="AX22" s="237"/>
      <c r="AY22" s="237"/>
      <c r="AZ22" s="237"/>
      <c r="BA22" s="231"/>
      <c r="BB22" s="237"/>
      <c r="BC22" s="252">
        <v>70000000</v>
      </c>
      <c r="BD22" s="483">
        <v>69856176</v>
      </c>
      <c r="BE22" s="253"/>
      <c r="BF22" s="254">
        <f>BD22-BG22</f>
        <v>34501747</v>
      </c>
      <c r="BG22" s="256">
        <v>35354429</v>
      </c>
      <c r="BH22" s="253">
        <f>CI22</f>
        <v>42992724</v>
      </c>
      <c r="BI22" s="256">
        <f>BG22+BH22</f>
        <v>78347153</v>
      </c>
      <c r="BJ22" s="461">
        <f>BF22-BH22</f>
        <v>-8490977</v>
      </c>
      <c r="BK22" s="461">
        <f>IF(BD22&gt;0,100-(BJ22*100/BD22),"SIN CONTRATO")</f>
        <v>112.15494103198549</v>
      </c>
      <c r="BL22" s="257">
        <v>0</v>
      </c>
      <c r="BM22" s="257">
        <v>0</v>
      </c>
      <c r="BN22" s="257">
        <v>0</v>
      </c>
      <c r="BO22" s="255">
        <v>0</v>
      </c>
      <c r="BP22" s="255">
        <v>0</v>
      </c>
      <c r="BQ22" s="255">
        <v>0</v>
      </c>
      <c r="BR22" s="255">
        <f>BL22+BM22+BN22+BO22+BP22+BQ22</f>
        <v>0</v>
      </c>
      <c r="BS22" s="255">
        <v>0</v>
      </c>
      <c r="BT22" s="255">
        <v>0</v>
      </c>
      <c r="BU22" s="255">
        <v>0</v>
      </c>
      <c r="BV22" s="255">
        <f>BS22+BT22+BU22</f>
        <v>0</v>
      </c>
      <c r="BW22" s="255">
        <v>0</v>
      </c>
      <c r="BX22" s="258">
        <v>21496362</v>
      </c>
      <c r="BY22" s="255">
        <v>0</v>
      </c>
      <c r="BZ22" s="256">
        <f>BL22+BM22+BN22+BO22+BP22+BQ22+BS22+BT22+BU22+BW22+BX22+BY22</f>
        <v>21496362</v>
      </c>
      <c r="CA22" s="253"/>
      <c r="CB22" s="256"/>
      <c r="CC22" s="461"/>
      <c r="CD22" s="256"/>
      <c r="CE22" s="461"/>
      <c r="CF22" s="256"/>
      <c r="CG22" s="256"/>
      <c r="CH22" s="461"/>
      <c r="CI22" s="256">
        <f>SUM(BL22:CH22)</f>
        <v>42992724</v>
      </c>
      <c r="CJ22" s="256"/>
      <c r="CK22" s="256"/>
      <c r="CL22" s="256"/>
      <c r="CM22" s="256" t="s">
        <v>836</v>
      </c>
      <c r="CN22" s="480" t="s">
        <v>837</v>
      </c>
      <c r="CO22" s="461"/>
      <c r="CP22" s="481"/>
      <c r="CQ22" s="261">
        <f>BG22+BZ22</f>
        <v>56850791</v>
      </c>
      <c r="CR22" s="261">
        <v>0</v>
      </c>
      <c r="CS22" s="261">
        <v>0</v>
      </c>
      <c r="CT22" s="261">
        <f>CR22+CS22</f>
        <v>0</v>
      </c>
      <c r="CU22" s="261">
        <f>BD22-(CQ22+CR22+CS22)</f>
        <v>13005385</v>
      </c>
      <c r="CV22" s="225" t="s">
        <v>41</v>
      </c>
    </row>
    <row r="23" spans="1:100" s="262" customFormat="1" ht="15" customHeight="1" outlineLevel="2">
      <c r="A23" s="224">
        <v>33125</v>
      </c>
      <c r="B23" s="225" t="s">
        <v>53</v>
      </c>
      <c r="C23" s="226" t="s">
        <v>44</v>
      </c>
      <c r="D23" s="280" t="s">
        <v>32</v>
      </c>
      <c r="E23" s="280" t="s">
        <v>831</v>
      </c>
      <c r="F23" s="226" t="s">
        <v>42</v>
      </c>
      <c r="G23" s="228">
        <v>40008537</v>
      </c>
      <c r="H23" s="280" t="s">
        <v>683</v>
      </c>
      <c r="I23" s="230"/>
      <c r="J23" s="231"/>
      <c r="K23" s="228"/>
      <c r="L23" s="237"/>
      <c r="M23" s="282"/>
      <c r="N23" s="237"/>
      <c r="O23" s="288"/>
      <c r="P23" s="237"/>
      <c r="Q23" s="231"/>
      <c r="R23" s="237"/>
      <c r="S23" s="237"/>
      <c r="T23" s="283"/>
      <c r="U23" s="246"/>
      <c r="V23" s="246"/>
      <c r="W23" s="283"/>
      <c r="X23" s="241"/>
      <c r="Y23" s="242"/>
      <c r="Z23" s="243"/>
      <c r="AA23" s="283"/>
      <c r="AB23" s="246"/>
      <c r="AC23" s="228"/>
      <c r="AD23" s="237"/>
      <c r="AE23" s="231"/>
      <c r="AF23" s="228"/>
      <c r="AG23" s="284"/>
      <c r="AH23" s="237"/>
      <c r="AI23" s="283"/>
      <c r="AJ23" s="246"/>
      <c r="AK23" s="237"/>
      <c r="AL23" s="237"/>
      <c r="AM23" s="283"/>
      <c r="AN23" s="237"/>
      <c r="AO23" s="237"/>
      <c r="AP23" s="249"/>
      <c r="AQ23" s="249"/>
      <c r="AR23" s="248"/>
      <c r="AS23" s="237"/>
      <c r="AT23" s="249"/>
      <c r="AU23" s="249"/>
      <c r="AV23" s="284"/>
      <c r="AW23" s="237"/>
      <c r="AX23" s="237"/>
      <c r="AY23" s="237"/>
      <c r="AZ23" s="237"/>
      <c r="BA23" s="231"/>
      <c r="BB23" s="237"/>
      <c r="BC23" s="252"/>
      <c r="BD23" s="483">
        <v>96818000</v>
      </c>
      <c r="BE23" s="253"/>
      <c r="BF23" s="254"/>
      <c r="BG23" s="256"/>
      <c r="BH23" s="253"/>
      <c r="BI23" s="256"/>
      <c r="BJ23" s="461"/>
      <c r="BK23" s="461"/>
      <c r="BL23" s="265"/>
      <c r="BM23" s="265"/>
      <c r="BN23" s="265"/>
      <c r="BO23" s="266"/>
      <c r="BP23" s="266"/>
      <c r="BQ23" s="266"/>
      <c r="BR23" s="255"/>
      <c r="BS23" s="255"/>
      <c r="BT23" s="255"/>
      <c r="BU23" s="255"/>
      <c r="BV23" s="255"/>
      <c r="BW23" s="255"/>
      <c r="BX23" s="258"/>
      <c r="BY23" s="255"/>
      <c r="BZ23" s="256"/>
      <c r="CA23" s="253"/>
      <c r="CB23" s="256"/>
      <c r="CC23" s="461"/>
      <c r="CD23" s="256"/>
      <c r="CE23" s="461"/>
      <c r="CF23" s="256"/>
      <c r="CG23" s="256"/>
      <c r="CH23" s="461"/>
      <c r="CI23" s="256"/>
      <c r="CJ23" s="256"/>
      <c r="CK23" s="256"/>
      <c r="CL23" s="256"/>
      <c r="CM23" s="256"/>
      <c r="CN23" s="480"/>
      <c r="CO23" s="461"/>
      <c r="CP23" s="481"/>
      <c r="CQ23" s="261">
        <v>0</v>
      </c>
      <c r="CR23" s="261">
        <v>4343500</v>
      </c>
      <c r="CS23" s="261">
        <v>0</v>
      </c>
      <c r="CT23" s="261">
        <f>CR23+CS23</f>
        <v>4343500</v>
      </c>
      <c r="CU23" s="261">
        <f>BD23-(CQ23+CR23+CS23)</f>
        <v>92474500</v>
      </c>
      <c r="CV23" s="225" t="s">
        <v>41</v>
      </c>
    </row>
    <row r="24" spans="1:100" s="262" customFormat="1" ht="15" customHeight="1" outlineLevel="1">
      <c r="A24" s="267"/>
      <c r="B24" s="268"/>
      <c r="C24" s="269"/>
      <c r="D24" s="290"/>
      <c r="E24" s="291"/>
      <c r="F24" s="269"/>
      <c r="G24" s="272"/>
      <c r="H24" s="273" t="s">
        <v>838</v>
      </c>
      <c r="I24" s="230"/>
      <c r="J24" s="231"/>
      <c r="K24" s="228"/>
      <c r="L24" s="246"/>
      <c r="M24" s="282"/>
      <c r="N24" s="237"/>
      <c r="O24" s="288"/>
      <c r="P24" s="237"/>
      <c r="Q24" s="231"/>
      <c r="R24" s="237"/>
      <c r="S24" s="237"/>
      <c r="T24" s="283"/>
      <c r="U24" s="246"/>
      <c r="V24" s="246"/>
      <c r="W24" s="283"/>
      <c r="X24" s="241"/>
      <c r="Y24" s="242"/>
      <c r="Z24" s="243"/>
      <c r="AA24" s="283"/>
      <c r="AB24" s="246"/>
      <c r="AC24" s="228"/>
      <c r="AD24" s="237"/>
      <c r="AE24" s="231"/>
      <c r="AF24" s="228"/>
      <c r="AG24" s="284"/>
      <c r="AH24" s="237"/>
      <c r="AI24" s="283"/>
      <c r="AJ24" s="246"/>
      <c r="AK24" s="237"/>
      <c r="AL24" s="237"/>
      <c r="AM24" s="283"/>
      <c r="AN24" s="237"/>
      <c r="AO24" s="237"/>
      <c r="AP24" s="249"/>
      <c r="AQ24" s="249"/>
      <c r="AR24" s="248"/>
      <c r="AS24" s="237"/>
      <c r="AT24" s="249"/>
      <c r="AU24" s="249"/>
      <c r="AV24" s="284"/>
      <c r="AW24" s="237"/>
      <c r="AX24" s="237"/>
      <c r="AY24" s="237"/>
      <c r="AZ24" s="237"/>
      <c r="BA24" s="231"/>
      <c r="BB24" s="237"/>
      <c r="BC24" s="252"/>
      <c r="BD24" s="274">
        <f t="shared" ref="BD24:CU24" si="3">SUBTOTAL(9,BD21:BD23)</f>
        <v>191651696</v>
      </c>
      <c r="BE24" s="274">
        <f t="shared" si="3"/>
        <v>0</v>
      </c>
      <c r="BF24" s="274">
        <f t="shared" si="3"/>
        <v>50712611</v>
      </c>
      <c r="BG24" s="274">
        <f t="shared" si="3"/>
        <v>44121085</v>
      </c>
      <c r="BH24" s="274">
        <f t="shared" si="3"/>
        <v>76837440</v>
      </c>
      <c r="BI24" s="274">
        <f t="shared" si="3"/>
        <v>120958525</v>
      </c>
      <c r="BJ24" s="274">
        <f t="shared" si="3"/>
        <v>-26124829</v>
      </c>
      <c r="BK24" s="274">
        <f t="shared" si="3"/>
        <v>282.75383155434315</v>
      </c>
      <c r="BL24" s="274">
        <f t="shared" si="3"/>
        <v>0</v>
      </c>
      <c r="BM24" s="274">
        <f t="shared" si="3"/>
        <v>0</v>
      </c>
      <c r="BN24" s="274">
        <f t="shared" si="3"/>
        <v>0</v>
      </c>
      <c r="BO24" s="274">
        <f t="shared" si="3"/>
        <v>0</v>
      </c>
      <c r="BP24" s="274">
        <f t="shared" si="3"/>
        <v>0</v>
      </c>
      <c r="BQ24" s="274">
        <f t="shared" si="3"/>
        <v>11281572</v>
      </c>
      <c r="BR24" s="274">
        <f t="shared" si="3"/>
        <v>11281572</v>
      </c>
      <c r="BS24" s="274">
        <f t="shared" si="3"/>
        <v>0</v>
      </c>
      <c r="BT24" s="274">
        <f t="shared" si="3"/>
        <v>0</v>
      </c>
      <c r="BU24" s="274">
        <f t="shared" si="3"/>
        <v>0</v>
      </c>
      <c r="BV24" s="274">
        <f t="shared" si="3"/>
        <v>0</v>
      </c>
      <c r="BW24" s="274">
        <f t="shared" si="3"/>
        <v>0</v>
      </c>
      <c r="BX24" s="274">
        <f t="shared" si="3"/>
        <v>21496362</v>
      </c>
      <c r="BY24" s="274">
        <f t="shared" si="3"/>
        <v>0</v>
      </c>
      <c r="BZ24" s="274">
        <f t="shared" si="3"/>
        <v>32777934</v>
      </c>
      <c r="CA24" s="274">
        <f t="shared" si="3"/>
        <v>0</v>
      </c>
      <c r="CB24" s="274">
        <f t="shared" si="3"/>
        <v>0</v>
      </c>
      <c r="CC24" s="274">
        <f t="shared" si="3"/>
        <v>0</v>
      </c>
      <c r="CD24" s="274">
        <f t="shared" si="3"/>
        <v>0</v>
      </c>
      <c r="CE24" s="274">
        <f t="shared" si="3"/>
        <v>0</v>
      </c>
      <c r="CF24" s="274">
        <f t="shared" si="3"/>
        <v>0</v>
      </c>
      <c r="CG24" s="274">
        <f t="shared" si="3"/>
        <v>0</v>
      </c>
      <c r="CH24" s="274">
        <f t="shared" si="3"/>
        <v>0</v>
      </c>
      <c r="CI24" s="274">
        <f t="shared" si="3"/>
        <v>76837440</v>
      </c>
      <c r="CJ24" s="274">
        <f t="shared" si="3"/>
        <v>0</v>
      </c>
      <c r="CK24" s="274">
        <f t="shared" si="3"/>
        <v>0</v>
      </c>
      <c r="CL24" s="274">
        <f t="shared" si="3"/>
        <v>0</v>
      </c>
      <c r="CM24" s="274">
        <f t="shared" si="3"/>
        <v>0</v>
      </c>
      <c r="CN24" s="274">
        <f t="shared" si="3"/>
        <v>0</v>
      </c>
      <c r="CO24" s="274">
        <f t="shared" si="3"/>
        <v>0</v>
      </c>
      <c r="CP24" s="274">
        <f t="shared" si="3"/>
        <v>0</v>
      </c>
      <c r="CQ24" s="274">
        <f t="shared" si="3"/>
        <v>76899019</v>
      </c>
      <c r="CR24" s="274">
        <f t="shared" si="3"/>
        <v>4343500</v>
      </c>
      <c r="CS24" s="274">
        <f t="shared" si="3"/>
        <v>0</v>
      </c>
      <c r="CT24" s="274">
        <f t="shared" si="3"/>
        <v>4343500</v>
      </c>
      <c r="CU24" s="274">
        <f t="shared" si="3"/>
        <v>110409177</v>
      </c>
      <c r="CV24" s="430"/>
    </row>
    <row r="25" spans="1:100" s="269" customFormat="1" ht="15" customHeight="1" outlineLevel="1">
      <c r="A25" s="267"/>
      <c r="B25" s="268"/>
      <c r="D25" s="290"/>
      <c r="E25" s="291"/>
      <c r="G25" s="272"/>
      <c r="H25" s="276"/>
      <c r="I25" s="230"/>
      <c r="J25" s="231"/>
      <c r="K25" s="228"/>
      <c r="L25" s="246"/>
      <c r="M25" s="282"/>
      <c r="N25" s="237"/>
      <c r="O25" s="288"/>
      <c r="P25" s="237"/>
      <c r="Q25" s="231"/>
      <c r="R25" s="237"/>
      <c r="S25" s="237"/>
      <c r="T25" s="283"/>
      <c r="U25" s="246"/>
      <c r="V25" s="246"/>
      <c r="W25" s="283"/>
      <c r="X25" s="241"/>
      <c r="Y25" s="242"/>
      <c r="Z25" s="243"/>
      <c r="AA25" s="283"/>
      <c r="AB25" s="246"/>
      <c r="AC25" s="228"/>
      <c r="AD25" s="237"/>
      <c r="AE25" s="231"/>
      <c r="AF25" s="228"/>
      <c r="AG25" s="284"/>
      <c r="AH25" s="237"/>
      <c r="AI25" s="283"/>
      <c r="AJ25" s="246"/>
      <c r="AK25" s="237"/>
      <c r="AL25" s="237"/>
      <c r="AM25" s="283"/>
      <c r="AN25" s="237"/>
      <c r="AO25" s="237"/>
      <c r="AP25" s="249"/>
      <c r="AQ25" s="249"/>
      <c r="AR25" s="248"/>
      <c r="AS25" s="237"/>
      <c r="AT25" s="249"/>
      <c r="AU25" s="249"/>
      <c r="AV25" s="284"/>
      <c r="AW25" s="237"/>
      <c r="AX25" s="237"/>
      <c r="AY25" s="237"/>
      <c r="AZ25" s="237"/>
      <c r="BA25" s="231"/>
      <c r="BB25" s="237"/>
      <c r="BC25" s="252"/>
      <c r="BD25" s="277"/>
      <c r="BE25" s="253"/>
      <c r="BF25" s="254"/>
      <c r="BG25" s="277"/>
      <c r="BH25" s="253"/>
      <c r="BI25" s="256"/>
      <c r="BJ25" s="461"/>
      <c r="BK25" s="478"/>
      <c r="BL25" s="479"/>
      <c r="BM25" s="479"/>
      <c r="BN25" s="479"/>
      <c r="BO25" s="292"/>
      <c r="BP25" s="292"/>
      <c r="BQ25" s="277"/>
      <c r="BR25" s="277"/>
      <c r="BS25" s="277"/>
      <c r="BT25" s="277"/>
      <c r="BU25" s="277"/>
      <c r="BV25" s="277"/>
      <c r="BW25" s="277"/>
      <c r="BX25" s="277"/>
      <c r="BY25" s="277"/>
      <c r="BZ25" s="277"/>
      <c r="CA25" s="253"/>
      <c r="CB25" s="256"/>
      <c r="CC25" s="461"/>
      <c r="CD25" s="256"/>
      <c r="CE25" s="461"/>
      <c r="CF25" s="256"/>
      <c r="CG25" s="256"/>
      <c r="CH25" s="461"/>
      <c r="CI25" s="256"/>
      <c r="CJ25" s="256"/>
      <c r="CK25" s="256"/>
      <c r="CL25" s="256"/>
      <c r="CM25" s="256"/>
      <c r="CN25" s="480"/>
      <c r="CO25" s="461"/>
      <c r="CP25" s="481"/>
      <c r="CQ25" s="482"/>
      <c r="CR25" s="316"/>
      <c r="CS25" s="316"/>
      <c r="CT25" s="316"/>
      <c r="CU25" s="277"/>
      <c r="CV25" s="430"/>
    </row>
    <row r="26" spans="1:100" s="262" customFormat="1" ht="15.75" outlineLevel="1">
      <c r="A26" s="267"/>
      <c r="B26" s="268"/>
      <c r="C26" s="269"/>
      <c r="D26" s="290"/>
      <c r="E26" s="291"/>
      <c r="F26" s="269"/>
      <c r="G26" s="272"/>
      <c r="H26" s="279" t="s">
        <v>131</v>
      </c>
      <c r="I26" s="230"/>
      <c r="J26" s="231"/>
      <c r="K26" s="228"/>
      <c r="L26" s="246"/>
      <c r="M26" s="282"/>
      <c r="N26" s="237"/>
      <c r="O26" s="283"/>
      <c r="P26" s="237"/>
      <c r="Q26" s="228"/>
      <c r="R26" s="237"/>
      <c r="S26" s="237"/>
      <c r="T26" s="283"/>
      <c r="U26" s="284"/>
      <c r="V26" s="284"/>
      <c r="W26" s="283"/>
      <c r="X26" s="241"/>
      <c r="Y26" s="242"/>
      <c r="Z26" s="243"/>
      <c r="AA26" s="283"/>
      <c r="AB26" s="284"/>
      <c r="AC26" s="228"/>
      <c r="AD26" s="237"/>
      <c r="AE26" s="231"/>
      <c r="AF26" s="260"/>
      <c r="AG26" s="284"/>
      <c r="AH26" s="237"/>
      <c r="AI26" s="283"/>
      <c r="AJ26" s="246"/>
      <c r="AK26" s="237"/>
      <c r="AL26" s="237"/>
      <c r="AM26" s="283"/>
      <c r="AN26" s="237"/>
      <c r="AO26" s="237"/>
      <c r="AP26" s="249"/>
      <c r="AQ26" s="249"/>
      <c r="AR26" s="248"/>
      <c r="AS26" s="237"/>
      <c r="AT26" s="249"/>
      <c r="AU26" s="249"/>
      <c r="AV26" s="249"/>
      <c r="AW26" s="286"/>
      <c r="AX26" s="286"/>
      <c r="AY26" s="286"/>
      <c r="AZ26" s="286"/>
      <c r="BA26" s="231"/>
      <c r="BB26" s="237"/>
      <c r="BC26" s="252"/>
      <c r="BD26" s="277"/>
      <c r="BE26" s="477"/>
      <c r="BF26" s="254"/>
      <c r="BG26" s="277"/>
      <c r="BH26" s="253"/>
      <c r="BI26" s="461"/>
      <c r="BJ26" s="461"/>
      <c r="BK26" s="478"/>
      <c r="BL26" s="479"/>
      <c r="BM26" s="479"/>
      <c r="BN26" s="479"/>
      <c r="BO26" s="292"/>
      <c r="BP26" s="292"/>
      <c r="BQ26" s="277"/>
      <c r="BR26" s="277"/>
      <c r="BS26" s="277"/>
      <c r="BT26" s="277"/>
      <c r="BU26" s="277"/>
      <c r="BV26" s="277"/>
      <c r="BW26" s="277"/>
      <c r="BX26" s="277"/>
      <c r="BY26" s="277"/>
      <c r="BZ26" s="277"/>
      <c r="CA26" s="253"/>
      <c r="CB26" s="256"/>
      <c r="CC26" s="461"/>
      <c r="CD26" s="256"/>
      <c r="CE26" s="461"/>
      <c r="CF26" s="256"/>
      <c r="CG26" s="256"/>
      <c r="CH26" s="461"/>
      <c r="CI26" s="256"/>
      <c r="CJ26" s="256"/>
      <c r="CK26" s="256"/>
      <c r="CL26" s="256"/>
      <c r="CM26" s="256"/>
      <c r="CN26" s="480"/>
      <c r="CO26" s="461"/>
      <c r="CP26" s="481"/>
      <c r="CQ26" s="482"/>
      <c r="CR26" s="316"/>
      <c r="CS26" s="316"/>
      <c r="CT26" s="316"/>
      <c r="CU26" s="277"/>
      <c r="CV26" s="430"/>
    </row>
    <row r="27" spans="1:100" s="262" customFormat="1" ht="15" customHeight="1" outlineLevel="2">
      <c r="A27" s="224">
        <v>33125</v>
      </c>
      <c r="B27" s="225" t="s">
        <v>28</v>
      </c>
      <c r="C27" s="226" t="s">
        <v>38</v>
      </c>
      <c r="D27" s="280" t="s">
        <v>32</v>
      </c>
      <c r="E27" s="280" t="s">
        <v>132</v>
      </c>
      <c r="F27" s="226" t="s">
        <v>42</v>
      </c>
      <c r="G27" s="228">
        <v>30483456</v>
      </c>
      <c r="H27" s="281" t="s">
        <v>839</v>
      </c>
      <c r="I27" s="230" t="str">
        <f>IF(BJ27&gt;1000,"EJECUCIÓN",IF(BD27=0,"SIN CONTRATO","TERMINADO"))</f>
        <v>EJECUCIÓN</v>
      </c>
      <c r="J27" s="231" t="s">
        <v>814</v>
      </c>
      <c r="K27" s="228">
        <v>64</v>
      </c>
      <c r="L27" s="246">
        <v>42831</v>
      </c>
      <c r="M27" s="282">
        <v>73593000</v>
      </c>
      <c r="N27" s="246">
        <v>42851</v>
      </c>
      <c r="O27" s="283">
        <v>365</v>
      </c>
      <c r="P27" s="237">
        <f>O27+N27</f>
        <v>43216</v>
      </c>
      <c r="Q27" s="231">
        <v>874</v>
      </c>
      <c r="R27" s="246">
        <v>42858</v>
      </c>
      <c r="S27" s="246" t="s">
        <v>815</v>
      </c>
      <c r="T27" s="241"/>
      <c r="U27" s="293"/>
      <c r="V27" s="293"/>
      <c r="W27" s="241"/>
      <c r="X27" s="241">
        <f>O27+W27</f>
        <v>365</v>
      </c>
      <c r="Y27" s="242">
        <f>N27+X27</f>
        <v>43216</v>
      </c>
      <c r="Z27" s="243">
        <f ca="1">Y27-TODAY()</f>
        <v>-330</v>
      </c>
      <c r="AA27" s="241"/>
      <c r="AB27" s="293"/>
      <c r="AC27" s="228">
        <v>2009</v>
      </c>
      <c r="AD27" s="237">
        <v>42867</v>
      </c>
      <c r="AE27" s="231" t="s">
        <v>840</v>
      </c>
      <c r="AF27" s="260">
        <v>42888</v>
      </c>
      <c r="AG27" s="284"/>
      <c r="AH27" s="237"/>
      <c r="AI27" s="283">
        <v>2967</v>
      </c>
      <c r="AJ27" s="246">
        <v>42940</v>
      </c>
      <c r="AK27" s="237"/>
      <c r="AL27" s="237"/>
      <c r="AM27" s="283">
        <v>1293</v>
      </c>
      <c r="AN27" s="246">
        <v>42955</v>
      </c>
      <c r="AO27" s="246">
        <v>42957</v>
      </c>
      <c r="AP27" s="249">
        <v>109</v>
      </c>
      <c r="AQ27" s="249"/>
      <c r="AR27" s="248">
        <f>AP27+AQ27</f>
        <v>109</v>
      </c>
      <c r="AS27" s="237">
        <f>IF(AO27&gt;0,AO27+AR27-1," ")</f>
        <v>43065</v>
      </c>
      <c r="AT27" s="249">
        <f ca="1">IF(AO27&lt;&gt;"",AS27-TODAY(),"INGRESAR FECHA INICIO")</f>
        <v>-481</v>
      </c>
      <c r="AU27" s="249" t="str">
        <f ca="1">IF(AT27&lt;=0,"PLAZO TERMINADO","EN EJECUCIÓN")</f>
        <v>PLAZO TERMINADO</v>
      </c>
      <c r="AV27" s="284"/>
      <c r="AW27" s="237"/>
      <c r="AX27" s="237"/>
      <c r="AY27" s="237"/>
      <c r="AZ27" s="237"/>
      <c r="BA27" s="231"/>
      <c r="BB27" s="237"/>
      <c r="BC27" s="252">
        <v>73593000</v>
      </c>
      <c r="BD27" s="483">
        <v>70137535</v>
      </c>
      <c r="BE27" s="477"/>
      <c r="BF27" s="254">
        <f>BD27-BG27</f>
        <v>11636197</v>
      </c>
      <c r="BG27" s="461">
        <v>58501338</v>
      </c>
      <c r="BH27" s="253">
        <f>CI27</f>
        <v>0</v>
      </c>
      <c r="BI27" s="461">
        <f>BG27+BH27</f>
        <v>58501338</v>
      </c>
      <c r="BJ27" s="461">
        <f>BD27-BI27</f>
        <v>11636197</v>
      </c>
      <c r="BK27" s="461">
        <f>IF(BD27&gt;0,100-(BJ27*100/BD27),"SIN CONTRATO")</f>
        <v>83.409458287919591</v>
      </c>
      <c r="BL27" s="257">
        <v>0</v>
      </c>
      <c r="BM27" s="257">
        <v>0</v>
      </c>
      <c r="BN27" s="257">
        <v>0</v>
      </c>
      <c r="BO27" s="255">
        <v>0</v>
      </c>
      <c r="BP27" s="255">
        <v>0</v>
      </c>
      <c r="BQ27" s="255">
        <v>0</v>
      </c>
      <c r="BR27" s="255">
        <f>BL27+BM27+BN27+BO27+BP27+BQ27</f>
        <v>0</v>
      </c>
      <c r="BS27" s="255">
        <v>0</v>
      </c>
      <c r="BT27" s="255">
        <v>0</v>
      </c>
      <c r="BU27" s="255">
        <v>0</v>
      </c>
      <c r="BV27" s="255">
        <f>BS27+BT27+BU27</f>
        <v>0</v>
      </c>
      <c r="BW27" s="255">
        <v>0</v>
      </c>
      <c r="BX27" s="258">
        <v>0</v>
      </c>
      <c r="BY27" s="255">
        <v>0</v>
      </c>
      <c r="BZ27" s="256">
        <f>BL27+BM27+BN27+BO27+BP27+BQ27+BS27+BT27+BU27+BW27+BX27+BY27</f>
        <v>0</v>
      </c>
      <c r="CA27" s="253"/>
      <c r="CB27" s="256"/>
      <c r="CC27" s="461"/>
      <c r="CD27" s="461"/>
      <c r="CE27" s="461"/>
      <c r="CF27" s="461"/>
      <c r="CG27" s="461"/>
      <c r="CH27" s="461"/>
      <c r="CI27" s="256">
        <f>SUM(BL27:CH27)</f>
        <v>0</v>
      </c>
      <c r="CJ27" s="256"/>
      <c r="CK27" s="256"/>
      <c r="CL27" s="256"/>
      <c r="CM27" s="256" t="s">
        <v>826</v>
      </c>
      <c r="CN27" s="480"/>
      <c r="CO27" s="461"/>
      <c r="CP27" s="481"/>
      <c r="CQ27" s="261">
        <f>BG27+BZ27</f>
        <v>58501338</v>
      </c>
      <c r="CR27" s="261">
        <v>0</v>
      </c>
      <c r="CS27" s="261">
        <v>0</v>
      </c>
      <c r="CT27" s="261">
        <f>CR27+CS27</f>
        <v>0</v>
      </c>
      <c r="CU27" s="261">
        <f>BD27-(CQ27+CR27+CS27)</f>
        <v>11636197</v>
      </c>
      <c r="CV27" s="225" t="s">
        <v>41</v>
      </c>
    </row>
    <row r="28" spans="1:100" s="262" customFormat="1" ht="15" customHeight="1" outlineLevel="2">
      <c r="A28" s="224">
        <v>33125</v>
      </c>
      <c r="B28" s="225" t="s">
        <v>28</v>
      </c>
      <c r="C28" s="226" t="s">
        <v>38</v>
      </c>
      <c r="D28" s="280" t="s">
        <v>32</v>
      </c>
      <c r="E28" s="280" t="s">
        <v>132</v>
      </c>
      <c r="F28" s="226" t="s">
        <v>42</v>
      </c>
      <c r="G28" s="228">
        <v>30483458</v>
      </c>
      <c r="H28" s="281" t="s">
        <v>841</v>
      </c>
      <c r="I28" s="230" t="str">
        <f>IF(BJ28&gt;1000,"EJECUCIÓN",IF(BD28=0,"SIN CONTRATO","TERMINADO"))</f>
        <v>TERMINADO</v>
      </c>
      <c r="J28" s="231" t="s">
        <v>814</v>
      </c>
      <c r="K28" s="228">
        <v>64</v>
      </c>
      <c r="L28" s="246">
        <v>42831</v>
      </c>
      <c r="M28" s="282">
        <v>67189000</v>
      </c>
      <c r="N28" s="246">
        <v>42851</v>
      </c>
      <c r="O28" s="283">
        <v>365</v>
      </c>
      <c r="P28" s="237">
        <f>O28+N28</f>
        <v>43216</v>
      </c>
      <c r="Q28" s="231">
        <v>885</v>
      </c>
      <c r="R28" s="246">
        <v>42858</v>
      </c>
      <c r="S28" s="246" t="s">
        <v>815</v>
      </c>
      <c r="T28" s="243"/>
      <c r="U28" s="246"/>
      <c r="V28" s="237"/>
      <c r="W28" s="243"/>
      <c r="X28" s="241">
        <f>O28+W28</f>
        <v>365</v>
      </c>
      <c r="Y28" s="242">
        <f>N28+X28</f>
        <v>43216</v>
      </c>
      <c r="Z28" s="243">
        <f ca="1">Y28-TODAY()</f>
        <v>-330</v>
      </c>
      <c r="AA28" s="243"/>
      <c r="AB28" s="246"/>
      <c r="AC28" s="228">
        <v>2010</v>
      </c>
      <c r="AD28" s="237">
        <v>42867</v>
      </c>
      <c r="AE28" s="231" t="s">
        <v>842</v>
      </c>
      <c r="AF28" s="260">
        <v>42888</v>
      </c>
      <c r="AG28" s="284"/>
      <c r="AH28" s="237"/>
      <c r="AI28" s="283">
        <v>2968</v>
      </c>
      <c r="AJ28" s="246">
        <v>42940</v>
      </c>
      <c r="AK28" s="237"/>
      <c r="AL28" s="237"/>
      <c r="AM28" s="283"/>
      <c r="AN28" s="246"/>
      <c r="AO28" s="246">
        <v>42957</v>
      </c>
      <c r="AP28" s="249">
        <v>109</v>
      </c>
      <c r="AQ28" s="249"/>
      <c r="AR28" s="248">
        <f>AP28+AQ28</f>
        <v>109</v>
      </c>
      <c r="AS28" s="237">
        <f>IF(AO28&gt;0,AO28+AR28-1," ")</f>
        <v>43065</v>
      </c>
      <c r="AT28" s="249">
        <f ca="1">IF(AO28&lt;&gt;"",AS28-TODAY(),"INGRESAR FECHA INICIO")</f>
        <v>-481</v>
      </c>
      <c r="AU28" s="249" t="str">
        <f ca="1">IF(AT28&lt;=0,"PLAZO TERMINADO","EN EJECUCIÓN")</f>
        <v>PLAZO TERMINADO</v>
      </c>
      <c r="AV28" s="284"/>
      <c r="AW28" s="237"/>
      <c r="AX28" s="237"/>
      <c r="AY28" s="237"/>
      <c r="AZ28" s="237"/>
      <c r="BA28" s="231"/>
      <c r="BB28" s="237"/>
      <c r="BC28" s="252">
        <v>67189000</v>
      </c>
      <c r="BD28" s="483">
        <v>65083727</v>
      </c>
      <c r="BE28" s="477"/>
      <c r="BF28" s="254">
        <f>BD28-BG28</f>
        <v>19038067</v>
      </c>
      <c r="BG28" s="461">
        <v>46045660</v>
      </c>
      <c r="BH28" s="253">
        <f>CI28</f>
        <v>31420872</v>
      </c>
      <c r="BI28" s="461">
        <f>BG28+BH28</f>
        <v>77466532</v>
      </c>
      <c r="BJ28" s="461">
        <f>BD28-BI28</f>
        <v>-12382805</v>
      </c>
      <c r="BK28" s="461">
        <f>IF(BD28&gt;0,100-(BJ28*100/BD28),"SIN CONTRATO")</f>
        <v>119.0259617430944</v>
      </c>
      <c r="BL28" s="257">
        <v>0</v>
      </c>
      <c r="BM28" s="257">
        <v>0</v>
      </c>
      <c r="BN28" s="257">
        <v>0</v>
      </c>
      <c r="BO28" s="255">
        <v>0</v>
      </c>
      <c r="BP28" s="255">
        <v>0</v>
      </c>
      <c r="BQ28" s="255">
        <v>10473624</v>
      </c>
      <c r="BR28" s="255">
        <f>BL28+BM28+BN28+BO28+BP28+BQ28</f>
        <v>10473624</v>
      </c>
      <c r="BS28" s="255">
        <v>0</v>
      </c>
      <c r="BT28" s="255">
        <v>0</v>
      </c>
      <c r="BU28" s="255">
        <v>0</v>
      </c>
      <c r="BV28" s="255">
        <f>BS28+BT28+BU28</f>
        <v>0</v>
      </c>
      <c r="BW28" s="255">
        <v>0</v>
      </c>
      <c r="BX28" s="258">
        <v>0</v>
      </c>
      <c r="BY28" s="255">
        <v>0</v>
      </c>
      <c r="BZ28" s="256">
        <f>BL28+BM28+BN28+BO28+BP28+BQ28+BS28+BT28+BU28+BW28+BX28+BY28</f>
        <v>10473624</v>
      </c>
      <c r="CA28" s="253"/>
      <c r="CB28" s="256"/>
      <c r="CC28" s="461"/>
      <c r="CD28" s="461"/>
      <c r="CE28" s="461"/>
      <c r="CF28" s="461"/>
      <c r="CG28" s="256"/>
      <c r="CH28" s="461"/>
      <c r="CI28" s="256">
        <f>SUM(BL28:CH28)</f>
        <v>31420872</v>
      </c>
      <c r="CJ28" s="256"/>
      <c r="CK28" s="256"/>
      <c r="CL28" s="256"/>
      <c r="CM28" s="256" t="s">
        <v>826</v>
      </c>
      <c r="CN28" s="480"/>
      <c r="CO28" s="461"/>
      <c r="CP28" s="481"/>
      <c r="CQ28" s="261">
        <f>BG28+BZ28</f>
        <v>56519284</v>
      </c>
      <c r="CR28" s="261">
        <v>0</v>
      </c>
      <c r="CS28" s="261">
        <v>0</v>
      </c>
      <c r="CT28" s="261">
        <f>CR28+CS28</f>
        <v>0</v>
      </c>
      <c r="CU28" s="261">
        <f>BD28-(CQ28+CR28+CS28)</f>
        <v>8564443</v>
      </c>
      <c r="CV28" s="225" t="s">
        <v>41</v>
      </c>
    </row>
    <row r="29" spans="1:100" s="262" customFormat="1" ht="15" customHeight="1" outlineLevel="1">
      <c r="A29" s="267"/>
      <c r="B29" s="268"/>
      <c r="C29" s="269"/>
      <c r="D29" s="290"/>
      <c r="E29" s="291"/>
      <c r="F29" s="269"/>
      <c r="G29" s="272"/>
      <c r="H29" s="273" t="s">
        <v>623</v>
      </c>
      <c r="I29" s="230"/>
      <c r="J29" s="231"/>
      <c r="K29" s="228"/>
      <c r="L29" s="246"/>
      <c r="M29" s="282"/>
      <c r="N29" s="237"/>
      <c r="O29" s="288"/>
      <c r="P29" s="237"/>
      <c r="Q29" s="289"/>
      <c r="R29" s="246"/>
      <c r="S29" s="246"/>
      <c r="T29" s="241"/>
      <c r="U29" s="293"/>
      <c r="V29" s="293"/>
      <c r="W29" s="241"/>
      <c r="X29" s="241"/>
      <c r="Y29" s="242"/>
      <c r="Z29" s="243"/>
      <c r="AA29" s="241"/>
      <c r="AB29" s="293"/>
      <c r="AC29" s="228"/>
      <c r="AD29" s="237"/>
      <c r="AE29" s="231"/>
      <c r="AF29" s="228"/>
      <c r="AG29" s="284"/>
      <c r="AH29" s="237"/>
      <c r="AI29" s="283"/>
      <c r="AJ29" s="246"/>
      <c r="AK29" s="237"/>
      <c r="AL29" s="237"/>
      <c r="AM29" s="283"/>
      <c r="AN29" s="237"/>
      <c r="AO29" s="237"/>
      <c r="AP29" s="249"/>
      <c r="AQ29" s="249"/>
      <c r="AR29" s="248"/>
      <c r="AS29" s="237"/>
      <c r="AT29" s="249"/>
      <c r="AU29" s="249"/>
      <c r="AV29" s="284"/>
      <c r="AW29" s="237"/>
      <c r="AX29" s="237"/>
      <c r="AY29" s="237"/>
      <c r="AZ29" s="237"/>
      <c r="BA29" s="231"/>
      <c r="BB29" s="237"/>
      <c r="BC29" s="252"/>
      <c r="BD29" s="274">
        <f>SUBTOTAL(9,BD27:BD28)</f>
        <v>135221262</v>
      </c>
      <c r="BE29" s="477">
        <f>SUBTOTAL(9,BE27:BE28)</f>
        <v>0</v>
      </c>
      <c r="BF29" s="254"/>
      <c r="BG29" s="274">
        <f>SUBTOTAL(9,BG27:BG28)</f>
        <v>104546998</v>
      </c>
      <c r="BH29" s="253">
        <f>SUBTOTAL(9,BH27:BH28)</f>
        <v>31420872</v>
      </c>
      <c r="BI29" s="461"/>
      <c r="BJ29" s="461"/>
      <c r="BK29" s="461"/>
      <c r="BL29" s="275">
        <f t="shared" ref="BL29:CA29" si="4">SUBTOTAL(9,BL27:BL28)</f>
        <v>0</v>
      </c>
      <c r="BM29" s="275">
        <f t="shared" si="4"/>
        <v>0</v>
      </c>
      <c r="BN29" s="275">
        <f t="shared" si="4"/>
        <v>0</v>
      </c>
      <c r="BO29" s="275">
        <f t="shared" si="4"/>
        <v>0</v>
      </c>
      <c r="BP29" s="275">
        <f t="shared" si="4"/>
        <v>0</v>
      </c>
      <c r="BQ29" s="275">
        <f t="shared" si="4"/>
        <v>10473624</v>
      </c>
      <c r="BR29" s="275">
        <f t="shared" si="4"/>
        <v>10473624</v>
      </c>
      <c r="BS29" s="275">
        <f t="shared" si="4"/>
        <v>0</v>
      </c>
      <c r="BT29" s="275">
        <f t="shared" si="4"/>
        <v>0</v>
      </c>
      <c r="BU29" s="275">
        <f t="shared" si="4"/>
        <v>0</v>
      </c>
      <c r="BV29" s="275">
        <f t="shared" si="4"/>
        <v>0</v>
      </c>
      <c r="BW29" s="275">
        <f t="shared" si="4"/>
        <v>0</v>
      </c>
      <c r="BX29" s="275">
        <f t="shared" si="4"/>
        <v>0</v>
      </c>
      <c r="BY29" s="274">
        <f t="shared" si="4"/>
        <v>0</v>
      </c>
      <c r="BZ29" s="274">
        <f t="shared" si="4"/>
        <v>10473624</v>
      </c>
      <c r="CA29" s="253">
        <f t="shared" si="4"/>
        <v>0</v>
      </c>
      <c r="CB29" s="256"/>
      <c r="CC29" s="461"/>
      <c r="CD29" s="256"/>
      <c r="CE29" s="461"/>
      <c r="CF29" s="256"/>
      <c r="CG29" s="256"/>
      <c r="CH29" s="461"/>
      <c r="CI29" s="256"/>
      <c r="CJ29" s="256"/>
      <c r="CK29" s="256"/>
      <c r="CL29" s="256"/>
      <c r="CM29" s="256"/>
      <c r="CN29" s="480"/>
      <c r="CO29" s="461"/>
      <c r="CP29" s="481"/>
      <c r="CQ29" s="274">
        <f>SUBTOTAL(9,CQ27:CQ28)</f>
        <v>115020622</v>
      </c>
      <c r="CR29" s="274">
        <f>SUBTOTAL(9,CR27:CR28)</f>
        <v>0</v>
      </c>
      <c r="CS29" s="274">
        <f>SUBTOTAL(9,CS27:CS28)</f>
        <v>0</v>
      </c>
      <c r="CT29" s="274">
        <f>SUBTOTAL(9,CT27:CT28)</f>
        <v>0</v>
      </c>
      <c r="CU29" s="274">
        <f>SUBTOTAL(9,CU27:CU28)</f>
        <v>20200640</v>
      </c>
      <c r="CV29" s="430"/>
    </row>
    <row r="30" spans="1:100" s="269" customFormat="1" ht="15" customHeight="1" outlineLevel="1">
      <c r="A30" s="267"/>
      <c r="B30" s="268"/>
      <c r="D30" s="290"/>
      <c r="E30" s="291"/>
      <c r="G30" s="272"/>
      <c r="H30" s="276"/>
      <c r="I30" s="230"/>
      <c r="J30" s="231"/>
      <c r="K30" s="228"/>
      <c r="L30" s="246"/>
      <c r="M30" s="282"/>
      <c r="N30" s="237"/>
      <c r="O30" s="288"/>
      <c r="P30" s="237"/>
      <c r="Q30" s="289"/>
      <c r="R30" s="246"/>
      <c r="S30" s="246"/>
      <c r="T30" s="241"/>
      <c r="U30" s="293"/>
      <c r="V30" s="293"/>
      <c r="W30" s="241"/>
      <c r="X30" s="241"/>
      <c r="Y30" s="242"/>
      <c r="Z30" s="243"/>
      <c r="AA30" s="241"/>
      <c r="AB30" s="293"/>
      <c r="AC30" s="228"/>
      <c r="AD30" s="237"/>
      <c r="AE30" s="231"/>
      <c r="AF30" s="228"/>
      <c r="AG30" s="284"/>
      <c r="AH30" s="237"/>
      <c r="AI30" s="283"/>
      <c r="AJ30" s="246"/>
      <c r="AK30" s="237"/>
      <c r="AL30" s="237"/>
      <c r="AM30" s="283"/>
      <c r="AN30" s="237"/>
      <c r="AO30" s="237"/>
      <c r="AP30" s="249"/>
      <c r="AQ30" s="249"/>
      <c r="AR30" s="248"/>
      <c r="AS30" s="237"/>
      <c r="AT30" s="249"/>
      <c r="AU30" s="249"/>
      <c r="AV30" s="284"/>
      <c r="AW30" s="237"/>
      <c r="AX30" s="237"/>
      <c r="AY30" s="237"/>
      <c r="AZ30" s="237"/>
      <c r="BA30" s="231"/>
      <c r="BB30" s="237"/>
      <c r="BC30" s="252"/>
      <c r="BD30" s="277"/>
      <c r="BE30" s="477"/>
      <c r="BF30" s="254"/>
      <c r="BG30" s="277"/>
      <c r="BH30" s="253"/>
      <c r="BI30" s="461"/>
      <c r="BJ30" s="461"/>
      <c r="BK30" s="478"/>
      <c r="BL30" s="479"/>
      <c r="BM30" s="479"/>
      <c r="BN30" s="479"/>
      <c r="BO30" s="292"/>
      <c r="BP30" s="292"/>
      <c r="BQ30" s="277"/>
      <c r="BR30" s="277"/>
      <c r="BS30" s="277"/>
      <c r="BT30" s="277"/>
      <c r="BU30" s="277"/>
      <c r="BV30" s="277"/>
      <c r="BW30" s="277"/>
      <c r="BX30" s="277"/>
      <c r="BY30" s="277"/>
      <c r="BZ30" s="277"/>
      <c r="CA30" s="253"/>
      <c r="CB30" s="256"/>
      <c r="CC30" s="461"/>
      <c r="CD30" s="256"/>
      <c r="CE30" s="461"/>
      <c r="CF30" s="256"/>
      <c r="CG30" s="256"/>
      <c r="CH30" s="461"/>
      <c r="CI30" s="256"/>
      <c r="CJ30" s="256"/>
      <c r="CK30" s="256"/>
      <c r="CL30" s="256"/>
      <c r="CM30" s="256"/>
      <c r="CN30" s="480"/>
      <c r="CO30" s="461"/>
      <c r="CP30" s="481"/>
      <c r="CQ30" s="482"/>
      <c r="CR30" s="316"/>
      <c r="CS30" s="316"/>
      <c r="CT30" s="316"/>
      <c r="CU30" s="277"/>
      <c r="CV30" s="430"/>
    </row>
    <row r="31" spans="1:100" s="262" customFormat="1" ht="15.75" outlineLevel="1">
      <c r="A31" s="267"/>
      <c r="B31" s="268"/>
      <c r="C31" s="269"/>
      <c r="D31" s="290"/>
      <c r="E31" s="291"/>
      <c r="F31" s="269"/>
      <c r="G31" s="272"/>
      <c r="H31" s="279" t="s">
        <v>141</v>
      </c>
      <c r="I31" s="230"/>
      <c r="J31" s="231"/>
      <c r="K31" s="228"/>
      <c r="L31" s="246"/>
      <c r="M31" s="282"/>
      <c r="N31" s="237"/>
      <c r="O31" s="283"/>
      <c r="P31" s="237"/>
      <c r="Q31" s="228"/>
      <c r="R31" s="237"/>
      <c r="S31" s="237"/>
      <c r="T31" s="283"/>
      <c r="U31" s="284"/>
      <c r="V31" s="284"/>
      <c r="W31" s="283"/>
      <c r="X31" s="241"/>
      <c r="Y31" s="242"/>
      <c r="Z31" s="243"/>
      <c r="AA31" s="283"/>
      <c r="AB31" s="284"/>
      <c r="AC31" s="228"/>
      <c r="AD31" s="237"/>
      <c r="AE31" s="231"/>
      <c r="AF31" s="260"/>
      <c r="AG31" s="284"/>
      <c r="AH31" s="237"/>
      <c r="AI31" s="283"/>
      <c r="AJ31" s="246"/>
      <c r="AK31" s="237"/>
      <c r="AL31" s="237"/>
      <c r="AM31" s="283"/>
      <c r="AN31" s="237"/>
      <c r="AO31" s="237"/>
      <c r="AP31" s="249"/>
      <c r="AQ31" s="249"/>
      <c r="AR31" s="248"/>
      <c r="AS31" s="237"/>
      <c r="AT31" s="249"/>
      <c r="AU31" s="249"/>
      <c r="AV31" s="249"/>
      <c r="AW31" s="286"/>
      <c r="AX31" s="286"/>
      <c r="AY31" s="286"/>
      <c r="AZ31" s="286"/>
      <c r="BA31" s="231"/>
      <c r="BB31" s="237"/>
      <c r="BC31" s="252"/>
      <c r="BD31" s="277"/>
      <c r="BE31" s="477"/>
      <c r="BF31" s="254"/>
      <c r="BG31" s="277"/>
      <c r="BH31" s="253"/>
      <c r="BI31" s="461"/>
      <c r="BJ31" s="461"/>
      <c r="BK31" s="478"/>
      <c r="BL31" s="479"/>
      <c r="BM31" s="479"/>
      <c r="BN31" s="479"/>
      <c r="BO31" s="292"/>
      <c r="BP31" s="292"/>
      <c r="BQ31" s="277"/>
      <c r="BR31" s="277"/>
      <c r="BS31" s="277"/>
      <c r="BT31" s="277"/>
      <c r="BU31" s="277"/>
      <c r="BV31" s="277"/>
      <c r="BW31" s="277"/>
      <c r="BX31" s="277"/>
      <c r="BY31" s="277"/>
      <c r="BZ31" s="277"/>
      <c r="CA31" s="253"/>
      <c r="CB31" s="256"/>
      <c r="CC31" s="461"/>
      <c r="CD31" s="256"/>
      <c r="CE31" s="461"/>
      <c r="CF31" s="256"/>
      <c r="CG31" s="256"/>
      <c r="CH31" s="461"/>
      <c r="CI31" s="256"/>
      <c r="CJ31" s="256"/>
      <c r="CK31" s="256"/>
      <c r="CL31" s="256"/>
      <c r="CM31" s="256"/>
      <c r="CN31" s="480"/>
      <c r="CO31" s="461"/>
      <c r="CP31" s="481"/>
      <c r="CQ31" s="482"/>
      <c r="CR31" s="316"/>
      <c r="CS31" s="316"/>
      <c r="CT31" s="316"/>
      <c r="CU31" s="277"/>
      <c r="CV31" s="430"/>
    </row>
    <row r="32" spans="1:100" s="262" customFormat="1" ht="15" customHeight="1" outlineLevel="2">
      <c r="A32" s="224">
        <v>33125</v>
      </c>
      <c r="B32" s="225" t="s">
        <v>53</v>
      </c>
      <c r="C32" s="226" t="s">
        <v>46</v>
      </c>
      <c r="D32" s="280" t="s">
        <v>32</v>
      </c>
      <c r="E32" s="280" t="s">
        <v>142</v>
      </c>
      <c r="F32" s="226" t="s">
        <v>42</v>
      </c>
      <c r="G32" s="228" t="s">
        <v>843</v>
      </c>
      <c r="H32" s="280" t="s">
        <v>692</v>
      </c>
      <c r="I32" s="230"/>
      <c r="J32" s="231"/>
      <c r="K32" s="228"/>
      <c r="L32" s="246"/>
      <c r="M32" s="282"/>
      <c r="N32" s="246"/>
      <c r="O32" s="288"/>
      <c r="P32" s="237"/>
      <c r="Q32" s="231"/>
      <c r="R32" s="246"/>
      <c r="S32" s="246"/>
      <c r="T32" s="283"/>
      <c r="U32" s="246"/>
      <c r="V32" s="246"/>
      <c r="W32" s="283"/>
      <c r="X32" s="241"/>
      <c r="Y32" s="242"/>
      <c r="Z32" s="243"/>
      <c r="AA32" s="283"/>
      <c r="AB32" s="246"/>
      <c r="AC32" s="228"/>
      <c r="AD32" s="237"/>
      <c r="AE32" s="231"/>
      <c r="AF32" s="228"/>
      <c r="AG32" s="284"/>
      <c r="AH32" s="237"/>
      <c r="AI32" s="283"/>
      <c r="AJ32" s="246"/>
      <c r="AK32" s="237"/>
      <c r="AL32" s="237"/>
      <c r="AM32" s="283"/>
      <c r="AN32" s="246"/>
      <c r="AO32" s="246"/>
      <c r="AP32" s="249"/>
      <c r="AQ32" s="249"/>
      <c r="AR32" s="248"/>
      <c r="AS32" s="237"/>
      <c r="AT32" s="249"/>
      <c r="AU32" s="249"/>
      <c r="AV32" s="284"/>
      <c r="AW32" s="237"/>
      <c r="AX32" s="237"/>
      <c r="AY32" s="237"/>
      <c r="AZ32" s="237"/>
      <c r="BA32" s="231"/>
      <c r="BB32" s="237"/>
      <c r="BC32" s="252"/>
      <c r="BD32" s="483">
        <v>39938245</v>
      </c>
      <c r="BE32" s="253"/>
      <c r="BF32" s="254"/>
      <c r="BG32" s="256"/>
      <c r="BH32" s="253"/>
      <c r="BI32" s="256"/>
      <c r="BJ32" s="461"/>
      <c r="BK32" s="461"/>
      <c r="BL32" s="265"/>
      <c r="BM32" s="265"/>
      <c r="BN32" s="265"/>
      <c r="BO32" s="266"/>
      <c r="BP32" s="266"/>
      <c r="BQ32" s="266"/>
      <c r="BR32" s="255"/>
      <c r="BS32" s="255"/>
      <c r="BT32" s="255"/>
      <c r="BU32" s="255"/>
      <c r="BV32" s="255"/>
      <c r="BW32" s="255"/>
      <c r="BX32" s="258"/>
      <c r="BY32" s="255">
        <v>10546018</v>
      </c>
      <c r="BZ32" s="256">
        <f>BL32+BM32+BN32+BO32+BP32+BQ32+BS32+BT32+BU32+BW32+BX32+BY32</f>
        <v>10546018</v>
      </c>
      <c r="CA32" s="253"/>
      <c r="CB32" s="256"/>
      <c r="CC32" s="461"/>
      <c r="CD32" s="256"/>
      <c r="CE32" s="461"/>
      <c r="CF32" s="461"/>
      <c r="CG32" s="461"/>
      <c r="CH32" s="461"/>
      <c r="CI32" s="256"/>
      <c r="CJ32" s="256"/>
      <c r="CK32" s="256"/>
      <c r="CL32" s="256"/>
      <c r="CM32" s="256"/>
      <c r="CN32" s="480"/>
      <c r="CO32" s="461"/>
      <c r="CP32" s="481"/>
      <c r="CQ32" s="261">
        <f>BG32+BZ32</f>
        <v>10546018</v>
      </c>
      <c r="CR32" s="261">
        <v>0</v>
      </c>
      <c r="CS32" s="261">
        <v>18799501</v>
      </c>
      <c r="CT32" s="261">
        <f>CR32+CS32</f>
        <v>18799501</v>
      </c>
      <c r="CU32" s="261">
        <f>BD32-(CQ32+CR32+CS32)</f>
        <v>10592726</v>
      </c>
      <c r="CV32" s="225" t="s">
        <v>41</v>
      </c>
    </row>
    <row r="33" spans="1:100" s="262" customFormat="1" ht="15" customHeight="1" outlineLevel="1">
      <c r="A33" s="267"/>
      <c r="B33" s="268"/>
      <c r="C33" s="269"/>
      <c r="D33" s="290"/>
      <c r="E33" s="291"/>
      <c r="F33" s="269"/>
      <c r="G33" s="272"/>
      <c r="H33" s="273" t="s">
        <v>624</v>
      </c>
      <c r="I33" s="230"/>
      <c r="J33" s="231"/>
      <c r="K33" s="228"/>
      <c r="L33" s="246"/>
      <c r="M33" s="282"/>
      <c r="N33" s="246"/>
      <c r="O33" s="288"/>
      <c r="P33" s="237"/>
      <c r="Q33" s="231"/>
      <c r="R33" s="246"/>
      <c r="S33" s="246"/>
      <c r="T33" s="283"/>
      <c r="U33" s="246"/>
      <c r="V33" s="246"/>
      <c r="W33" s="283"/>
      <c r="X33" s="241"/>
      <c r="Y33" s="242"/>
      <c r="Z33" s="243"/>
      <c r="AA33" s="283"/>
      <c r="AB33" s="246"/>
      <c r="AC33" s="228"/>
      <c r="AD33" s="237"/>
      <c r="AE33" s="231"/>
      <c r="AF33" s="228"/>
      <c r="AG33" s="284"/>
      <c r="AH33" s="237"/>
      <c r="AI33" s="283"/>
      <c r="AJ33" s="246"/>
      <c r="AK33" s="237"/>
      <c r="AL33" s="237"/>
      <c r="AM33" s="283"/>
      <c r="AN33" s="246"/>
      <c r="AO33" s="246"/>
      <c r="AP33" s="249"/>
      <c r="AQ33" s="249"/>
      <c r="AR33" s="248"/>
      <c r="AS33" s="237"/>
      <c r="AT33" s="249"/>
      <c r="AU33" s="249"/>
      <c r="AV33" s="284"/>
      <c r="AW33" s="237"/>
      <c r="AX33" s="237"/>
      <c r="AY33" s="237"/>
      <c r="AZ33" s="237"/>
      <c r="BA33" s="231"/>
      <c r="BB33" s="237"/>
      <c r="BC33" s="252"/>
      <c r="BD33" s="274">
        <f t="shared" ref="BD33:CU33" si="5">SUBTOTAL(9,BD32:BD32)</f>
        <v>39938245</v>
      </c>
      <c r="BE33" s="275">
        <f t="shared" si="5"/>
        <v>0</v>
      </c>
      <c r="BF33" s="275">
        <f t="shared" si="5"/>
        <v>0</v>
      </c>
      <c r="BG33" s="274">
        <f t="shared" si="5"/>
        <v>0</v>
      </c>
      <c r="BH33" s="275">
        <f t="shared" si="5"/>
        <v>0</v>
      </c>
      <c r="BI33" s="275">
        <f t="shared" si="5"/>
        <v>0</v>
      </c>
      <c r="BJ33" s="275">
        <f t="shared" si="5"/>
        <v>0</v>
      </c>
      <c r="BK33" s="275">
        <f t="shared" si="5"/>
        <v>0</v>
      </c>
      <c r="BL33" s="275">
        <f t="shared" si="5"/>
        <v>0</v>
      </c>
      <c r="BM33" s="275">
        <f t="shared" si="5"/>
        <v>0</v>
      </c>
      <c r="BN33" s="275">
        <f t="shared" si="5"/>
        <v>0</v>
      </c>
      <c r="BO33" s="275">
        <f t="shared" si="5"/>
        <v>0</v>
      </c>
      <c r="BP33" s="275">
        <f t="shared" si="5"/>
        <v>0</v>
      </c>
      <c r="BQ33" s="275">
        <f t="shared" si="5"/>
        <v>0</v>
      </c>
      <c r="BR33" s="275">
        <f t="shared" si="5"/>
        <v>0</v>
      </c>
      <c r="BS33" s="275">
        <f t="shared" si="5"/>
        <v>0</v>
      </c>
      <c r="BT33" s="275">
        <f t="shared" si="5"/>
        <v>0</v>
      </c>
      <c r="BU33" s="275">
        <f t="shared" si="5"/>
        <v>0</v>
      </c>
      <c r="BV33" s="275">
        <f t="shared" si="5"/>
        <v>0</v>
      </c>
      <c r="BW33" s="275">
        <f t="shared" si="5"/>
        <v>0</v>
      </c>
      <c r="BX33" s="275">
        <f t="shared" si="5"/>
        <v>0</v>
      </c>
      <c r="BY33" s="274">
        <f t="shared" si="5"/>
        <v>10546018</v>
      </c>
      <c r="BZ33" s="274">
        <f t="shared" si="5"/>
        <v>10546018</v>
      </c>
      <c r="CA33" s="275">
        <f t="shared" si="5"/>
        <v>0</v>
      </c>
      <c r="CB33" s="275">
        <f t="shared" si="5"/>
        <v>0</v>
      </c>
      <c r="CC33" s="275">
        <f t="shared" si="5"/>
        <v>0</v>
      </c>
      <c r="CD33" s="275">
        <f t="shared" si="5"/>
        <v>0</v>
      </c>
      <c r="CE33" s="275">
        <f t="shared" si="5"/>
        <v>0</v>
      </c>
      <c r="CF33" s="275">
        <f t="shared" si="5"/>
        <v>0</v>
      </c>
      <c r="CG33" s="275">
        <f t="shared" si="5"/>
        <v>0</v>
      </c>
      <c r="CH33" s="275">
        <f t="shared" si="5"/>
        <v>0</v>
      </c>
      <c r="CI33" s="275">
        <f t="shared" si="5"/>
        <v>0</v>
      </c>
      <c r="CJ33" s="275">
        <f t="shared" si="5"/>
        <v>0</v>
      </c>
      <c r="CK33" s="275">
        <f t="shared" si="5"/>
        <v>0</v>
      </c>
      <c r="CL33" s="275">
        <f t="shared" si="5"/>
        <v>0</v>
      </c>
      <c r="CM33" s="275">
        <f t="shared" si="5"/>
        <v>0</v>
      </c>
      <c r="CN33" s="275">
        <f t="shared" si="5"/>
        <v>0</v>
      </c>
      <c r="CO33" s="275">
        <f t="shared" si="5"/>
        <v>0</v>
      </c>
      <c r="CP33" s="275">
        <f t="shared" si="5"/>
        <v>0</v>
      </c>
      <c r="CQ33" s="274">
        <f t="shared" si="5"/>
        <v>10546018</v>
      </c>
      <c r="CR33" s="274">
        <f t="shared" si="5"/>
        <v>0</v>
      </c>
      <c r="CS33" s="274">
        <f t="shared" si="5"/>
        <v>18799501</v>
      </c>
      <c r="CT33" s="274">
        <f t="shared" si="5"/>
        <v>18799501</v>
      </c>
      <c r="CU33" s="274">
        <f t="shared" si="5"/>
        <v>10592726</v>
      </c>
      <c r="CV33" s="430"/>
    </row>
    <row r="34" spans="1:100" s="269" customFormat="1" ht="15" customHeight="1" outlineLevel="1">
      <c r="A34" s="267"/>
      <c r="B34" s="268"/>
      <c r="D34" s="290"/>
      <c r="E34" s="291"/>
      <c r="G34" s="272"/>
      <c r="H34" s="276"/>
      <c r="I34" s="298"/>
      <c r="J34" s="299"/>
      <c r="K34" s="300"/>
      <c r="L34" s="301"/>
      <c r="M34" s="302"/>
      <c r="N34" s="301"/>
      <c r="O34" s="303"/>
      <c r="P34" s="304"/>
      <c r="Q34" s="299"/>
      <c r="R34" s="301"/>
      <c r="S34" s="301"/>
      <c r="T34" s="305"/>
      <c r="U34" s="301"/>
      <c r="V34" s="301"/>
      <c r="W34" s="305"/>
      <c r="X34" s="306"/>
      <c r="Y34" s="307"/>
      <c r="Z34" s="308"/>
      <c r="AA34" s="305"/>
      <c r="AB34" s="301"/>
      <c r="AC34" s="300"/>
      <c r="AD34" s="304"/>
      <c r="AE34" s="299"/>
      <c r="AF34" s="300"/>
      <c r="AG34" s="309"/>
      <c r="AH34" s="304"/>
      <c r="AI34" s="305"/>
      <c r="AJ34" s="301"/>
      <c r="AK34" s="304"/>
      <c r="AL34" s="304"/>
      <c r="AM34" s="305"/>
      <c r="AN34" s="301"/>
      <c r="AO34" s="301"/>
      <c r="AP34" s="310"/>
      <c r="AQ34" s="310"/>
      <c r="AR34" s="311"/>
      <c r="AS34" s="304"/>
      <c r="AT34" s="310"/>
      <c r="AU34" s="310"/>
      <c r="AV34" s="309"/>
      <c r="AW34" s="304"/>
      <c r="AX34" s="304"/>
      <c r="AY34" s="304"/>
      <c r="AZ34" s="304"/>
      <c r="BA34" s="299"/>
      <c r="BB34" s="304"/>
      <c r="BC34" s="312"/>
      <c r="BD34" s="277"/>
      <c r="BE34" s="313"/>
      <c r="BF34" s="314"/>
      <c r="BG34" s="277"/>
      <c r="BH34" s="313"/>
      <c r="BI34" s="315"/>
      <c r="BJ34" s="485"/>
      <c r="BK34" s="486"/>
      <c r="BL34" s="479"/>
      <c r="BM34" s="479"/>
      <c r="BN34" s="479"/>
      <c r="BO34" s="316"/>
      <c r="BP34" s="316"/>
      <c r="BQ34" s="277"/>
      <c r="BR34" s="277"/>
      <c r="BS34" s="277"/>
      <c r="BT34" s="277"/>
      <c r="BU34" s="277"/>
      <c r="BV34" s="277"/>
      <c r="BW34" s="277"/>
      <c r="BX34" s="277"/>
      <c r="BY34" s="277"/>
      <c r="BZ34" s="277"/>
      <c r="CA34" s="313"/>
      <c r="CB34" s="315"/>
      <c r="CC34" s="485"/>
      <c r="CD34" s="315"/>
      <c r="CE34" s="485"/>
      <c r="CF34" s="485"/>
      <c r="CG34" s="485"/>
      <c r="CH34" s="485"/>
      <c r="CI34" s="315"/>
      <c r="CJ34" s="315"/>
      <c r="CK34" s="315"/>
      <c r="CL34" s="315"/>
      <c r="CM34" s="315"/>
      <c r="CN34" s="487"/>
      <c r="CO34" s="485"/>
      <c r="CP34" s="488"/>
      <c r="CQ34" s="482"/>
      <c r="CR34" s="316"/>
      <c r="CS34" s="316"/>
      <c r="CT34" s="316"/>
      <c r="CU34" s="277"/>
      <c r="CV34" s="430"/>
    </row>
    <row r="35" spans="1:100" s="262" customFormat="1" ht="15" customHeight="1" outlineLevel="1">
      <c r="A35" s="267"/>
      <c r="B35" s="268"/>
      <c r="C35" s="269"/>
      <c r="D35" s="290"/>
      <c r="E35" s="291"/>
      <c r="F35" s="269"/>
      <c r="G35" s="272"/>
      <c r="H35" s="318" t="s">
        <v>171</v>
      </c>
      <c r="I35" s="319"/>
      <c r="J35" s="320"/>
      <c r="K35" s="319"/>
      <c r="L35" s="321"/>
      <c r="M35" s="322"/>
      <c r="N35" s="321"/>
      <c r="O35" s="323"/>
      <c r="P35" s="324"/>
      <c r="Q35" s="320"/>
      <c r="R35" s="321"/>
      <c r="S35" s="321"/>
      <c r="T35" s="325"/>
      <c r="U35" s="321"/>
      <c r="V35" s="321"/>
      <c r="W35" s="325"/>
      <c r="X35" s="326"/>
      <c r="Y35" s="327"/>
      <c r="Z35" s="328"/>
      <c r="AA35" s="325"/>
      <c r="AB35" s="321"/>
      <c r="AC35" s="319"/>
      <c r="AD35" s="324"/>
      <c r="AE35" s="320"/>
      <c r="AF35" s="319"/>
      <c r="AG35" s="329"/>
      <c r="AH35" s="324"/>
      <c r="AI35" s="325"/>
      <c r="AJ35" s="321"/>
      <c r="AK35" s="324"/>
      <c r="AL35" s="324"/>
      <c r="AM35" s="325"/>
      <c r="AN35" s="321"/>
      <c r="AO35" s="321"/>
      <c r="AP35" s="330"/>
      <c r="AQ35" s="330"/>
      <c r="AR35" s="331"/>
      <c r="AS35" s="324"/>
      <c r="AT35" s="330"/>
      <c r="AU35" s="330"/>
      <c r="AV35" s="329"/>
      <c r="AW35" s="324"/>
      <c r="AX35" s="324"/>
      <c r="AY35" s="324"/>
      <c r="AZ35" s="324"/>
      <c r="BA35" s="320"/>
      <c r="BB35" s="324"/>
      <c r="BC35" s="322"/>
      <c r="BD35" s="332">
        <f t="shared" ref="BD35:CU35" si="6">BD33+BD29+BD24+BD14+BD7+BD18</f>
        <v>1025484438</v>
      </c>
      <c r="BE35" s="332">
        <f t="shared" si="6"/>
        <v>0</v>
      </c>
      <c r="BF35" s="332">
        <f t="shared" si="6"/>
        <v>401802190</v>
      </c>
      <c r="BG35" s="332">
        <f t="shared" si="6"/>
        <v>176357979</v>
      </c>
      <c r="BH35" s="332">
        <f t="shared" si="6"/>
        <v>605193008</v>
      </c>
      <c r="BI35" s="332">
        <f t="shared" si="6"/>
        <v>645583117</v>
      </c>
      <c r="BJ35" s="332">
        <f t="shared" si="6"/>
        <v>-171969946</v>
      </c>
      <c r="BK35" s="332">
        <f t="shared" si="6"/>
        <v>904.13384209855315</v>
      </c>
      <c r="BL35" s="332">
        <f t="shared" si="6"/>
        <v>0</v>
      </c>
      <c r="BM35" s="332">
        <f t="shared" si="6"/>
        <v>0</v>
      </c>
      <c r="BN35" s="332">
        <f t="shared" si="6"/>
        <v>58590002</v>
      </c>
      <c r="BO35" s="332">
        <f t="shared" si="6"/>
        <v>13673100</v>
      </c>
      <c r="BP35" s="332">
        <f t="shared" si="6"/>
        <v>35559208</v>
      </c>
      <c r="BQ35" s="332">
        <f t="shared" si="6"/>
        <v>21755196</v>
      </c>
      <c r="BR35" s="332">
        <f t="shared" si="6"/>
        <v>129577506</v>
      </c>
      <c r="BS35" s="332">
        <f t="shared" si="6"/>
        <v>0</v>
      </c>
      <c r="BT35" s="332">
        <f t="shared" si="6"/>
        <v>0</v>
      </c>
      <c r="BU35" s="332">
        <f t="shared" si="6"/>
        <v>0</v>
      </c>
      <c r="BV35" s="332">
        <f t="shared" si="6"/>
        <v>0</v>
      </c>
      <c r="BW35" s="332">
        <f t="shared" si="6"/>
        <v>0</v>
      </c>
      <c r="BX35" s="332">
        <f t="shared" si="6"/>
        <v>40664255</v>
      </c>
      <c r="BY35" s="332">
        <f t="shared" si="6"/>
        <v>69660033</v>
      </c>
      <c r="BZ35" s="332">
        <f t="shared" si="6"/>
        <v>239901794</v>
      </c>
      <c r="CA35" s="332">
        <f t="shared" si="6"/>
        <v>16903950</v>
      </c>
      <c r="CB35" s="332">
        <f t="shared" si="6"/>
        <v>0</v>
      </c>
      <c r="CC35" s="332">
        <f t="shared" si="6"/>
        <v>0</v>
      </c>
      <c r="CD35" s="332">
        <f t="shared" si="6"/>
        <v>0</v>
      </c>
      <c r="CE35" s="332">
        <f t="shared" si="6"/>
        <v>0</v>
      </c>
      <c r="CF35" s="332">
        <f t="shared" si="6"/>
        <v>0</v>
      </c>
      <c r="CG35" s="332">
        <f t="shared" si="6"/>
        <v>0</v>
      </c>
      <c r="CH35" s="332">
        <f t="shared" si="6"/>
        <v>0</v>
      </c>
      <c r="CI35" s="332">
        <f t="shared" si="6"/>
        <v>573772136</v>
      </c>
      <c r="CJ35" s="332">
        <f t="shared" si="6"/>
        <v>20000000</v>
      </c>
      <c r="CK35" s="332">
        <f t="shared" si="6"/>
        <v>0</v>
      </c>
      <c r="CL35" s="332">
        <f t="shared" si="6"/>
        <v>0</v>
      </c>
      <c r="CM35" s="332">
        <f t="shared" si="6"/>
        <v>0</v>
      </c>
      <c r="CN35" s="332">
        <f t="shared" si="6"/>
        <v>0</v>
      </c>
      <c r="CO35" s="332">
        <f t="shared" si="6"/>
        <v>78590002</v>
      </c>
      <c r="CP35" s="332">
        <f t="shared" si="6"/>
        <v>20000000</v>
      </c>
      <c r="CQ35" s="332">
        <f t="shared" si="6"/>
        <v>416259773</v>
      </c>
      <c r="CR35" s="332">
        <f t="shared" si="6"/>
        <v>24432260</v>
      </c>
      <c r="CS35" s="332">
        <f t="shared" si="6"/>
        <v>40827364</v>
      </c>
      <c r="CT35" s="332">
        <f t="shared" si="6"/>
        <v>65259624</v>
      </c>
      <c r="CU35" s="332">
        <f t="shared" si="6"/>
        <v>543965041</v>
      </c>
      <c r="CV35" s="430"/>
    </row>
    <row r="36" spans="1:100" s="262" customFormat="1" ht="15" customHeight="1" outlineLevel="1">
      <c r="A36" s="267"/>
      <c r="B36" s="268"/>
      <c r="C36" s="269"/>
      <c r="D36" s="290"/>
      <c r="E36" s="291"/>
      <c r="F36" s="269"/>
      <c r="G36" s="272"/>
      <c r="H36" s="338"/>
      <c r="I36" s="339"/>
      <c r="J36" s="340"/>
      <c r="K36" s="341"/>
      <c r="L36" s="342"/>
      <c r="M36" s="343"/>
      <c r="N36" s="342"/>
      <c r="O36" s="344"/>
      <c r="P36" s="345"/>
      <c r="Q36" s="340"/>
      <c r="R36" s="342"/>
      <c r="S36" s="342"/>
      <c r="T36" s="346"/>
      <c r="U36" s="342"/>
      <c r="V36" s="342"/>
      <c r="W36" s="346"/>
      <c r="X36" s="347"/>
      <c r="Y36" s="348"/>
      <c r="Z36" s="349"/>
      <c r="AA36" s="346"/>
      <c r="AB36" s="342"/>
      <c r="AC36" s="341"/>
      <c r="AD36" s="345"/>
      <c r="AE36" s="340"/>
      <c r="AF36" s="341"/>
      <c r="AG36" s="350"/>
      <c r="AH36" s="345"/>
      <c r="AI36" s="346"/>
      <c r="AJ36" s="342"/>
      <c r="AK36" s="345"/>
      <c r="AL36" s="345"/>
      <c r="AM36" s="346"/>
      <c r="AN36" s="342"/>
      <c r="AO36" s="342"/>
      <c r="AP36" s="351"/>
      <c r="AQ36" s="351"/>
      <c r="AR36" s="352"/>
      <c r="AS36" s="345"/>
      <c r="AT36" s="351"/>
      <c r="AU36" s="351"/>
      <c r="AV36" s="350"/>
      <c r="AW36" s="345"/>
      <c r="AX36" s="345"/>
      <c r="AY36" s="345"/>
      <c r="AZ36" s="345"/>
      <c r="BA36" s="340"/>
      <c r="BB36" s="345"/>
      <c r="BC36" s="353"/>
      <c r="BD36" s="354"/>
      <c r="BE36" s="355"/>
      <c r="BF36" s="356"/>
      <c r="BG36" s="354"/>
      <c r="BH36" s="355"/>
      <c r="BI36" s="357"/>
      <c r="BJ36" s="357"/>
      <c r="BK36" s="356"/>
      <c r="BL36" s="354"/>
      <c r="BM36" s="354"/>
      <c r="BN36" s="354"/>
      <c r="BO36" s="354"/>
      <c r="BP36" s="354"/>
      <c r="BQ36" s="354"/>
      <c r="BR36" s="354"/>
      <c r="BS36" s="354"/>
      <c r="BT36" s="354"/>
      <c r="BU36" s="354"/>
      <c r="BV36" s="354"/>
      <c r="BW36" s="354"/>
      <c r="BX36" s="354"/>
      <c r="BY36" s="354"/>
      <c r="BZ36" s="354"/>
      <c r="CA36" s="355"/>
      <c r="CB36" s="357"/>
      <c r="CC36" s="357"/>
      <c r="CD36" s="357"/>
      <c r="CE36" s="357"/>
      <c r="CF36" s="357"/>
      <c r="CG36" s="357"/>
      <c r="CH36" s="357"/>
      <c r="CI36" s="357"/>
      <c r="CJ36" s="357"/>
      <c r="CK36" s="357"/>
      <c r="CL36" s="357"/>
      <c r="CM36" s="357"/>
      <c r="CN36" s="357"/>
      <c r="CO36" s="357"/>
      <c r="CP36" s="356"/>
      <c r="CQ36" s="354"/>
      <c r="CR36" s="354"/>
      <c r="CS36" s="354"/>
      <c r="CT36" s="354"/>
      <c r="CU36" s="354"/>
      <c r="CV36" s="431"/>
    </row>
    <row r="37" spans="1:100" s="262" customFormat="1" ht="15.75" outlineLevel="1">
      <c r="A37" s="267"/>
      <c r="B37" s="268"/>
      <c r="C37" s="269"/>
      <c r="D37" s="290"/>
      <c r="E37" s="291"/>
      <c r="F37" s="269"/>
      <c r="G37" s="272"/>
      <c r="H37" s="279" t="s">
        <v>172</v>
      </c>
      <c r="I37" s="230"/>
      <c r="J37" s="231"/>
      <c r="K37" s="228"/>
      <c r="L37" s="246"/>
      <c r="M37" s="282"/>
      <c r="N37" s="237"/>
      <c r="O37" s="283"/>
      <c r="P37" s="237"/>
      <c r="Q37" s="228"/>
      <c r="R37" s="237"/>
      <c r="S37" s="237"/>
      <c r="T37" s="283"/>
      <c r="U37" s="284"/>
      <c r="V37" s="284"/>
      <c r="W37" s="283"/>
      <c r="X37" s="241"/>
      <c r="Y37" s="242"/>
      <c r="Z37" s="243"/>
      <c r="AA37" s="283"/>
      <c r="AB37" s="284"/>
      <c r="AC37" s="228"/>
      <c r="AD37" s="237"/>
      <c r="AE37" s="231"/>
      <c r="AF37" s="260"/>
      <c r="AG37" s="284"/>
      <c r="AH37" s="237"/>
      <c r="AI37" s="283"/>
      <c r="AJ37" s="246"/>
      <c r="AK37" s="237"/>
      <c r="AL37" s="237"/>
      <c r="AM37" s="283"/>
      <c r="AN37" s="237"/>
      <c r="AO37" s="237"/>
      <c r="AP37" s="249"/>
      <c r="AQ37" s="249"/>
      <c r="AR37" s="248"/>
      <c r="AS37" s="237"/>
      <c r="AT37" s="249"/>
      <c r="AU37" s="249"/>
      <c r="AV37" s="249"/>
      <c r="AW37" s="286"/>
      <c r="AX37" s="286"/>
      <c r="AY37" s="286"/>
      <c r="AZ37" s="286"/>
      <c r="BA37" s="231"/>
      <c r="BB37" s="237"/>
      <c r="BC37" s="252"/>
      <c r="BD37" s="277"/>
      <c r="BE37" s="477"/>
      <c r="BF37" s="254"/>
      <c r="BG37" s="277"/>
      <c r="BH37" s="253"/>
      <c r="BI37" s="461"/>
      <c r="BJ37" s="461"/>
      <c r="BK37" s="478"/>
      <c r="BL37" s="479"/>
      <c r="BM37" s="479"/>
      <c r="BN37" s="479"/>
      <c r="BO37" s="292"/>
      <c r="BP37" s="292"/>
      <c r="BQ37" s="277"/>
      <c r="BR37" s="277"/>
      <c r="BS37" s="277"/>
      <c r="BT37" s="277"/>
      <c r="BU37" s="277"/>
      <c r="BV37" s="277"/>
      <c r="BW37" s="277"/>
      <c r="BX37" s="277"/>
      <c r="BY37" s="277"/>
      <c r="BZ37" s="277"/>
      <c r="CA37" s="253"/>
      <c r="CB37" s="256"/>
      <c r="CC37" s="461"/>
      <c r="CD37" s="256"/>
      <c r="CE37" s="461"/>
      <c r="CF37" s="256"/>
      <c r="CG37" s="256"/>
      <c r="CH37" s="461"/>
      <c r="CI37" s="256"/>
      <c r="CJ37" s="256"/>
      <c r="CK37" s="256"/>
      <c r="CL37" s="256"/>
      <c r="CM37" s="256"/>
      <c r="CN37" s="480"/>
      <c r="CO37" s="461"/>
      <c r="CP37" s="481"/>
      <c r="CQ37" s="482"/>
      <c r="CR37" s="316"/>
      <c r="CS37" s="316"/>
      <c r="CT37" s="316"/>
      <c r="CU37" s="277"/>
      <c r="CV37" s="430"/>
    </row>
    <row r="38" spans="1:100" s="262" customFormat="1" ht="15" customHeight="1" outlineLevel="2">
      <c r="A38" s="224">
        <v>33125</v>
      </c>
      <c r="B38" s="225" t="s">
        <v>28</v>
      </c>
      <c r="C38" s="226" t="s">
        <v>46</v>
      </c>
      <c r="D38" s="280" t="s">
        <v>173</v>
      </c>
      <c r="E38" s="280" t="s">
        <v>677</v>
      </c>
      <c r="F38" s="226" t="s">
        <v>42</v>
      </c>
      <c r="G38" s="228">
        <v>30313376</v>
      </c>
      <c r="H38" s="285" t="s">
        <v>844</v>
      </c>
      <c r="I38" s="230" t="str">
        <f t="shared" ref="I38:I45" si="7">IF(BJ38&gt;1000,"EJECUCIÓN",IF(BD38=0,"SIN CONTRATO","TERMINADO"))</f>
        <v>EJECUCIÓN</v>
      </c>
      <c r="J38" s="231" t="s">
        <v>845</v>
      </c>
      <c r="K38" s="228">
        <v>64</v>
      </c>
      <c r="L38" s="246">
        <v>42831</v>
      </c>
      <c r="M38" s="282">
        <v>69746000</v>
      </c>
      <c r="N38" s="293">
        <v>42843</v>
      </c>
      <c r="O38" s="241">
        <v>365</v>
      </c>
      <c r="P38" s="237">
        <f t="shared" ref="P38:P45" si="8">O38+N38</f>
        <v>43208</v>
      </c>
      <c r="Q38" s="294">
        <v>807</v>
      </c>
      <c r="R38" s="293">
        <v>42849</v>
      </c>
      <c r="S38" s="293" t="s">
        <v>815</v>
      </c>
      <c r="T38" s="241"/>
      <c r="U38" s="293"/>
      <c r="V38" s="293">
        <v>42863</v>
      </c>
      <c r="W38" s="241"/>
      <c r="X38" s="241">
        <f t="shared" ref="X38:X45" si="9">O38+W38</f>
        <v>365</v>
      </c>
      <c r="Y38" s="242">
        <f t="shared" ref="Y38:Y45" si="10">N38+X38</f>
        <v>43208</v>
      </c>
      <c r="Z38" s="243">
        <f t="shared" ref="Z38:Z45" ca="1" si="11">Y38-TODAY()</f>
        <v>-338</v>
      </c>
      <c r="AA38" s="241">
        <v>1110</v>
      </c>
      <c r="AB38" s="293">
        <v>42880</v>
      </c>
      <c r="AC38" s="294">
        <v>1884</v>
      </c>
      <c r="AD38" s="293">
        <v>42860</v>
      </c>
      <c r="AE38" s="231" t="s">
        <v>845</v>
      </c>
      <c r="AF38" s="228"/>
      <c r="AG38" s="284"/>
      <c r="AH38" s="237"/>
      <c r="AI38" s="231"/>
      <c r="AJ38" s="246"/>
      <c r="AK38" s="237"/>
      <c r="AL38" s="237"/>
      <c r="AM38" s="283"/>
      <c r="AN38" s="237"/>
      <c r="AO38" s="237">
        <v>42863</v>
      </c>
      <c r="AP38" s="249">
        <v>90</v>
      </c>
      <c r="AQ38" s="249"/>
      <c r="AR38" s="248">
        <f t="shared" ref="AR38:AR45" si="12">AP38+AQ38</f>
        <v>90</v>
      </c>
      <c r="AS38" s="237">
        <f t="shared" ref="AS38:AS45" si="13">IF(AO38&gt;0,AO38+AR38-1," ")</f>
        <v>42952</v>
      </c>
      <c r="AT38" s="249">
        <f t="shared" ref="AT38:AT45" ca="1" si="14">IF(AO38&lt;&gt;"",AS38-TODAY(),"INGRESAR FECHA INICIO")</f>
        <v>-594</v>
      </c>
      <c r="AU38" s="249" t="str">
        <f ca="1">IF(AT38&lt;=0,"PLAZO TERMINADO","EN EJECUCIÓN")</f>
        <v>PLAZO TERMINADO</v>
      </c>
      <c r="AV38" s="249"/>
      <c r="AW38" s="286"/>
      <c r="AX38" s="286"/>
      <c r="AY38" s="286"/>
      <c r="AZ38" s="286"/>
      <c r="BA38" s="231"/>
      <c r="BB38" s="237"/>
      <c r="BC38" s="252">
        <v>69746000</v>
      </c>
      <c r="BD38" s="483">
        <v>69746000</v>
      </c>
      <c r="BE38" s="253"/>
      <c r="BF38" s="254">
        <f t="shared" ref="BF38:BF46" si="15">BD38-BG38</f>
        <v>16449707</v>
      </c>
      <c r="BG38" s="256">
        <v>53296293</v>
      </c>
      <c r="BH38" s="253">
        <f t="shared" ref="BH38:BH45" si="16">CI38</f>
        <v>0</v>
      </c>
      <c r="BI38" s="256">
        <f t="shared" ref="BI38:BI45" si="17">BG38+BH38</f>
        <v>53296293</v>
      </c>
      <c r="BJ38" s="461">
        <f t="shared" ref="BJ38:BJ45" si="18">BF38-BH38</f>
        <v>16449707</v>
      </c>
      <c r="BK38" s="461">
        <f t="shared" ref="BK38:BK45" si="19">IF(BD38&gt;0,100-(BJ38*100/BD38),"SIN CONTRATO")</f>
        <v>76.414838126917672</v>
      </c>
      <c r="BL38" s="257">
        <v>0</v>
      </c>
      <c r="BM38" s="257">
        <v>0</v>
      </c>
      <c r="BN38" s="257">
        <v>0</v>
      </c>
      <c r="BO38" s="255">
        <v>0</v>
      </c>
      <c r="BP38" s="255">
        <v>0</v>
      </c>
      <c r="BQ38" s="255">
        <v>0</v>
      </c>
      <c r="BR38" s="255">
        <f t="shared" ref="BR38:BR45" si="20">BL38+BM38+BN38+BO38+BP38+BQ38</f>
        <v>0</v>
      </c>
      <c r="BS38" s="255">
        <v>0</v>
      </c>
      <c r="BT38" s="255">
        <v>0</v>
      </c>
      <c r="BU38" s="255">
        <v>0</v>
      </c>
      <c r="BV38" s="255">
        <f t="shared" ref="BV38:BV45" si="21">BS38+BT38+BU38</f>
        <v>0</v>
      </c>
      <c r="BW38" s="255">
        <v>0</v>
      </c>
      <c r="BX38" s="258">
        <v>0</v>
      </c>
      <c r="BY38" s="255">
        <v>0</v>
      </c>
      <c r="BZ38" s="256">
        <f t="shared" ref="BZ38:BZ46" si="22">BL38+BM38+BN38+BO38+BP38+BQ38+BS38+BT38+BU38+BW38+BX38+BY38</f>
        <v>0</v>
      </c>
      <c r="CA38" s="253"/>
      <c r="CB38" s="256"/>
      <c r="CC38" s="461"/>
      <c r="CD38" s="256"/>
      <c r="CE38" s="461"/>
      <c r="CF38" s="256"/>
      <c r="CG38" s="256"/>
      <c r="CH38" s="461"/>
      <c r="CI38" s="256">
        <f t="shared" ref="CI38:CI46" si="23">SUM(BL38:CH38)</f>
        <v>0</v>
      </c>
      <c r="CJ38" s="256"/>
      <c r="CK38" s="256"/>
      <c r="CL38" s="256" t="s">
        <v>846</v>
      </c>
      <c r="CM38" s="256"/>
      <c r="CN38" s="480"/>
      <c r="CO38" s="461"/>
      <c r="CP38" s="481"/>
      <c r="CQ38" s="261">
        <f t="shared" ref="CQ38:CQ46" si="24">BG38+BZ38</f>
        <v>53296293</v>
      </c>
      <c r="CR38" s="261">
        <v>0</v>
      </c>
      <c r="CS38" s="261">
        <v>0</v>
      </c>
      <c r="CT38" s="261">
        <f t="shared" ref="CT38:CT46" si="25">CR38+CS38</f>
        <v>0</v>
      </c>
      <c r="CU38" s="261">
        <f t="shared" ref="CU38:CU46" si="26">BD38-(CQ38+CR38+CS38)</f>
        <v>16449707</v>
      </c>
      <c r="CV38" s="225" t="s">
        <v>41</v>
      </c>
    </row>
    <row r="39" spans="1:100" s="262" customFormat="1" ht="15" customHeight="1" outlineLevel="2">
      <c r="A39" s="224">
        <v>33125</v>
      </c>
      <c r="B39" s="225" t="s">
        <v>28</v>
      </c>
      <c r="C39" s="226" t="s">
        <v>816</v>
      </c>
      <c r="D39" s="280" t="s">
        <v>173</v>
      </c>
      <c r="E39" s="280" t="s">
        <v>677</v>
      </c>
      <c r="F39" s="226" t="s">
        <v>42</v>
      </c>
      <c r="G39" s="228">
        <v>30372973</v>
      </c>
      <c r="H39" s="280" t="s">
        <v>847</v>
      </c>
      <c r="I39" s="230" t="str">
        <f t="shared" si="7"/>
        <v>EJECUCIÓN</v>
      </c>
      <c r="J39" s="231" t="s">
        <v>814</v>
      </c>
      <c r="K39" s="228"/>
      <c r="L39" s="246"/>
      <c r="M39" s="282">
        <v>80000000</v>
      </c>
      <c r="N39" s="237">
        <v>42146</v>
      </c>
      <c r="O39" s="283">
        <v>365</v>
      </c>
      <c r="P39" s="237">
        <f t="shared" si="8"/>
        <v>42511</v>
      </c>
      <c r="Q39" s="231">
        <v>1033</v>
      </c>
      <c r="R39" s="237">
        <v>42146</v>
      </c>
      <c r="S39" s="284" t="s">
        <v>815</v>
      </c>
      <c r="T39" s="283"/>
      <c r="U39" s="246"/>
      <c r="V39" s="246">
        <v>42937</v>
      </c>
      <c r="W39" s="283">
        <f>930-240</f>
        <v>690</v>
      </c>
      <c r="X39" s="241">
        <f t="shared" si="9"/>
        <v>1055</v>
      </c>
      <c r="Y39" s="242">
        <f t="shared" si="10"/>
        <v>43201</v>
      </c>
      <c r="Z39" s="243">
        <f t="shared" ca="1" si="11"/>
        <v>-345</v>
      </c>
      <c r="AA39" s="283">
        <v>1850</v>
      </c>
      <c r="AB39" s="246">
        <v>42941</v>
      </c>
      <c r="AC39" s="228">
        <v>2288</v>
      </c>
      <c r="AD39" s="237">
        <v>42173</v>
      </c>
      <c r="AE39" s="231"/>
      <c r="AF39" s="228"/>
      <c r="AG39" s="284">
        <v>1033</v>
      </c>
      <c r="AH39" s="237">
        <v>42146</v>
      </c>
      <c r="AI39" s="283"/>
      <c r="AJ39" s="246"/>
      <c r="AK39" s="237"/>
      <c r="AL39" s="237"/>
      <c r="AM39" s="283"/>
      <c r="AN39" s="284"/>
      <c r="AO39" s="284"/>
      <c r="AP39" s="249"/>
      <c r="AQ39" s="249"/>
      <c r="AR39" s="248">
        <f t="shared" si="12"/>
        <v>0</v>
      </c>
      <c r="AS39" s="237" t="str">
        <f t="shared" si="13"/>
        <v xml:space="preserve"> </v>
      </c>
      <c r="AT39" s="249" t="str">
        <f t="shared" ca="1" si="14"/>
        <v>INGRESAR FECHA INICIO</v>
      </c>
      <c r="AU39" s="249" t="s">
        <v>823</v>
      </c>
      <c r="AV39" s="249"/>
      <c r="AW39" s="286"/>
      <c r="AX39" s="286"/>
      <c r="AY39" s="286"/>
      <c r="AZ39" s="286"/>
      <c r="BA39" s="231"/>
      <c r="BB39" s="237"/>
      <c r="BC39" s="252">
        <v>80000000</v>
      </c>
      <c r="BD39" s="483">
        <v>73587190</v>
      </c>
      <c r="BE39" s="253"/>
      <c r="BF39" s="254">
        <f t="shared" si="15"/>
        <v>15220872</v>
      </c>
      <c r="BG39" s="256">
        <v>58366318</v>
      </c>
      <c r="BH39" s="253">
        <f t="shared" si="16"/>
        <v>0</v>
      </c>
      <c r="BI39" s="256">
        <f t="shared" si="17"/>
        <v>58366318</v>
      </c>
      <c r="BJ39" s="461">
        <f t="shared" si="18"/>
        <v>15220872</v>
      </c>
      <c r="BK39" s="461">
        <f t="shared" si="19"/>
        <v>79.315867340497718</v>
      </c>
      <c r="BL39" s="257">
        <v>0</v>
      </c>
      <c r="BM39" s="257">
        <v>0</v>
      </c>
      <c r="BN39" s="257">
        <v>0</v>
      </c>
      <c r="BO39" s="255">
        <v>0</v>
      </c>
      <c r="BP39" s="255">
        <v>0</v>
      </c>
      <c r="BQ39" s="255">
        <v>0</v>
      </c>
      <c r="BR39" s="255">
        <f t="shared" si="20"/>
        <v>0</v>
      </c>
      <c r="BS39" s="255">
        <v>0</v>
      </c>
      <c r="BT39" s="255">
        <v>0</v>
      </c>
      <c r="BU39" s="255">
        <v>0</v>
      </c>
      <c r="BV39" s="255">
        <f t="shared" si="21"/>
        <v>0</v>
      </c>
      <c r="BW39" s="255">
        <v>0</v>
      </c>
      <c r="BX39" s="258">
        <v>0</v>
      </c>
      <c r="BY39" s="255">
        <v>0</v>
      </c>
      <c r="BZ39" s="256">
        <f t="shared" si="22"/>
        <v>0</v>
      </c>
      <c r="CA39" s="253"/>
      <c r="CB39" s="256"/>
      <c r="CC39" s="461"/>
      <c r="CD39" s="256"/>
      <c r="CE39" s="461"/>
      <c r="CF39" s="256"/>
      <c r="CG39" s="256"/>
      <c r="CH39" s="461"/>
      <c r="CI39" s="256">
        <f t="shared" si="23"/>
        <v>0</v>
      </c>
      <c r="CJ39" s="256"/>
      <c r="CK39" s="256"/>
      <c r="CL39" s="256" t="s">
        <v>846</v>
      </c>
      <c r="CM39" s="256"/>
      <c r="CN39" s="480" t="s">
        <v>848</v>
      </c>
      <c r="CO39" s="480"/>
      <c r="CP39" s="478"/>
      <c r="CQ39" s="261">
        <f t="shared" si="24"/>
        <v>58366318</v>
      </c>
      <c r="CR39" s="261">
        <v>0</v>
      </c>
      <c r="CS39" s="261">
        <v>0</v>
      </c>
      <c r="CT39" s="261">
        <f t="shared" si="25"/>
        <v>0</v>
      </c>
      <c r="CU39" s="261">
        <f t="shared" si="26"/>
        <v>15220872</v>
      </c>
      <c r="CV39" s="225" t="s">
        <v>41</v>
      </c>
    </row>
    <row r="40" spans="1:100" s="262" customFormat="1" ht="15" customHeight="1" outlineLevel="2">
      <c r="A40" s="224">
        <v>33125</v>
      </c>
      <c r="B40" s="225" t="s">
        <v>28</v>
      </c>
      <c r="C40" s="226" t="s">
        <v>63</v>
      </c>
      <c r="D40" s="280" t="s">
        <v>173</v>
      </c>
      <c r="E40" s="280" t="s">
        <v>677</v>
      </c>
      <c r="F40" s="226" t="s">
        <v>42</v>
      </c>
      <c r="G40" s="228">
        <v>30487091</v>
      </c>
      <c r="H40" s="280" t="s">
        <v>849</v>
      </c>
      <c r="I40" s="230" t="str">
        <f t="shared" si="7"/>
        <v>TERMINADO</v>
      </c>
      <c r="J40" s="231" t="s">
        <v>845</v>
      </c>
      <c r="K40" s="228">
        <v>219</v>
      </c>
      <c r="L40" s="246">
        <v>42957</v>
      </c>
      <c r="M40" s="282">
        <v>43604000</v>
      </c>
      <c r="N40" s="237">
        <v>43034</v>
      </c>
      <c r="O40" s="288">
        <v>365</v>
      </c>
      <c r="P40" s="237">
        <f t="shared" si="8"/>
        <v>43399</v>
      </c>
      <c r="Q40" s="231">
        <v>3617</v>
      </c>
      <c r="R40" s="237">
        <v>43053</v>
      </c>
      <c r="S40" s="237" t="s">
        <v>815</v>
      </c>
      <c r="T40" s="283"/>
      <c r="U40" s="246"/>
      <c r="V40" s="246"/>
      <c r="W40" s="283"/>
      <c r="X40" s="241">
        <f t="shared" si="9"/>
        <v>365</v>
      </c>
      <c r="Y40" s="242">
        <f t="shared" si="10"/>
        <v>43399</v>
      </c>
      <c r="Z40" s="243">
        <f t="shared" ca="1" si="11"/>
        <v>-147</v>
      </c>
      <c r="AA40" s="283"/>
      <c r="AB40" s="246"/>
      <c r="AC40" s="228">
        <v>3937</v>
      </c>
      <c r="AD40" s="237">
        <v>43053</v>
      </c>
      <c r="AE40" s="231" t="s">
        <v>845</v>
      </c>
      <c r="AF40" s="228"/>
      <c r="AG40" s="284"/>
      <c r="AH40" s="237"/>
      <c r="AI40" s="231"/>
      <c r="AJ40" s="246"/>
      <c r="AK40" s="237"/>
      <c r="AL40" s="237"/>
      <c r="AM40" s="283">
        <v>20109</v>
      </c>
      <c r="AN40" s="237">
        <v>43054</v>
      </c>
      <c r="AO40" s="237">
        <v>43070</v>
      </c>
      <c r="AP40" s="249">
        <v>90</v>
      </c>
      <c r="AQ40" s="249"/>
      <c r="AR40" s="248">
        <f t="shared" si="12"/>
        <v>90</v>
      </c>
      <c r="AS40" s="237">
        <f t="shared" si="13"/>
        <v>43159</v>
      </c>
      <c r="AT40" s="249">
        <f t="shared" ca="1" si="14"/>
        <v>-387</v>
      </c>
      <c r="AU40" s="249" t="str">
        <f t="shared" ref="AU40:AU45" ca="1" si="27">IF(AT40&lt;=0,"PLAZO TERMINADO","EN EJECUCIÓN")</f>
        <v>PLAZO TERMINADO</v>
      </c>
      <c r="AV40" s="249"/>
      <c r="AW40" s="286"/>
      <c r="AX40" s="286"/>
      <c r="AY40" s="286"/>
      <c r="AZ40" s="286"/>
      <c r="BA40" s="231"/>
      <c r="BB40" s="237"/>
      <c r="BC40" s="252">
        <v>43604000</v>
      </c>
      <c r="BD40" s="483">
        <v>43604000</v>
      </c>
      <c r="BE40" s="253"/>
      <c r="BF40" s="254">
        <f t="shared" si="15"/>
        <v>30997057</v>
      </c>
      <c r="BG40" s="256">
        <v>12606943</v>
      </c>
      <c r="BH40" s="253">
        <f t="shared" si="16"/>
        <v>91838802</v>
      </c>
      <c r="BI40" s="256">
        <f t="shared" si="17"/>
        <v>104445745</v>
      </c>
      <c r="BJ40" s="461">
        <f t="shared" si="18"/>
        <v>-60841745</v>
      </c>
      <c r="BK40" s="461">
        <f t="shared" si="19"/>
        <v>239.53248555178425</v>
      </c>
      <c r="BL40" s="257">
        <v>9000043</v>
      </c>
      <c r="BM40" s="257">
        <v>11984866</v>
      </c>
      <c r="BN40" s="257">
        <v>0</v>
      </c>
      <c r="BO40" s="255">
        <v>0</v>
      </c>
      <c r="BP40" s="255">
        <v>0</v>
      </c>
      <c r="BQ40" s="255">
        <v>0</v>
      </c>
      <c r="BR40" s="255">
        <f t="shared" si="20"/>
        <v>20984909</v>
      </c>
      <c r="BS40" s="255">
        <v>0</v>
      </c>
      <c r="BT40" s="255">
        <v>0</v>
      </c>
      <c r="BU40" s="255">
        <v>9628025</v>
      </c>
      <c r="BV40" s="255">
        <f t="shared" si="21"/>
        <v>9628025</v>
      </c>
      <c r="BW40" s="255">
        <v>0</v>
      </c>
      <c r="BX40" s="258">
        <v>0</v>
      </c>
      <c r="BY40" s="255">
        <v>0</v>
      </c>
      <c r="BZ40" s="256">
        <f t="shared" si="22"/>
        <v>30612934</v>
      </c>
      <c r="CA40" s="253"/>
      <c r="CB40" s="256"/>
      <c r="CC40" s="461"/>
      <c r="CD40" s="256"/>
      <c r="CE40" s="461"/>
      <c r="CF40" s="256"/>
      <c r="CG40" s="256"/>
      <c r="CH40" s="461"/>
      <c r="CI40" s="256">
        <f t="shared" si="23"/>
        <v>91838802</v>
      </c>
      <c r="CJ40" s="256"/>
      <c r="CK40" s="256"/>
      <c r="CL40" s="256" t="s">
        <v>846</v>
      </c>
      <c r="CM40" s="256"/>
      <c r="CN40" s="480"/>
      <c r="CO40" s="461"/>
      <c r="CP40" s="481"/>
      <c r="CQ40" s="261">
        <f t="shared" si="24"/>
        <v>43219877</v>
      </c>
      <c r="CR40" s="261">
        <v>0</v>
      </c>
      <c r="CS40" s="261">
        <v>0</v>
      </c>
      <c r="CT40" s="261">
        <f t="shared" si="25"/>
        <v>0</v>
      </c>
      <c r="CU40" s="261">
        <f t="shared" si="26"/>
        <v>384123</v>
      </c>
      <c r="CV40" s="225" t="s">
        <v>41</v>
      </c>
    </row>
    <row r="41" spans="1:100" s="262" customFormat="1" ht="15" customHeight="1" outlineLevel="2">
      <c r="A41" s="224">
        <v>33125</v>
      </c>
      <c r="B41" s="225" t="s">
        <v>28</v>
      </c>
      <c r="C41" s="226" t="s">
        <v>830</v>
      </c>
      <c r="D41" s="280" t="s">
        <v>173</v>
      </c>
      <c r="E41" s="280" t="s">
        <v>677</v>
      </c>
      <c r="F41" s="226" t="s">
        <v>42</v>
      </c>
      <c r="G41" s="228">
        <v>30487092</v>
      </c>
      <c r="H41" s="280" t="s">
        <v>850</v>
      </c>
      <c r="I41" s="230" t="str">
        <f t="shared" si="7"/>
        <v>TERMINADO</v>
      </c>
      <c r="J41" s="231" t="s">
        <v>845</v>
      </c>
      <c r="K41" s="228">
        <v>220</v>
      </c>
      <c r="L41" s="246">
        <v>42957</v>
      </c>
      <c r="M41" s="282">
        <v>43604000</v>
      </c>
      <c r="N41" s="237">
        <v>43034</v>
      </c>
      <c r="O41" s="288">
        <v>365</v>
      </c>
      <c r="P41" s="237">
        <f t="shared" si="8"/>
        <v>43399</v>
      </c>
      <c r="Q41" s="231">
        <v>3588</v>
      </c>
      <c r="R41" s="237">
        <v>43047</v>
      </c>
      <c r="S41" s="237" t="s">
        <v>815</v>
      </c>
      <c r="T41" s="283"/>
      <c r="U41" s="246"/>
      <c r="V41" s="246"/>
      <c r="W41" s="283"/>
      <c r="X41" s="241">
        <f t="shared" si="9"/>
        <v>365</v>
      </c>
      <c r="Y41" s="242">
        <f t="shared" si="10"/>
        <v>43399</v>
      </c>
      <c r="Z41" s="243">
        <f t="shared" ca="1" si="11"/>
        <v>-147</v>
      </c>
      <c r="AA41" s="283"/>
      <c r="AB41" s="246"/>
      <c r="AC41" s="228">
        <v>3943</v>
      </c>
      <c r="AD41" s="237">
        <v>43053</v>
      </c>
      <c r="AE41" s="231" t="s">
        <v>845</v>
      </c>
      <c r="AF41" s="228"/>
      <c r="AG41" s="284"/>
      <c r="AH41" s="237"/>
      <c r="AI41" s="231"/>
      <c r="AJ41" s="246"/>
      <c r="AK41" s="237"/>
      <c r="AL41" s="237"/>
      <c r="AM41" s="283">
        <v>20109</v>
      </c>
      <c r="AN41" s="237">
        <v>43054</v>
      </c>
      <c r="AO41" s="237">
        <v>43070</v>
      </c>
      <c r="AP41" s="249">
        <v>90</v>
      </c>
      <c r="AQ41" s="249"/>
      <c r="AR41" s="248">
        <f t="shared" si="12"/>
        <v>90</v>
      </c>
      <c r="AS41" s="237">
        <f t="shared" si="13"/>
        <v>43159</v>
      </c>
      <c r="AT41" s="249">
        <f t="shared" ca="1" si="14"/>
        <v>-387</v>
      </c>
      <c r="AU41" s="249" t="str">
        <f t="shared" ca="1" si="27"/>
        <v>PLAZO TERMINADO</v>
      </c>
      <c r="AV41" s="249"/>
      <c r="AW41" s="286"/>
      <c r="AX41" s="286"/>
      <c r="AY41" s="286"/>
      <c r="AZ41" s="286"/>
      <c r="BA41" s="231"/>
      <c r="BB41" s="237"/>
      <c r="BC41" s="252">
        <v>43604000</v>
      </c>
      <c r="BD41" s="483">
        <v>43604000</v>
      </c>
      <c r="BE41" s="253"/>
      <c r="BF41" s="254">
        <f t="shared" si="15"/>
        <v>32658991</v>
      </c>
      <c r="BG41" s="256">
        <v>10945009</v>
      </c>
      <c r="BH41" s="253">
        <f t="shared" si="16"/>
        <v>95609022</v>
      </c>
      <c r="BI41" s="256">
        <f t="shared" si="17"/>
        <v>106554031</v>
      </c>
      <c r="BJ41" s="461">
        <f t="shared" si="18"/>
        <v>-62950031</v>
      </c>
      <c r="BK41" s="461">
        <f t="shared" si="19"/>
        <v>244.36756031556737</v>
      </c>
      <c r="BL41" s="257">
        <v>9173696</v>
      </c>
      <c r="BM41" s="257">
        <v>11866648</v>
      </c>
      <c r="BN41" s="257">
        <v>0</v>
      </c>
      <c r="BO41" s="255">
        <v>0</v>
      </c>
      <c r="BP41" s="255">
        <v>0</v>
      </c>
      <c r="BQ41" s="255">
        <v>0</v>
      </c>
      <c r="BR41" s="255">
        <f t="shared" si="20"/>
        <v>21040344</v>
      </c>
      <c r="BS41" s="255">
        <v>0</v>
      </c>
      <c r="BT41" s="255">
        <v>0</v>
      </c>
      <c r="BU41" s="255">
        <v>10829330</v>
      </c>
      <c r="BV41" s="255">
        <f t="shared" si="21"/>
        <v>10829330</v>
      </c>
      <c r="BW41" s="255">
        <v>0</v>
      </c>
      <c r="BX41" s="258">
        <v>0</v>
      </c>
      <c r="BY41" s="255">
        <v>0</v>
      </c>
      <c r="BZ41" s="256">
        <f t="shared" si="22"/>
        <v>31869674</v>
      </c>
      <c r="CA41" s="253"/>
      <c r="CB41" s="256"/>
      <c r="CC41" s="461"/>
      <c r="CD41" s="256"/>
      <c r="CE41" s="461"/>
      <c r="CF41" s="256"/>
      <c r="CG41" s="256"/>
      <c r="CH41" s="461"/>
      <c r="CI41" s="256">
        <f t="shared" si="23"/>
        <v>95609022</v>
      </c>
      <c r="CJ41" s="256"/>
      <c r="CK41" s="256"/>
      <c r="CL41" s="256" t="s">
        <v>846</v>
      </c>
      <c r="CM41" s="256"/>
      <c r="CN41" s="480"/>
      <c r="CO41" s="461"/>
      <c r="CP41" s="481"/>
      <c r="CQ41" s="261">
        <f t="shared" si="24"/>
        <v>42814683</v>
      </c>
      <c r="CR41" s="261">
        <v>0</v>
      </c>
      <c r="CS41" s="261">
        <v>0</v>
      </c>
      <c r="CT41" s="261">
        <f t="shared" si="25"/>
        <v>0</v>
      </c>
      <c r="CU41" s="261">
        <f t="shared" si="26"/>
        <v>789317</v>
      </c>
      <c r="CV41" s="225" t="s">
        <v>41</v>
      </c>
    </row>
    <row r="42" spans="1:100" s="262" customFormat="1" ht="15" customHeight="1" outlineLevel="2">
      <c r="A42" s="224">
        <v>33125</v>
      </c>
      <c r="B42" s="225" t="s">
        <v>28</v>
      </c>
      <c r="C42" s="226" t="s">
        <v>46</v>
      </c>
      <c r="D42" s="280" t="s">
        <v>173</v>
      </c>
      <c r="E42" s="280" t="s">
        <v>677</v>
      </c>
      <c r="F42" s="226" t="s">
        <v>42</v>
      </c>
      <c r="G42" s="228">
        <v>30488320</v>
      </c>
      <c r="H42" s="280" t="s">
        <v>851</v>
      </c>
      <c r="I42" s="230" t="str">
        <f t="shared" si="7"/>
        <v>TERMINADO</v>
      </c>
      <c r="J42" s="231" t="s">
        <v>845</v>
      </c>
      <c r="K42" s="228">
        <v>303</v>
      </c>
      <c r="L42" s="246">
        <v>43027</v>
      </c>
      <c r="M42" s="282">
        <v>43119000</v>
      </c>
      <c r="N42" s="237">
        <v>43033</v>
      </c>
      <c r="O42" s="288">
        <v>365</v>
      </c>
      <c r="P42" s="237">
        <f t="shared" si="8"/>
        <v>43398</v>
      </c>
      <c r="Q42" s="231">
        <v>3359</v>
      </c>
      <c r="R42" s="237">
        <v>43033</v>
      </c>
      <c r="S42" s="237">
        <v>43097</v>
      </c>
      <c r="T42" s="283"/>
      <c r="U42" s="246"/>
      <c r="V42" s="246"/>
      <c r="W42" s="283"/>
      <c r="X42" s="241">
        <f t="shared" si="9"/>
        <v>365</v>
      </c>
      <c r="Y42" s="242">
        <f t="shared" si="10"/>
        <v>43398</v>
      </c>
      <c r="Z42" s="243">
        <f t="shared" ca="1" si="11"/>
        <v>-148</v>
      </c>
      <c r="AA42" s="283"/>
      <c r="AB42" s="246"/>
      <c r="AC42" s="228"/>
      <c r="AD42" s="237"/>
      <c r="AE42" s="231" t="s">
        <v>845</v>
      </c>
      <c r="AF42" s="228"/>
      <c r="AG42" s="284"/>
      <c r="AH42" s="237"/>
      <c r="AI42" s="231"/>
      <c r="AJ42" s="246"/>
      <c r="AK42" s="237"/>
      <c r="AL42" s="237"/>
      <c r="AM42" s="283" t="s">
        <v>345</v>
      </c>
      <c r="AN42" s="237">
        <v>43053</v>
      </c>
      <c r="AO42" s="237">
        <v>43054</v>
      </c>
      <c r="AP42" s="249">
        <v>90</v>
      </c>
      <c r="AQ42" s="249"/>
      <c r="AR42" s="248">
        <f t="shared" si="12"/>
        <v>90</v>
      </c>
      <c r="AS42" s="237">
        <f t="shared" si="13"/>
        <v>43143</v>
      </c>
      <c r="AT42" s="249">
        <f t="shared" ca="1" si="14"/>
        <v>-403</v>
      </c>
      <c r="AU42" s="249" t="str">
        <f t="shared" ca="1" si="27"/>
        <v>PLAZO TERMINADO</v>
      </c>
      <c r="AV42" s="249"/>
      <c r="AW42" s="286"/>
      <c r="AX42" s="286"/>
      <c r="AY42" s="286"/>
      <c r="AZ42" s="286"/>
      <c r="BA42" s="231"/>
      <c r="BB42" s="237"/>
      <c r="BC42" s="252">
        <v>43119000</v>
      </c>
      <c r="BD42" s="483">
        <v>43119000</v>
      </c>
      <c r="BE42" s="253"/>
      <c r="BF42" s="254">
        <f t="shared" si="15"/>
        <v>31081853</v>
      </c>
      <c r="BG42" s="256">
        <v>12037147</v>
      </c>
      <c r="BH42" s="253">
        <f t="shared" si="16"/>
        <v>81228432</v>
      </c>
      <c r="BI42" s="256">
        <f t="shared" si="17"/>
        <v>93265579</v>
      </c>
      <c r="BJ42" s="461">
        <f t="shared" si="18"/>
        <v>-50146579</v>
      </c>
      <c r="BK42" s="461">
        <f t="shared" si="19"/>
        <v>216.29810292446484</v>
      </c>
      <c r="BL42" s="257">
        <v>8376517</v>
      </c>
      <c r="BM42" s="257">
        <v>17091562</v>
      </c>
      <c r="BN42" s="257">
        <v>1608065</v>
      </c>
      <c r="BO42" s="255">
        <v>0</v>
      </c>
      <c r="BP42" s="255">
        <v>0</v>
      </c>
      <c r="BQ42" s="255">
        <v>0</v>
      </c>
      <c r="BR42" s="255">
        <f t="shared" si="20"/>
        <v>27076144</v>
      </c>
      <c r="BS42" s="255">
        <v>0</v>
      </c>
      <c r="BT42" s="255">
        <v>0</v>
      </c>
      <c r="BU42" s="255">
        <v>0</v>
      </c>
      <c r="BV42" s="255">
        <f t="shared" si="21"/>
        <v>0</v>
      </c>
      <c r="BW42" s="255">
        <v>0</v>
      </c>
      <c r="BX42" s="258">
        <v>0</v>
      </c>
      <c r="BY42" s="255">
        <v>0</v>
      </c>
      <c r="BZ42" s="256">
        <f t="shared" si="22"/>
        <v>27076144</v>
      </c>
      <c r="CA42" s="253"/>
      <c r="CB42" s="256"/>
      <c r="CC42" s="461"/>
      <c r="CD42" s="256"/>
      <c r="CE42" s="461"/>
      <c r="CF42" s="256"/>
      <c r="CG42" s="256"/>
      <c r="CH42" s="461"/>
      <c r="CI42" s="256">
        <f t="shared" si="23"/>
        <v>81228432</v>
      </c>
      <c r="CJ42" s="256"/>
      <c r="CK42" s="256"/>
      <c r="CL42" s="256" t="s">
        <v>846</v>
      </c>
      <c r="CM42" s="256"/>
      <c r="CN42" s="480"/>
      <c r="CO42" s="461"/>
      <c r="CP42" s="481"/>
      <c r="CQ42" s="261">
        <f t="shared" si="24"/>
        <v>39113291</v>
      </c>
      <c r="CR42" s="261">
        <v>0</v>
      </c>
      <c r="CS42" s="261">
        <v>0</v>
      </c>
      <c r="CT42" s="261">
        <f t="shared" si="25"/>
        <v>0</v>
      </c>
      <c r="CU42" s="261">
        <f t="shared" si="26"/>
        <v>4005709</v>
      </c>
      <c r="CV42" s="225" t="s">
        <v>41</v>
      </c>
    </row>
    <row r="43" spans="1:100" s="262" customFormat="1" ht="15" customHeight="1" outlineLevel="2">
      <c r="A43" s="224">
        <v>33125</v>
      </c>
      <c r="B43" s="225" t="s">
        <v>28</v>
      </c>
      <c r="C43" s="226" t="s">
        <v>46</v>
      </c>
      <c r="D43" s="280" t="s">
        <v>173</v>
      </c>
      <c r="E43" s="280" t="s">
        <v>677</v>
      </c>
      <c r="F43" s="226" t="s">
        <v>42</v>
      </c>
      <c r="G43" s="228">
        <v>30488445</v>
      </c>
      <c r="H43" s="280" t="s">
        <v>852</v>
      </c>
      <c r="I43" s="230" t="str">
        <f t="shared" si="7"/>
        <v>TERMINADO</v>
      </c>
      <c r="J43" s="231" t="s">
        <v>845</v>
      </c>
      <c r="K43" s="228">
        <v>338</v>
      </c>
      <c r="L43" s="246">
        <v>43048</v>
      </c>
      <c r="M43" s="282">
        <v>48197000</v>
      </c>
      <c r="N43" s="237">
        <v>43061</v>
      </c>
      <c r="O43" s="288">
        <v>365</v>
      </c>
      <c r="P43" s="237">
        <f t="shared" si="8"/>
        <v>43426</v>
      </c>
      <c r="Q43" s="231">
        <v>3723</v>
      </c>
      <c r="R43" s="237">
        <v>43062</v>
      </c>
      <c r="S43" s="237">
        <v>43097</v>
      </c>
      <c r="T43" s="283"/>
      <c r="U43" s="246"/>
      <c r="V43" s="246"/>
      <c r="W43" s="283"/>
      <c r="X43" s="241">
        <f t="shared" si="9"/>
        <v>365</v>
      </c>
      <c r="Y43" s="242">
        <f t="shared" si="10"/>
        <v>43426</v>
      </c>
      <c r="Z43" s="243">
        <f t="shared" ca="1" si="11"/>
        <v>-120</v>
      </c>
      <c r="AA43" s="283"/>
      <c r="AB43" s="246"/>
      <c r="AC43" s="228">
        <v>4138</v>
      </c>
      <c r="AD43" s="237">
        <v>43066</v>
      </c>
      <c r="AE43" s="231" t="s">
        <v>845</v>
      </c>
      <c r="AF43" s="228"/>
      <c r="AG43" s="284"/>
      <c r="AH43" s="237"/>
      <c r="AI43" s="231"/>
      <c r="AJ43" s="246"/>
      <c r="AK43" s="237"/>
      <c r="AL43" s="237"/>
      <c r="AM43" s="283">
        <v>21424</v>
      </c>
      <c r="AN43" s="237">
        <v>43074</v>
      </c>
      <c r="AO43" s="237">
        <v>43070</v>
      </c>
      <c r="AP43" s="249">
        <v>90</v>
      </c>
      <c r="AQ43" s="249"/>
      <c r="AR43" s="248">
        <f t="shared" si="12"/>
        <v>90</v>
      </c>
      <c r="AS43" s="237">
        <f t="shared" si="13"/>
        <v>43159</v>
      </c>
      <c r="AT43" s="249">
        <f t="shared" ca="1" si="14"/>
        <v>-387</v>
      </c>
      <c r="AU43" s="249" t="str">
        <f t="shared" ca="1" si="27"/>
        <v>PLAZO TERMINADO</v>
      </c>
      <c r="AV43" s="249"/>
      <c r="AW43" s="286"/>
      <c r="AX43" s="286"/>
      <c r="AY43" s="286"/>
      <c r="AZ43" s="286"/>
      <c r="BA43" s="231"/>
      <c r="BB43" s="237"/>
      <c r="BC43" s="252">
        <v>48197000</v>
      </c>
      <c r="BD43" s="483">
        <v>48197000</v>
      </c>
      <c r="BE43" s="253"/>
      <c r="BF43" s="254">
        <f t="shared" si="15"/>
        <v>40167870</v>
      </c>
      <c r="BG43" s="256">
        <v>8029130</v>
      </c>
      <c r="BH43" s="253">
        <f t="shared" si="16"/>
        <v>92359200</v>
      </c>
      <c r="BI43" s="256">
        <f t="shared" si="17"/>
        <v>100388330</v>
      </c>
      <c r="BJ43" s="461">
        <f t="shared" si="18"/>
        <v>-52191330</v>
      </c>
      <c r="BK43" s="461">
        <f t="shared" si="19"/>
        <v>208.28750752121502</v>
      </c>
      <c r="BL43" s="257">
        <v>7694964</v>
      </c>
      <c r="BM43" s="257">
        <v>14683336</v>
      </c>
      <c r="BN43" s="257">
        <v>3907100</v>
      </c>
      <c r="BO43" s="255">
        <v>0</v>
      </c>
      <c r="BP43" s="255">
        <v>0</v>
      </c>
      <c r="BQ43" s="255">
        <v>0</v>
      </c>
      <c r="BR43" s="255">
        <f t="shared" si="20"/>
        <v>26285400</v>
      </c>
      <c r="BS43" s="255">
        <v>0</v>
      </c>
      <c r="BT43" s="255">
        <v>0</v>
      </c>
      <c r="BU43" s="255">
        <v>0</v>
      </c>
      <c r="BV43" s="255">
        <f t="shared" si="21"/>
        <v>0</v>
      </c>
      <c r="BW43" s="255">
        <v>0</v>
      </c>
      <c r="BX43" s="258">
        <v>6751500</v>
      </c>
      <c r="BY43" s="255">
        <v>0</v>
      </c>
      <c r="BZ43" s="256">
        <f t="shared" si="22"/>
        <v>33036900</v>
      </c>
      <c r="CA43" s="253"/>
      <c r="CB43" s="256"/>
      <c r="CC43" s="461"/>
      <c r="CD43" s="256"/>
      <c r="CE43" s="461"/>
      <c r="CF43" s="256"/>
      <c r="CG43" s="256"/>
      <c r="CH43" s="461"/>
      <c r="CI43" s="256">
        <f t="shared" si="23"/>
        <v>92359200</v>
      </c>
      <c r="CJ43" s="256"/>
      <c r="CK43" s="256"/>
      <c r="CL43" s="256" t="s">
        <v>846</v>
      </c>
      <c r="CM43" s="256"/>
      <c r="CN43" s="480"/>
      <c r="CO43" s="461"/>
      <c r="CP43" s="481"/>
      <c r="CQ43" s="261">
        <f t="shared" si="24"/>
        <v>41066030</v>
      </c>
      <c r="CR43" s="261">
        <v>0</v>
      </c>
      <c r="CS43" s="261">
        <v>0</v>
      </c>
      <c r="CT43" s="261">
        <f t="shared" si="25"/>
        <v>0</v>
      </c>
      <c r="CU43" s="261">
        <f t="shared" si="26"/>
        <v>7130970</v>
      </c>
      <c r="CV43" s="225" t="s">
        <v>41</v>
      </c>
    </row>
    <row r="44" spans="1:100" s="262" customFormat="1" ht="15" customHeight="1" outlineLevel="2">
      <c r="A44" s="224">
        <v>33125</v>
      </c>
      <c r="B44" s="225" t="s">
        <v>28</v>
      </c>
      <c r="C44" s="226" t="s">
        <v>46</v>
      </c>
      <c r="D44" s="280" t="s">
        <v>173</v>
      </c>
      <c r="E44" s="280" t="s">
        <v>677</v>
      </c>
      <c r="F44" s="226" t="s">
        <v>42</v>
      </c>
      <c r="G44" s="228">
        <v>40000182</v>
      </c>
      <c r="H44" s="280" t="s">
        <v>853</v>
      </c>
      <c r="I44" s="230" t="str">
        <f t="shared" si="7"/>
        <v>TERMINADO</v>
      </c>
      <c r="J44" s="231" t="s">
        <v>845</v>
      </c>
      <c r="K44" s="228">
        <v>289</v>
      </c>
      <c r="L44" s="246">
        <v>43013</v>
      </c>
      <c r="M44" s="282">
        <v>50000000</v>
      </c>
      <c r="N44" s="237">
        <v>43061</v>
      </c>
      <c r="O44" s="288">
        <v>365</v>
      </c>
      <c r="P44" s="237">
        <f t="shared" si="8"/>
        <v>43426</v>
      </c>
      <c r="Q44" s="231">
        <v>3724</v>
      </c>
      <c r="R44" s="237">
        <v>43062</v>
      </c>
      <c r="S44" s="237" t="s">
        <v>815</v>
      </c>
      <c r="T44" s="283"/>
      <c r="U44" s="246"/>
      <c r="V44" s="246"/>
      <c r="W44" s="283"/>
      <c r="X44" s="241">
        <f t="shared" si="9"/>
        <v>365</v>
      </c>
      <c r="Y44" s="242">
        <f t="shared" si="10"/>
        <v>43426</v>
      </c>
      <c r="Z44" s="243">
        <f t="shared" ca="1" si="11"/>
        <v>-120</v>
      </c>
      <c r="AA44" s="283"/>
      <c r="AB44" s="246"/>
      <c r="AC44" s="228">
        <v>4137</v>
      </c>
      <c r="AD44" s="237">
        <v>43066</v>
      </c>
      <c r="AE44" s="231" t="s">
        <v>845</v>
      </c>
      <c r="AF44" s="228"/>
      <c r="AG44" s="284"/>
      <c r="AH44" s="237"/>
      <c r="AI44" s="231"/>
      <c r="AJ44" s="246"/>
      <c r="AK44" s="237"/>
      <c r="AL44" s="237"/>
      <c r="AM44" s="283"/>
      <c r="AN44" s="284"/>
      <c r="AO44" s="237">
        <v>43102</v>
      </c>
      <c r="AP44" s="249">
        <v>90</v>
      </c>
      <c r="AQ44" s="249"/>
      <c r="AR44" s="248">
        <f t="shared" si="12"/>
        <v>90</v>
      </c>
      <c r="AS44" s="237">
        <f t="shared" si="13"/>
        <v>43191</v>
      </c>
      <c r="AT44" s="249">
        <f t="shared" ca="1" si="14"/>
        <v>-355</v>
      </c>
      <c r="AU44" s="249" t="str">
        <f t="shared" ca="1" si="27"/>
        <v>PLAZO TERMINADO</v>
      </c>
      <c r="AV44" s="249"/>
      <c r="AW44" s="286"/>
      <c r="AX44" s="286"/>
      <c r="AY44" s="286"/>
      <c r="AZ44" s="286"/>
      <c r="BA44" s="231"/>
      <c r="BB44" s="237"/>
      <c r="BC44" s="252">
        <v>50000000</v>
      </c>
      <c r="BD44" s="483">
        <v>50000000</v>
      </c>
      <c r="BE44" s="253"/>
      <c r="BF44" s="254">
        <f t="shared" si="15"/>
        <v>43427035</v>
      </c>
      <c r="BG44" s="256">
        <v>6572965</v>
      </c>
      <c r="BH44" s="253">
        <f t="shared" si="16"/>
        <v>99999066</v>
      </c>
      <c r="BI44" s="256">
        <f t="shared" si="17"/>
        <v>106572031</v>
      </c>
      <c r="BJ44" s="461">
        <f t="shared" si="18"/>
        <v>-56572031</v>
      </c>
      <c r="BK44" s="461">
        <f t="shared" si="19"/>
        <v>213.14406200000002</v>
      </c>
      <c r="BL44" s="257">
        <v>9956028</v>
      </c>
      <c r="BM44" s="257">
        <v>8401831</v>
      </c>
      <c r="BN44" s="257">
        <v>14060733</v>
      </c>
      <c r="BO44" s="255">
        <v>914430</v>
      </c>
      <c r="BP44" s="255">
        <v>0</v>
      </c>
      <c r="BQ44" s="255">
        <v>0</v>
      </c>
      <c r="BR44" s="255">
        <f t="shared" si="20"/>
        <v>33333022</v>
      </c>
      <c r="BS44" s="255">
        <v>0</v>
      </c>
      <c r="BT44" s="255">
        <v>0</v>
      </c>
      <c r="BU44" s="255">
        <v>0</v>
      </c>
      <c r="BV44" s="255">
        <f t="shared" si="21"/>
        <v>0</v>
      </c>
      <c r="BW44" s="255">
        <v>0</v>
      </c>
      <c r="BX44" s="258">
        <v>0</v>
      </c>
      <c r="BY44" s="255">
        <v>0</v>
      </c>
      <c r="BZ44" s="256">
        <f t="shared" si="22"/>
        <v>33333022</v>
      </c>
      <c r="CA44" s="253"/>
      <c r="CB44" s="256"/>
      <c r="CC44" s="461"/>
      <c r="CD44" s="256"/>
      <c r="CE44" s="461"/>
      <c r="CF44" s="256"/>
      <c r="CG44" s="256"/>
      <c r="CH44" s="461"/>
      <c r="CI44" s="256">
        <f t="shared" si="23"/>
        <v>99999066</v>
      </c>
      <c r="CJ44" s="256"/>
      <c r="CK44" s="256">
        <v>43206</v>
      </c>
      <c r="CL44" s="256" t="s">
        <v>846</v>
      </c>
      <c r="CM44" s="256"/>
      <c r="CN44" s="480"/>
      <c r="CO44" s="461"/>
      <c r="CP44" s="481"/>
      <c r="CQ44" s="261">
        <f t="shared" si="24"/>
        <v>39905987</v>
      </c>
      <c r="CR44" s="261">
        <v>0</v>
      </c>
      <c r="CS44" s="261">
        <v>0</v>
      </c>
      <c r="CT44" s="261">
        <f t="shared" si="25"/>
        <v>0</v>
      </c>
      <c r="CU44" s="261">
        <f t="shared" si="26"/>
        <v>10094013</v>
      </c>
      <c r="CV44" s="225" t="s">
        <v>41</v>
      </c>
    </row>
    <row r="45" spans="1:100" s="262" customFormat="1" ht="15" customHeight="1" outlineLevel="2">
      <c r="A45" s="224">
        <v>33125</v>
      </c>
      <c r="B45" s="225" t="s">
        <v>28</v>
      </c>
      <c r="C45" s="226" t="s">
        <v>46</v>
      </c>
      <c r="D45" s="280" t="s">
        <v>173</v>
      </c>
      <c r="E45" s="280" t="s">
        <v>677</v>
      </c>
      <c r="F45" s="226" t="s">
        <v>42</v>
      </c>
      <c r="G45" s="228">
        <v>40001265</v>
      </c>
      <c r="H45" s="280" t="s">
        <v>854</v>
      </c>
      <c r="I45" s="230" t="str">
        <f t="shared" si="7"/>
        <v>TERMINADO</v>
      </c>
      <c r="J45" s="231" t="s">
        <v>845</v>
      </c>
      <c r="K45" s="228">
        <v>344</v>
      </c>
      <c r="L45" s="246">
        <v>43062</v>
      </c>
      <c r="M45" s="282">
        <v>48542000</v>
      </c>
      <c r="N45" s="237">
        <v>43082</v>
      </c>
      <c r="O45" s="288">
        <v>365</v>
      </c>
      <c r="P45" s="237">
        <f t="shared" si="8"/>
        <v>43447</v>
      </c>
      <c r="Q45" s="231">
        <v>4236</v>
      </c>
      <c r="R45" s="237">
        <v>43082</v>
      </c>
      <c r="S45" s="237">
        <v>43083</v>
      </c>
      <c r="T45" s="283"/>
      <c r="U45" s="246"/>
      <c r="V45" s="246"/>
      <c r="W45" s="283"/>
      <c r="X45" s="241">
        <f t="shared" si="9"/>
        <v>365</v>
      </c>
      <c r="Y45" s="242">
        <f t="shared" si="10"/>
        <v>43447</v>
      </c>
      <c r="Z45" s="243">
        <f t="shared" ca="1" si="11"/>
        <v>-99</v>
      </c>
      <c r="AA45" s="283"/>
      <c r="AB45" s="246"/>
      <c r="AC45" s="228">
        <v>4361</v>
      </c>
      <c r="AD45" s="237">
        <v>43083</v>
      </c>
      <c r="AE45" s="231" t="s">
        <v>845</v>
      </c>
      <c r="AF45" s="228"/>
      <c r="AG45" s="284"/>
      <c r="AH45" s="237"/>
      <c r="AI45" s="231"/>
      <c r="AJ45" s="246"/>
      <c r="AK45" s="237"/>
      <c r="AL45" s="237"/>
      <c r="AM45" s="283">
        <v>22289</v>
      </c>
      <c r="AN45" s="237">
        <v>43083</v>
      </c>
      <c r="AO45" s="237">
        <v>43070</v>
      </c>
      <c r="AP45" s="249">
        <v>90</v>
      </c>
      <c r="AQ45" s="249"/>
      <c r="AR45" s="248">
        <f t="shared" si="12"/>
        <v>90</v>
      </c>
      <c r="AS45" s="237">
        <f t="shared" si="13"/>
        <v>43159</v>
      </c>
      <c r="AT45" s="249">
        <f t="shared" ca="1" si="14"/>
        <v>-387</v>
      </c>
      <c r="AU45" s="249" t="str">
        <f t="shared" ca="1" si="27"/>
        <v>PLAZO TERMINADO</v>
      </c>
      <c r="AV45" s="249"/>
      <c r="AW45" s="286"/>
      <c r="AX45" s="286"/>
      <c r="AY45" s="286"/>
      <c r="AZ45" s="286"/>
      <c r="BA45" s="231"/>
      <c r="BB45" s="237"/>
      <c r="BC45" s="252">
        <v>48542000</v>
      </c>
      <c r="BD45" s="483">
        <v>48542000</v>
      </c>
      <c r="BE45" s="253"/>
      <c r="BF45" s="254">
        <f t="shared" si="15"/>
        <v>45653620</v>
      </c>
      <c r="BG45" s="256">
        <v>2888380</v>
      </c>
      <c r="BH45" s="253">
        <f t="shared" si="16"/>
        <v>128728556</v>
      </c>
      <c r="BI45" s="256">
        <f t="shared" si="17"/>
        <v>131616936</v>
      </c>
      <c r="BJ45" s="461">
        <f t="shared" si="18"/>
        <v>-83074936</v>
      </c>
      <c r="BK45" s="461">
        <f t="shared" si="19"/>
        <v>271.14032384326975</v>
      </c>
      <c r="BL45" s="265">
        <v>7007250</v>
      </c>
      <c r="BM45" s="265">
        <v>13193159</v>
      </c>
      <c r="BN45" s="265">
        <v>17923659</v>
      </c>
      <c r="BO45" s="266">
        <v>0</v>
      </c>
      <c r="BP45" s="266">
        <v>0</v>
      </c>
      <c r="BQ45" s="266">
        <v>0</v>
      </c>
      <c r="BR45" s="255">
        <f t="shared" si="20"/>
        <v>38124068</v>
      </c>
      <c r="BS45" s="255">
        <v>0</v>
      </c>
      <c r="BT45" s="255">
        <v>0</v>
      </c>
      <c r="BU45" s="255">
        <v>0</v>
      </c>
      <c r="BV45" s="255">
        <f t="shared" si="21"/>
        <v>0</v>
      </c>
      <c r="BW45" s="255">
        <v>0</v>
      </c>
      <c r="BX45" s="258">
        <v>7178176</v>
      </c>
      <c r="BY45" s="255">
        <v>0</v>
      </c>
      <c r="BZ45" s="256">
        <f t="shared" si="22"/>
        <v>45302244</v>
      </c>
      <c r="CA45" s="253"/>
      <c r="CB45" s="256"/>
      <c r="CC45" s="461"/>
      <c r="CD45" s="256"/>
      <c r="CE45" s="461"/>
      <c r="CF45" s="256"/>
      <c r="CG45" s="256"/>
      <c r="CH45" s="461"/>
      <c r="CI45" s="256">
        <f t="shared" si="23"/>
        <v>128728556</v>
      </c>
      <c r="CJ45" s="256"/>
      <c r="CK45" s="256"/>
      <c r="CL45" s="256" t="s">
        <v>846</v>
      </c>
      <c r="CM45" s="256"/>
      <c r="CN45" s="480"/>
      <c r="CO45" s="461"/>
      <c r="CP45" s="481"/>
      <c r="CQ45" s="261">
        <f t="shared" si="24"/>
        <v>48190624</v>
      </c>
      <c r="CR45" s="261">
        <v>0</v>
      </c>
      <c r="CS45" s="261">
        <v>0</v>
      </c>
      <c r="CT45" s="261">
        <f t="shared" si="25"/>
        <v>0</v>
      </c>
      <c r="CU45" s="261">
        <f t="shared" si="26"/>
        <v>351376</v>
      </c>
      <c r="CV45" s="225" t="s">
        <v>41</v>
      </c>
    </row>
    <row r="46" spans="1:100" s="262" customFormat="1" ht="15" customHeight="1" outlineLevel="2">
      <c r="A46" s="224">
        <v>33125</v>
      </c>
      <c r="B46" s="225" t="s">
        <v>53</v>
      </c>
      <c r="C46" s="226" t="s">
        <v>46</v>
      </c>
      <c r="D46" s="280" t="s">
        <v>173</v>
      </c>
      <c r="E46" s="280" t="s">
        <v>677</v>
      </c>
      <c r="F46" s="226" t="s">
        <v>42</v>
      </c>
      <c r="G46" s="228">
        <v>40008566</v>
      </c>
      <c r="H46" s="280" t="s">
        <v>752</v>
      </c>
      <c r="I46" s="230"/>
      <c r="J46" s="231"/>
      <c r="K46" s="228"/>
      <c r="L46" s="246"/>
      <c r="M46" s="282"/>
      <c r="N46" s="237"/>
      <c r="O46" s="288"/>
      <c r="P46" s="237"/>
      <c r="Q46" s="231"/>
      <c r="R46" s="237"/>
      <c r="S46" s="237"/>
      <c r="T46" s="283"/>
      <c r="U46" s="246"/>
      <c r="V46" s="246"/>
      <c r="W46" s="283"/>
      <c r="X46" s="241"/>
      <c r="Y46" s="242"/>
      <c r="Z46" s="243"/>
      <c r="AA46" s="283"/>
      <c r="AB46" s="246"/>
      <c r="AC46" s="228"/>
      <c r="AD46" s="237"/>
      <c r="AE46" s="231"/>
      <c r="AF46" s="228"/>
      <c r="AG46" s="284"/>
      <c r="AH46" s="237"/>
      <c r="AI46" s="231"/>
      <c r="AJ46" s="246"/>
      <c r="AK46" s="237"/>
      <c r="AL46" s="237"/>
      <c r="AM46" s="283"/>
      <c r="AN46" s="237"/>
      <c r="AO46" s="237"/>
      <c r="AP46" s="249"/>
      <c r="AQ46" s="249"/>
      <c r="AR46" s="248"/>
      <c r="AS46" s="237"/>
      <c r="AT46" s="249"/>
      <c r="AU46" s="249"/>
      <c r="AV46" s="249"/>
      <c r="AW46" s="286"/>
      <c r="AX46" s="286"/>
      <c r="AY46" s="286"/>
      <c r="AZ46" s="286"/>
      <c r="BA46" s="231"/>
      <c r="BB46" s="237"/>
      <c r="BC46" s="252"/>
      <c r="BD46" s="483">
        <v>44121000</v>
      </c>
      <c r="BE46" s="253"/>
      <c r="BF46" s="254">
        <f t="shared" si="15"/>
        <v>44121000</v>
      </c>
      <c r="BG46" s="256">
        <v>0</v>
      </c>
      <c r="BH46" s="253"/>
      <c r="BI46" s="256"/>
      <c r="BJ46" s="461"/>
      <c r="BK46" s="461"/>
      <c r="BL46" s="265"/>
      <c r="BM46" s="265"/>
      <c r="BN46" s="265"/>
      <c r="BO46" s="266"/>
      <c r="BP46" s="266"/>
      <c r="BQ46" s="266"/>
      <c r="BR46" s="255"/>
      <c r="BS46" s="255"/>
      <c r="BT46" s="255"/>
      <c r="BU46" s="255"/>
      <c r="BV46" s="255"/>
      <c r="BW46" s="255"/>
      <c r="BX46" s="258"/>
      <c r="BY46" s="255">
        <v>8151346</v>
      </c>
      <c r="BZ46" s="256">
        <f t="shared" si="22"/>
        <v>8151346</v>
      </c>
      <c r="CA46" s="253"/>
      <c r="CB46" s="256"/>
      <c r="CC46" s="461"/>
      <c r="CD46" s="256"/>
      <c r="CE46" s="461"/>
      <c r="CF46" s="256"/>
      <c r="CG46" s="256"/>
      <c r="CH46" s="461"/>
      <c r="CI46" s="256">
        <f t="shared" si="23"/>
        <v>16302692</v>
      </c>
      <c r="CJ46" s="256"/>
      <c r="CK46" s="256"/>
      <c r="CL46" s="256" t="s">
        <v>846</v>
      </c>
      <c r="CM46" s="256"/>
      <c r="CN46" s="480"/>
      <c r="CO46" s="461"/>
      <c r="CP46" s="481"/>
      <c r="CQ46" s="261">
        <f t="shared" si="24"/>
        <v>8151346</v>
      </c>
      <c r="CR46" s="261">
        <v>6593220</v>
      </c>
      <c r="CS46" s="261">
        <v>6909111</v>
      </c>
      <c r="CT46" s="261">
        <f t="shared" si="25"/>
        <v>13502331</v>
      </c>
      <c r="CU46" s="261">
        <f t="shared" si="26"/>
        <v>22467323</v>
      </c>
      <c r="CV46" s="225" t="s">
        <v>41</v>
      </c>
    </row>
    <row r="47" spans="1:100" s="262" customFormat="1" ht="15" customHeight="1" outlineLevel="1">
      <c r="A47" s="267"/>
      <c r="B47" s="268"/>
      <c r="C47" s="269"/>
      <c r="D47" s="290"/>
      <c r="E47" s="291"/>
      <c r="F47" s="269"/>
      <c r="G47" s="272"/>
      <c r="H47" s="273" t="s">
        <v>855</v>
      </c>
      <c r="I47" s="230"/>
      <c r="J47" s="231"/>
      <c r="K47" s="228"/>
      <c r="L47" s="246"/>
      <c r="M47" s="282"/>
      <c r="N47" s="237"/>
      <c r="O47" s="288"/>
      <c r="P47" s="237"/>
      <c r="Q47" s="231"/>
      <c r="R47" s="237"/>
      <c r="S47" s="237"/>
      <c r="T47" s="283"/>
      <c r="U47" s="246"/>
      <c r="V47" s="246"/>
      <c r="W47" s="283"/>
      <c r="X47" s="241"/>
      <c r="Y47" s="242"/>
      <c r="Z47" s="243"/>
      <c r="AA47" s="283"/>
      <c r="AB47" s="246"/>
      <c r="AC47" s="228"/>
      <c r="AD47" s="237"/>
      <c r="AE47" s="231"/>
      <c r="AF47" s="228"/>
      <c r="AG47" s="284"/>
      <c r="AH47" s="237"/>
      <c r="AI47" s="231"/>
      <c r="AJ47" s="246"/>
      <c r="AK47" s="237"/>
      <c r="AL47" s="237"/>
      <c r="AM47" s="283"/>
      <c r="AN47" s="237"/>
      <c r="AO47" s="237"/>
      <c r="AP47" s="249"/>
      <c r="AQ47" s="249"/>
      <c r="AR47" s="248"/>
      <c r="AS47" s="237"/>
      <c r="AT47" s="249"/>
      <c r="AU47" s="249"/>
      <c r="AV47" s="249"/>
      <c r="AW47" s="286"/>
      <c r="AX47" s="286"/>
      <c r="AY47" s="286"/>
      <c r="AZ47" s="286"/>
      <c r="BA47" s="231"/>
      <c r="BB47" s="237"/>
      <c r="BC47" s="252"/>
      <c r="BD47" s="274">
        <f t="shared" ref="BD47:CU47" si="28">SUBTOTAL(9,BD38:BD46)</f>
        <v>464520190</v>
      </c>
      <c r="BE47" s="275">
        <f t="shared" si="28"/>
        <v>0</v>
      </c>
      <c r="BF47" s="275">
        <f t="shared" si="28"/>
        <v>299778005</v>
      </c>
      <c r="BG47" s="274">
        <f t="shared" si="28"/>
        <v>164742185</v>
      </c>
      <c r="BH47" s="275">
        <f t="shared" si="28"/>
        <v>589763078</v>
      </c>
      <c r="BI47" s="275">
        <f t="shared" si="28"/>
        <v>754505263</v>
      </c>
      <c r="BJ47" s="275">
        <f t="shared" si="28"/>
        <v>-334106073</v>
      </c>
      <c r="BK47" s="275">
        <f t="shared" si="28"/>
        <v>1548.5007476237167</v>
      </c>
      <c r="BL47" s="275">
        <f t="shared" si="28"/>
        <v>51208498</v>
      </c>
      <c r="BM47" s="275">
        <f t="shared" si="28"/>
        <v>77221402</v>
      </c>
      <c r="BN47" s="275">
        <f t="shared" si="28"/>
        <v>37499557</v>
      </c>
      <c r="BO47" s="275">
        <f t="shared" si="28"/>
        <v>914430</v>
      </c>
      <c r="BP47" s="275">
        <f t="shared" si="28"/>
        <v>0</v>
      </c>
      <c r="BQ47" s="275">
        <f t="shared" si="28"/>
        <v>0</v>
      </c>
      <c r="BR47" s="275">
        <f t="shared" si="28"/>
        <v>166843887</v>
      </c>
      <c r="BS47" s="275">
        <f t="shared" si="28"/>
        <v>0</v>
      </c>
      <c r="BT47" s="275">
        <f t="shared" si="28"/>
        <v>0</v>
      </c>
      <c r="BU47" s="275">
        <f t="shared" si="28"/>
        <v>20457355</v>
      </c>
      <c r="BV47" s="275">
        <f t="shared" si="28"/>
        <v>20457355</v>
      </c>
      <c r="BW47" s="275">
        <f t="shared" si="28"/>
        <v>0</v>
      </c>
      <c r="BX47" s="275">
        <f t="shared" si="28"/>
        <v>13929676</v>
      </c>
      <c r="BY47" s="274">
        <f t="shared" si="28"/>
        <v>8151346</v>
      </c>
      <c r="BZ47" s="274">
        <f t="shared" si="28"/>
        <v>209382264</v>
      </c>
      <c r="CA47" s="275">
        <f t="shared" si="28"/>
        <v>0</v>
      </c>
      <c r="CB47" s="275">
        <f t="shared" si="28"/>
        <v>0</v>
      </c>
      <c r="CC47" s="275">
        <f t="shared" si="28"/>
        <v>0</v>
      </c>
      <c r="CD47" s="275">
        <f t="shared" si="28"/>
        <v>0</v>
      </c>
      <c r="CE47" s="275">
        <f t="shared" si="28"/>
        <v>0</v>
      </c>
      <c r="CF47" s="275">
        <f t="shared" si="28"/>
        <v>0</v>
      </c>
      <c r="CG47" s="275">
        <f t="shared" si="28"/>
        <v>0</v>
      </c>
      <c r="CH47" s="275">
        <f t="shared" si="28"/>
        <v>0</v>
      </c>
      <c r="CI47" s="275">
        <f t="shared" si="28"/>
        <v>606065770</v>
      </c>
      <c r="CJ47" s="275">
        <f t="shared" si="28"/>
        <v>0</v>
      </c>
      <c r="CK47" s="275">
        <f t="shared" si="28"/>
        <v>43206</v>
      </c>
      <c r="CL47" s="275">
        <f t="shared" si="28"/>
        <v>0</v>
      </c>
      <c r="CM47" s="275">
        <f t="shared" si="28"/>
        <v>0</v>
      </c>
      <c r="CN47" s="275">
        <f t="shared" si="28"/>
        <v>0</v>
      </c>
      <c r="CO47" s="275">
        <f t="shared" si="28"/>
        <v>0</v>
      </c>
      <c r="CP47" s="275">
        <f t="shared" si="28"/>
        <v>0</v>
      </c>
      <c r="CQ47" s="274">
        <f t="shared" si="28"/>
        <v>374124449</v>
      </c>
      <c r="CR47" s="274">
        <f t="shared" si="28"/>
        <v>6593220</v>
      </c>
      <c r="CS47" s="274">
        <f t="shared" si="28"/>
        <v>6909111</v>
      </c>
      <c r="CT47" s="274">
        <f t="shared" si="28"/>
        <v>13502331</v>
      </c>
      <c r="CU47" s="274">
        <f t="shared" si="28"/>
        <v>76893410</v>
      </c>
      <c r="CV47" s="430"/>
    </row>
    <row r="48" spans="1:100" s="269" customFormat="1" ht="15" customHeight="1" outlineLevel="1">
      <c r="A48" s="267"/>
      <c r="B48" s="268"/>
      <c r="D48" s="290"/>
      <c r="E48" s="291"/>
      <c r="G48" s="272"/>
      <c r="H48" s="276"/>
      <c r="I48" s="339"/>
      <c r="J48" s="340"/>
      <c r="K48" s="341"/>
      <c r="L48" s="342"/>
      <c r="M48" s="343"/>
      <c r="N48" s="342"/>
      <c r="O48" s="344"/>
      <c r="P48" s="345"/>
      <c r="Q48" s="340"/>
      <c r="R48" s="342"/>
      <c r="S48" s="342"/>
      <c r="T48" s="346"/>
      <c r="U48" s="342"/>
      <c r="V48" s="342"/>
      <c r="W48" s="346"/>
      <c r="X48" s="347"/>
      <c r="Y48" s="348"/>
      <c r="Z48" s="349"/>
      <c r="AA48" s="346"/>
      <c r="AB48" s="342"/>
      <c r="AC48" s="341"/>
      <c r="AD48" s="345"/>
      <c r="AE48" s="340"/>
      <c r="AF48" s="341"/>
      <c r="AG48" s="350"/>
      <c r="AH48" s="345"/>
      <c r="AI48" s="346"/>
      <c r="AJ48" s="342"/>
      <c r="AK48" s="345"/>
      <c r="AL48" s="345"/>
      <c r="AM48" s="346"/>
      <c r="AN48" s="342"/>
      <c r="AO48" s="342"/>
      <c r="AP48" s="351"/>
      <c r="AQ48" s="351"/>
      <c r="AR48" s="352"/>
      <c r="AS48" s="345"/>
      <c r="AT48" s="351"/>
      <c r="AU48" s="351"/>
      <c r="AV48" s="350"/>
      <c r="AW48" s="345"/>
      <c r="AX48" s="345"/>
      <c r="AY48" s="345"/>
      <c r="AZ48" s="345"/>
      <c r="BA48" s="340"/>
      <c r="BB48" s="345"/>
      <c r="BC48" s="353"/>
      <c r="BD48" s="277"/>
      <c r="BE48" s="358"/>
      <c r="BF48" s="359"/>
      <c r="BG48" s="277"/>
      <c r="BH48" s="358"/>
      <c r="BI48" s="360"/>
      <c r="BJ48" s="489"/>
      <c r="BK48" s="490"/>
      <c r="BL48" s="479"/>
      <c r="BM48" s="479"/>
      <c r="BN48" s="479"/>
      <c r="BO48" s="316"/>
      <c r="BP48" s="316"/>
      <c r="BQ48" s="277"/>
      <c r="BR48" s="277"/>
      <c r="BS48" s="277"/>
      <c r="BT48" s="277"/>
      <c r="BU48" s="277"/>
      <c r="BV48" s="277"/>
      <c r="BW48" s="277"/>
      <c r="BX48" s="277"/>
      <c r="BY48" s="277"/>
      <c r="BZ48" s="277"/>
      <c r="CA48" s="358"/>
      <c r="CB48" s="360"/>
      <c r="CC48" s="489"/>
      <c r="CD48" s="360"/>
      <c r="CE48" s="489"/>
      <c r="CF48" s="489"/>
      <c r="CG48" s="489"/>
      <c r="CH48" s="489"/>
      <c r="CI48" s="360"/>
      <c r="CJ48" s="360"/>
      <c r="CK48" s="360"/>
      <c r="CL48" s="360"/>
      <c r="CM48" s="360"/>
      <c r="CN48" s="491"/>
      <c r="CO48" s="489"/>
      <c r="CP48" s="492"/>
      <c r="CQ48" s="482"/>
      <c r="CR48" s="316"/>
      <c r="CS48" s="316"/>
      <c r="CT48" s="316"/>
      <c r="CU48" s="277"/>
      <c r="CV48" s="430"/>
    </row>
    <row r="49" spans="1:100" s="262" customFormat="1" ht="15.75" outlineLevel="1">
      <c r="A49" s="267"/>
      <c r="B49" s="268"/>
      <c r="C49" s="269"/>
      <c r="D49" s="290"/>
      <c r="E49" s="291"/>
      <c r="F49" s="269"/>
      <c r="G49" s="272"/>
      <c r="H49" s="279" t="s">
        <v>202</v>
      </c>
      <c r="I49" s="230"/>
      <c r="J49" s="231"/>
      <c r="K49" s="228"/>
      <c r="L49" s="246"/>
      <c r="M49" s="282"/>
      <c r="N49" s="237"/>
      <c r="O49" s="283"/>
      <c r="P49" s="237"/>
      <c r="Q49" s="228"/>
      <c r="R49" s="237"/>
      <c r="S49" s="237"/>
      <c r="T49" s="283"/>
      <c r="U49" s="284"/>
      <c r="V49" s="284"/>
      <c r="W49" s="283"/>
      <c r="X49" s="241"/>
      <c r="Y49" s="242"/>
      <c r="Z49" s="243"/>
      <c r="AA49" s="283"/>
      <c r="AB49" s="284"/>
      <c r="AC49" s="228"/>
      <c r="AD49" s="237"/>
      <c r="AE49" s="231"/>
      <c r="AF49" s="260"/>
      <c r="AG49" s="284"/>
      <c r="AH49" s="237"/>
      <c r="AI49" s="283"/>
      <c r="AJ49" s="246"/>
      <c r="AK49" s="237"/>
      <c r="AL49" s="237"/>
      <c r="AM49" s="283"/>
      <c r="AN49" s="237"/>
      <c r="AO49" s="237"/>
      <c r="AP49" s="249"/>
      <c r="AQ49" s="249"/>
      <c r="AR49" s="248"/>
      <c r="AS49" s="237"/>
      <c r="AT49" s="249"/>
      <c r="AU49" s="249"/>
      <c r="AV49" s="249"/>
      <c r="AW49" s="286"/>
      <c r="AX49" s="286"/>
      <c r="AY49" s="286"/>
      <c r="AZ49" s="286"/>
      <c r="BA49" s="231"/>
      <c r="BB49" s="237"/>
      <c r="BC49" s="252"/>
      <c r="BD49" s="277"/>
      <c r="BE49" s="477"/>
      <c r="BF49" s="254"/>
      <c r="BG49" s="277"/>
      <c r="BH49" s="253"/>
      <c r="BI49" s="461"/>
      <c r="BJ49" s="461"/>
      <c r="BK49" s="478"/>
      <c r="BL49" s="479"/>
      <c r="BM49" s="479"/>
      <c r="BN49" s="479"/>
      <c r="BO49" s="292"/>
      <c r="BP49" s="292"/>
      <c r="BQ49" s="277"/>
      <c r="BR49" s="277"/>
      <c r="BS49" s="277"/>
      <c r="BT49" s="277"/>
      <c r="BU49" s="277"/>
      <c r="BV49" s="277"/>
      <c r="BW49" s="277"/>
      <c r="BX49" s="277"/>
      <c r="BY49" s="277"/>
      <c r="BZ49" s="277"/>
      <c r="CA49" s="253"/>
      <c r="CB49" s="256"/>
      <c r="CC49" s="461"/>
      <c r="CD49" s="256"/>
      <c r="CE49" s="461"/>
      <c r="CF49" s="256"/>
      <c r="CG49" s="256"/>
      <c r="CH49" s="461"/>
      <c r="CI49" s="256"/>
      <c r="CJ49" s="256"/>
      <c r="CK49" s="256"/>
      <c r="CL49" s="256"/>
      <c r="CM49" s="256"/>
      <c r="CN49" s="480"/>
      <c r="CO49" s="461"/>
      <c r="CP49" s="481"/>
      <c r="CQ49" s="482"/>
      <c r="CR49" s="316"/>
      <c r="CS49" s="316"/>
      <c r="CT49" s="316"/>
      <c r="CU49" s="277"/>
      <c r="CV49" s="430"/>
    </row>
    <row r="50" spans="1:100" s="262" customFormat="1" ht="15" customHeight="1" outlineLevel="2">
      <c r="A50" s="224">
        <v>33125</v>
      </c>
      <c r="B50" s="225" t="s">
        <v>28</v>
      </c>
      <c r="C50" s="226" t="s">
        <v>44</v>
      </c>
      <c r="D50" s="280" t="s">
        <v>173</v>
      </c>
      <c r="E50" s="280" t="s">
        <v>203</v>
      </c>
      <c r="F50" s="226" t="s">
        <v>42</v>
      </c>
      <c r="G50" s="289">
        <v>30488060</v>
      </c>
      <c r="H50" s="285" t="s">
        <v>857</v>
      </c>
      <c r="I50" s="230" t="str">
        <f>IF(BJ50&gt;1000,"EJECUCIÓN",IF(BD50=0,"SIN CONTRATO","TERMINADO"))</f>
        <v>TERMINADO</v>
      </c>
      <c r="J50" s="231" t="s">
        <v>845</v>
      </c>
      <c r="K50" s="228">
        <v>218</v>
      </c>
      <c r="L50" s="246">
        <v>42957</v>
      </c>
      <c r="M50" s="282">
        <v>92000000</v>
      </c>
      <c r="N50" s="246">
        <v>43010</v>
      </c>
      <c r="O50" s="288">
        <v>365</v>
      </c>
      <c r="P50" s="237">
        <f>O50+N50</f>
        <v>43375</v>
      </c>
      <c r="Q50" s="289">
        <v>3196</v>
      </c>
      <c r="R50" s="246">
        <v>43012</v>
      </c>
      <c r="S50" s="246" t="s">
        <v>815</v>
      </c>
      <c r="T50" s="283"/>
      <c r="U50" s="237"/>
      <c r="V50" s="237"/>
      <c r="W50" s="283"/>
      <c r="X50" s="241">
        <f>O50+W50</f>
        <v>365</v>
      </c>
      <c r="Y50" s="242">
        <f>N50+X50</f>
        <v>43375</v>
      </c>
      <c r="Z50" s="243">
        <f ca="1">Y50-TODAY()</f>
        <v>-171</v>
      </c>
      <c r="AA50" s="283"/>
      <c r="AB50" s="237"/>
      <c r="AC50" s="228">
        <v>3532</v>
      </c>
      <c r="AD50" s="237">
        <v>43012</v>
      </c>
      <c r="AE50" s="231" t="s">
        <v>845</v>
      </c>
      <c r="AF50" s="228"/>
      <c r="AG50" s="284"/>
      <c r="AH50" s="237"/>
      <c r="AI50" s="231"/>
      <c r="AJ50" s="246"/>
      <c r="AK50" s="237"/>
      <c r="AL50" s="237"/>
      <c r="AM50" s="283">
        <v>1719</v>
      </c>
      <c r="AN50" s="246">
        <v>43179</v>
      </c>
      <c r="AO50" s="246">
        <v>43070</v>
      </c>
      <c r="AP50" s="249">
        <v>90</v>
      </c>
      <c r="AQ50" s="249">
        <v>30</v>
      </c>
      <c r="AR50" s="248">
        <f>AP50+AQ50</f>
        <v>120</v>
      </c>
      <c r="AS50" s="237">
        <f>IF(AO50&gt;0,AO50+AR50-1," ")</f>
        <v>43189</v>
      </c>
      <c r="AT50" s="249">
        <f ca="1">IF(AO50&lt;&gt;"",AS50-TODAY(),"INGRESAR FECHA INICIO")</f>
        <v>-357</v>
      </c>
      <c r="AU50" s="249" t="str">
        <f ca="1">IF(AT50&lt;=0,"PLAZO TERMINADO","EN EJECUCIÓN")</f>
        <v>PLAZO TERMINADO</v>
      </c>
      <c r="AV50" s="249"/>
      <c r="AW50" s="286"/>
      <c r="AX50" s="286"/>
      <c r="AY50" s="286"/>
      <c r="AZ50" s="286"/>
      <c r="BA50" s="231"/>
      <c r="BB50" s="284"/>
      <c r="BC50" s="252">
        <v>92000000</v>
      </c>
      <c r="BD50" s="483">
        <v>92000000</v>
      </c>
      <c r="BE50" s="253"/>
      <c r="BF50" s="254">
        <f>BD50-BG50</f>
        <v>44371973</v>
      </c>
      <c r="BG50" s="256">
        <v>47628027</v>
      </c>
      <c r="BH50" s="253">
        <f>CI50</f>
        <v>119735424</v>
      </c>
      <c r="BI50" s="256">
        <f>BG50+BH50</f>
        <v>167363451</v>
      </c>
      <c r="BJ50" s="461">
        <f>BF50-BH50</f>
        <v>-75363451</v>
      </c>
      <c r="BK50" s="461">
        <f>IF(BD50&gt;0,100-(BJ50*100/BD50),"SIN CONTRATO")</f>
        <v>181.9167945652174</v>
      </c>
      <c r="BL50" s="257">
        <v>0</v>
      </c>
      <c r="BM50" s="257">
        <v>18106248</v>
      </c>
      <c r="BN50" s="257">
        <v>0</v>
      </c>
      <c r="BO50" s="255">
        <v>21805560</v>
      </c>
      <c r="BP50" s="255">
        <v>0</v>
      </c>
      <c r="BQ50" s="255">
        <v>0</v>
      </c>
      <c r="BR50" s="255">
        <f>BL50+BM50+BN50+BO50+BP50+BQ50</f>
        <v>39911808</v>
      </c>
      <c r="BS50" s="255">
        <v>0</v>
      </c>
      <c r="BT50" s="255">
        <v>0</v>
      </c>
      <c r="BU50" s="255">
        <v>0</v>
      </c>
      <c r="BV50" s="255">
        <f>BS50+BT50+BU50</f>
        <v>0</v>
      </c>
      <c r="BW50" s="255">
        <v>0</v>
      </c>
      <c r="BX50" s="258">
        <v>0</v>
      </c>
      <c r="BY50" s="255">
        <v>0</v>
      </c>
      <c r="BZ50" s="256">
        <f>BL50+BM50+BN50+BO50+BP50+BQ50+BS50+BT50+BU50+BW50+BX50+BY50</f>
        <v>39911808</v>
      </c>
      <c r="CA50" s="253"/>
      <c r="CB50" s="256"/>
      <c r="CC50" s="461"/>
      <c r="CD50" s="256"/>
      <c r="CE50" s="461"/>
      <c r="CF50" s="256"/>
      <c r="CG50" s="461"/>
      <c r="CH50" s="461"/>
      <c r="CI50" s="256">
        <f>SUM(BL50:CH50)</f>
        <v>119735424</v>
      </c>
      <c r="CJ50" s="256"/>
      <c r="CK50" s="256">
        <v>43208</v>
      </c>
      <c r="CL50" s="256" t="s">
        <v>846</v>
      </c>
      <c r="CM50" s="256"/>
      <c r="CN50" s="480"/>
      <c r="CO50" s="461"/>
      <c r="CP50" s="481"/>
      <c r="CQ50" s="261">
        <f>BG50+BZ50</f>
        <v>87539835</v>
      </c>
      <c r="CR50" s="261">
        <v>0</v>
      </c>
      <c r="CS50" s="261">
        <v>0</v>
      </c>
      <c r="CT50" s="261">
        <f>CR50+CS50</f>
        <v>0</v>
      </c>
      <c r="CU50" s="261">
        <f>BD50-(CQ50+CR50+CS50)</f>
        <v>4460165</v>
      </c>
      <c r="CV50" s="225" t="s">
        <v>41</v>
      </c>
    </row>
    <row r="51" spans="1:100" s="262" customFormat="1" ht="15" customHeight="1" outlineLevel="2">
      <c r="A51" s="224">
        <v>33125</v>
      </c>
      <c r="B51" s="225" t="s">
        <v>28</v>
      </c>
      <c r="C51" s="226" t="s">
        <v>816</v>
      </c>
      <c r="D51" s="280" t="s">
        <v>173</v>
      </c>
      <c r="E51" s="280" t="s">
        <v>203</v>
      </c>
      <c r="F51" s="226" t="s">
        <v>42</v>
      </c>
      <c r="G51" s="289">
        <v>30488083</v>
      </c>
      <c r="H51" s="285" t="s">
        <v>858</v>
      </c>
      <c r="I51" s="230" t="str">
        <f>IF(BJ51&gt;1000,"EJECUCIÓN",IF(BD51=0,"SIN CONTRATO","TERMINADO"))</f>
        <v>TERMINADO</v>
      </c>
      <c r="J51" s="231" t="s">
        <v>845</v>
      </c>
      <c r="K51" s="228">
        <v>338</v>
      </c>
      <c r="L51" s="246">
        <v>43048</v>
      </c>
      <c r="M51" s="282">
        <v>49000000</v>
      </c>
      <c r="N51" s="246">
        <v>43034</v>
      </c>
      <c r="O51" s="288">
        <v>365</v>
      </c>
      <c r="P51" s="237">
        <f>O51+N51</f>
        <v>43399</v>
      </c>
      <c r="Q51" s="289">
        <v>3592</v>
      </c>
      <c r="R51" s="246">
        <v>43047</v>
      </c>
      <c r="S51" s="246">
        <v>43097</v>
      </c>
      <c r="T51" s="283"/>
      <c r="U51" s="237"/>
      <c r="V51" s="237"/>
      <c r="W51" s="283"/>
      <c r="X51" s="241">
        <f>O51+W51</f>
        <v>365</v>
      </c>
      <c r="Y51" s="242">
        <f>N51+X51</f>
        <v>43399</v>
      </c>
      <c r="Z51" s="243">
        <f ca="1">Y51-TODAY()</f>
        <v>-147</v>
      </c>
      <c r="AA51" s="283"/>
      <c r="AB51" s="237"/>
      <c r="AC51" s="228">
        <v>3938</v>
      </c>
      <c r="AD51" s="237">
        <v>43053</v>
      </c>
      <c r="AE51" s="231" t="s">
        <v>845</v>
      </c>
      <c r="AF51" s="228"/>
      <c r="AG51" s="284"/>
      <c r="AH51" s="237"/>
      <c r="AI51" s="231"/>
      <c r="AJ51" s="246"/>
      <c r="AK51" s="237"/>
      <c r="AL51" s="237"/>
      <c r="AM51" s="283"/>
      <c r="AN51" s="246"/>
      <c r="AO51" s="246">
        <v>43087</v>
      </c>
      <c r="AP51" s="249">
        <v>90</v>
      </c>
      <c r="AQ51" s="249">
        <v>45</v>
      </c>
      <c r="AR51" s="248">
        <f>AP51+AQ51</f>
        <v>135</v>
      </c>
      <c r="AS51" s="237">
        <f>IF(AO51&gt;0,AO51+AR51-1," ")</f>
        <v>43221</v>
      </c>
      <c r="AT51" s="249">
        <f ca="1">IF(AO51&lt;&gt;"",AS51-TODAY(),"INGRESAR FECHA INICIO")</f>
        <v>-325</v>
      </c>
      <c r="AU51" s="249" t="str">
        <f ca="1">IF(AT51&lt;=0,"PLAZO TERMINADO","EN EJECUCIÓN")</f>
        <v>PLAZO TERMINADO</v>
      </c>
      <c r="AV51" s="249"/>
      <c r="AW51" s="286"/>
      <c r="AX51" s="286"/>
      <c r="AY51" s="286"/>
      <c r="AZ51" s="286"/>
      <c r="BA51" s="231"/>
      <c r="BB51" s="284"/>
      <c r="BC51" s="252">
        <v>49000000</v>
      </c>
      <c r="BD51" s="483">
        <v>49000000</v>
      </c>
      <c r="BE51" s="253"/>
      <c r="BF51" s="254">
        <f>BD51-BG51</f>
        <v>17807544</v>
      </c>
      <c r="BG51" s="256">
        <v>31192456</v>
      </c>
      <c r="BH51" s="253">
        <f>CI51</f>
        <v>53229027</v>
      </c>
      <c r="BI51" s="256">
        <f>BG51+BH51</f>
        <v>84421483</v>
      </c>
      <c r="BJ51" s="461">
        <f>BF51-BH51</f>
        <v>-35421483</v>
      </c>
      <c r="BK51" s="461">
        <f>IF(BD51&gt;0,100-(BJ51*100/BD51),"SIN CONTRATO")</f>
        <v>172.28874081632654</v>
      </c>
      <c r="BL51" s="257">
        <v>0</v>
      </c>
      <c r="BM51" s="257">
        <v>6232572</v>
      </c>
      <c r="BN51" s="257">
        <v>995758</v>
      </c>
      <c r="BO51" s="255">
        <v>3318999</v>
      </c>
      <c r="BP51" s="255">
        <v>2350000</v>
      </c>
      <c r="BQ51" s="255">
        <v>4845680</v>
      </c>
      <c r="BR51" s="255">
        <f>BL51+BM51+BN51+BO51+BP51+BQ51</f>
        <v>17743009</v>
      </c>
      <c r="BS51" s="255">
        <v>0</v>
      </c>
      <c r="BT51" s="255">
        <v>0</v>
      </c>
      <c r="BU51" s="255">
        <v>0</v>
      </c>
      <c r="BV51" s="255">
        <f>BS51+BT51+BU51</f>
        <v>0</v>
      </c>
      <c r="BW51" s="255">
        <v>0</v>
      </c>
      <c r="BX51" s="258">
        <v>0</v>
      </c>
      <c r="BY51" s="255">
        <v>0</v>
      </c>
      <c r="BZ51" s="256">
        <f>BL51+BM51+BN51+BO51+BP51+BQ51+BS51+BT51+BU51+BW51+BX51+BY51</f>
        <v>17743009</v>
      </c>
      <c r="CA51" s="253"/>
      <c r="CB51" s="256"/>
      <c r="CC51" s="461"/>
      <c r="CD51" s="256"/>
      <c r="CE51" s="461"/>
      <c r="CF51" s="256"/>
      <c r="CG51" s="461"/>
      <c r="CH51" s="461"/>
      <c r="CI51" s="256">
        <f>SUM(BL51:CH51)</f>
        <v>53229027</v>
      </c>
      <c r="CJ51" s="256">
        <v>5000000</v>
      </c>
      <c r="CK51" s="256"/>
      <c r="CL51" s="256" t="s">
        <v>846</v>
      </c>
      <c r="CM51" s="256"/>
      <c r="CN51" s="480"/>
      <c r="CO51" s="461"/>
      <c r="CP51" s="481"/>
      <c r="CQ51" s="261">
        <f>BG51+BZ51</f>
        <v>48935465</v>
      </c>
      <c r="CR51" s="261">
        <v>0</v>
      </c>
      <c r="CS51" s="261">
        <v>0</v>
      </c>
      <c r="CT51" s="261">
        <f>CR51+CS51</f>
        <v>0</v>
      </c>
      <c r="CU51" s="261">
        <f>BD51-(CQ51+CR51+CS51)</f>
        <v>64535</v>
      </c>
      <c r="CV51" s="225" t="s">
        <v>41</v>
      </c>
    </row>
    <row r="52" spans="1:100" s="262" customFormat="1" ht="15" customHeight="1" outlineLevel="2">
      <c r="A52" s="224">
        <v>33125</v>
      </c>
      <c r="B52" s="225" t="s">
        <v>53</v>
      </c>
      <c r="C52" s="226" t="s">
        <v>63</v>
      </c>
      <c r="D52" s="280" t="s">
        <v>173</v>
      </c>
      <c r="E52" s="280" t="s">
        <v>203</v>
      </c>
      <c r="F52" s="226" t="s">
        <v>42</v>
      </c>
      <c r="G52" s="289" t="s">
        <v>859</v>
      </c>
      <c r="H52" s="285" t="s">
        <v>686</v>
      </c>
      <c r="I52" s="230"/>
      <c r="J52" s="231"/>
      <c r="K52" s="228"/>
      <c r="L52" s="246"/>
      <c r="M52" s="282"/>
      <c r="N52" s="246"/>
      <c r="O52" s="288"/>
      <c r="P52" s="237"/>
      <c r="Q52" s="289"/>
      <c r="R52" s="246"/>
      <c r="S52" s="246"/>
      <c r="T52" s="283"/>
      <c r="U52" s="237"/>
      <c r="V52" s="237"/>
      <c r="W52" s="283"/>
      <c r="X52" s="241"/>
      <c r="Y52" s="242"/>
      <c r="Z52" s="243"/>
      <c r="AA52" s="283"/>
      <c r="AB52" s="237"/>
      <c r="AC52" s="228"/>
      <c r="AD52" s="237"/>
      <c r="AE52" s="231"/>
      <c r="AF52" s="228"/>
      <c r="AG52" s="284"/>
      <c r="AH52" s="237"/>
      <c r="AI52" s="283"/>
      <c r="AJ52" s="246"/>
      <c r="AK52" s="237"/>
      <c r="AL52" s="237"/>
      <c r="AM52" s="283"/>
      <c r="AN52" s="246"/>
      <c r="AO52" s="246"/>
      <c r="AP52" s="249"/>
      <c r="AQ52" s="249"/>
      <c r="AR52" s="248"/>
      <c r="AS52" s="237"/>
      <c r="AT52" s="249"/>
      <c r="AU52" s="249"/>
      <c r="AV52" s="249"/>
      <c r="AW52" s="286"/>
      <c r="AX52" s="286"/>
      <c r="AY52" s="286"/>
      <c r="AZ52" s="286"/>
      <c r="BA52" s="231"/>
      <c r="BB52" s="284"/>
      <c r="BC52" s="252"/>
      <c r="BD52" s="483">
        <v>39987511</v>
      </c>
      <c r="BE52" s="253"/>
      <c r="BF52" s="254"/>
      <c r="BG52" s="256"/>
      <c r="BH52" s="253"/>
      <c r="BI52" s="256"/>
      <c r="BJ52" s="461"/>
      <c r="BK52" s="461"/>
      <c r="BL52" s="265"/>
      <c r="BM52" s="265"/>
      <c r="BN52" s="265"/>
      <c r="BO52" s="266"/>
      <c r="BP52" s="266"/>
      <c r="BQ52" s="266"/>
      <c r="BR52" s="255"/>
      <c r="BS52" s="266"/>
      <c r="BT52" s="255"/>
      <c r="BU52" s="255"/>
      <c r="BV52" s="255"/>
      <c r="BW52" s="255"/>
      <c r="BX52" s="258"/>
      <c r="BY52" s="255">
        <v>8537549</v>
      </c>
      <c r="BZ52" s="256">
        <f>BL52+BM52+BN52+BO52+BP52+BQ52+BS52+BT52+BU52+BW52+BX52+BY52</f>
        <v>8537549</v>
      </c>
      <c r="CA52" s="253"/>
      <c r="CB52" s="256"/>
      <c r="CC52" s="461"/>
      <c r="CD52" s="256"/>
      <c r="CE52" s="461"/>
      <c r="CF52" s="256"/>
      <c r="CG52" s="461"/>
      <c r="CH52" s="461"/>
      <c r="CI52" s="256"/>
      <c r="CJ52" s="256"/>
      <c r="CK52" s="256"/>
      <c r="CL52" s="256"/>
      <c r="CM52" s="256"/>
      <c r="CN52" s="480"/>
      <c r="CO52" s="461"/>
      <c r="CP52" s="481"/>
      <c r="CQ52" s="261">
        <f>BG52+BZ52</f>
        <v>8537549</v>
      </c>
      <c r="CR52" s="261">
        <v>0</v>
      </c>
      <c r="CS52" s="261">
        <v>0</v>
      </c>
      <c r="CT52" s="261">
        <f>CR52+CS52</f>
        <v>0</v>
      </c>
      <c r="CU52" s="261">
        <f>BD52-(CQ52+CR52+CS52)</f>
        <v>31449962</v>
      </c>
      <c r="CV52" s="225" t="s">
        <v>41</v>
      </c>
    </row>
    <row r="53" spans="1:100" s="262" customFormat="1" ht="15" customHeight="1" outlineLevel="2">
      <c r="A53" s="224">
        <v>33125</v>
      </c>
      <c r="B53" s="225" t="s">
        <v>53</v>
      </c>
      <c r="C53" s="226" t="s">
        <v>830</v>
      </c>
      <c r="D53" s="280" t="s">
        <v>173</v>
      </c>
      <c r="E53" s="280" t="s">
        <v>203</v>
      </c>
      <c r="F53" s="226" t="s">
        <v>42</v>
      </c>
      <c r="G53" s="289" t="s">
        <v>860</v>
      </c>
      <c r="H53" s="285" t="s">
        <v>689</v>
      </c>
      <c r="I53" s="230"/>
      <c r="J53" s="231"/>
      <c r="K53" s="228"/>
      <c r="L53" s="246"/>
      <c r="M53" s="282"/>
      <c r="N53" s="246"/>
      <c r="O53" s="288"/>
      <c r="P53" s="237"/>
      <c r="Q53" s="289"/>
      <c r="R53" s="246"/>
      <c r="S53" s="246"/>
      <c r="T53" s="283"/>
      <c r="U53" s="237"/>
      <c r="V53" s="237"/>
      <c r="W53" s="283"/>
      <c r="X53" s="241"/>
      <c r="Y53" s="242"/>
      <c r="Z53" s="243"/>
      <c r="AA53" s="283"/>
      <c r="AB53" s="237"/>
      <c r="AC53" s="228"/>
      <c r="AD53" s="237"/>
      <c r="AE53" s="231"/>
      <c r="AF53" s="228"/>
      <c r="AG53" s="284"/>
      <c r="AH53" s="237"/>
      <c r="AI53" s="283"/>
      <c r="AJ53" s="246"/>
      <c r="AK53" s="237"/>
      <c r="AL53" s="237"/>
      <c r="AM53" s="283"/>
      <c r="AN53" s="246"/>
      <c r="AO53" s="246"/>
      <c r="AP53" s="249"/>
      <c r="AQ53" s="249"/>
      <c r="AR53" s="248"/>
      <c r="AS53" s="237"/>
      <c r="AT53" s="249"/>
      <c r="AU53" s="249"/>
      <c r="AV53" s="249"/>
      <c r="AW53" s="286"/>
      <c r="AX53" s="286"/>
      <c r="AY53" s="286"/>
      <c r="AZ53" s="286"/>
      <c r="BA53" s="231"/>
      <c r="BB53" s="284"/>
      <c r="BC53" s="252"/>
      <c r="BD53" s="483">
        <v>69526046</v>
      </c>
      <c r="BE53" s="253"/>
      <c r="BF53" s="254"/>
      <c r="BG53" s="256"/>
      <c r="BH53" s="253"/>
      <c r="BI53" s="256"/>
      <c r="BJ53" s="461"/>
      <c r="BK53" s="461"/>
      <c r="BL53" s="265"/>
      <c r="BM53" s="265"/>
      <c r="BN53" s="265"/>
      <c r="BO53" s="266"/>
      <c r="BP53" s="266"/>
      <c r="BQ53" s="266"/>
      <c r="BR53" s="255"/>
      <c r="BS53" s="266"/>
      <c r="BT53" s="255"/>
      <c r="BU53" s="255"/>
      <c r="BV53" s="255"/>
      <c r="BW53" s="255"/>
      <c r="BX53" s="258"/>
      <c r="BY53" s="255">
        <v>15937530</v>
      </c>
      <c r="BZ53" s="256">
        <f>BL53+BM53+BN53+BO53+BP53+BQ53+BS53+BT53+BU53+BW53+BX53+BY53</f>
        <v>15937530</v>
      </c>
      <c r="CA53" s="253"/>
      <c r="CB53" s="256"/>
      <c r="CC53" s="461"/>
      <c r="CD53" s="256"/>
      <c r="CE53" s="461"/>
      <c r="CF53" s="256"/>
      <c r="CG53" s="461"/>
      <c r="CH53" s="461"/>
      <c r="CI53" s="256"/>
      <c r="CJ53" s="256"/>
      <c r="CK53" s="256"/>
      <c r="CL53" s="256"/>
      <c r="CM53" s="256"/>
      <c r="CN53" s="480"/>
      <c r="CO53" s="461"/>
      <c r="CP53" s="481"/>
      <c r="CQ53" s="261">
        <f>BG53+BZ53</f>
        <v>15937530</v>
      </c>
      <c r="CR53" s="261">
        <v>0</v>
      </c>
      <c r="CS53" s="261">
        <v>0</v>
      </c>
      <c r="CT53" s="261">
        <f>CR53+CS53</f>
        <v>0</v>
      </c>
      <c r="CU53" s="261">
        <f>BD53-(CQ53+CR53+CS53)</f>
        <v>53588516</v>
      </c>
      <c r="CV53" s="225" t="s">
        <v>41</v>
      </c>
    </row>
    <row r="54" spans="1:100" s="262" customFormat="1" ht="15" customHeight="1" outlineLevel="1">
      <c r="A54" s="267"/>
      <c r="B54" s="268"/>
      <c r="C54" s="269"/>
      <c r="D54" s="290"/>
      <c r="E54" s="291"/>
      <c r="F54" s="269"/>
      <c r="G54" s="362"/>
      <c r="H54" s="273" t="s">
        <v>628</v>
      </c>
      <c r="I54" s="230"/>
      <c r="J54" s="231"/>
      <c r="K54" s="228"/>
      <c r="L54" s="246"/>
      <c r="M54" s="282"/>
      <c r="N54" s="246"/>
      <c r="O54" s="288"/>
      <c r="P54" s="237"/>
      <c r="Q54" s="289"/>
      <c r="R54" s="246"/>
      <c r="S54" s="246"/>
      <c r="T54" s="283"/>
      <c r="U54" s="237"/>
      <c r="V54" s="237"/>
      <c r="W54" s="283"/>
      <c r="X54" s="241"/>
      <c r="Y54" s="242"/>
      <c r="Z54" s="243"/>
      <c r="AA54" s="283"/>
      <c r="AB54" s="237"/>
      <c r="AC54" s="228"/>
      <c r="AD54" s="237"/>
      <c r="AE54" s="231"/>
      <c r="AF54" s="228"/>
      <c r="AG54" s="284"/>
      <c r="AH54" s="237"/>
      <c r="AI54" s="283"/>
      <c r="AJ54" s="246"/>
      <c r="AK54" s="237"/>
      <c r="AL54" s="237"/>
      <c r="AM54" s="283"/>
      <c r="AN54" s="246"/>
      <c r="AO54" s="246"/>
      <c r="AP54" s="249"/>
      <c r="AQ54" s="249"/>
      <c r="AR54" s="248"/>
      <c r="AS54" s="237"/>
      <c r="AT54" s="249"/>
      <c r="AU54" s="249"/>
      <c r="AV54" s="249"/>
      <c r="AW54" s="286"/>
      <c r="AX54" s="286"/>
      <c r="AY54" s="286"/>
      <c r="AZ54" s="286"/>
      <c r="BA54" s="231"/>
      <c r="BB54" s="284"/>
      <c r="BC54" s="252"/>
      <c r="BD54" s="274">
        <f t="shared" ref="BD54:CU54" si="29">SUBTOTAL(9,BD50:BD53)</f>
        <v>250513557</v>
      </c>
      <c r="BE54" s="274">
        <f t="shared" si="29"/>
        <v>0</v>
      </c>
      <c r="BF54" s="274">
        <f t="shared" si="29"/>
        <v>62179517</v>
      </c>
      <c r="BG54" s="274">
        <f t="shared" si="29"/>
        <v>78820483</v>
      </c>
      <c r="BH54" s="274">
        <f t="shared" si="29"/>
        <v>172964451</v>
      </c>
      <c r="BI54" s="274">
        <f t="shared" si="29"/>
        <v>251784934</v>
      </c>
      <c r="BJ54" s="274">
        <f t="shared" si="29"/>
        <v>-110784934</v>
      </c>
      <c r="BK54" s="274">
        <f t="shared" si="29"/>
        <v>354.20553538154394</v>
      </c>
      <c r="BL54" s="274">
        <f t="shared" si="29"/>
        <v>0</v>
      </c>
      <c r="BM54" s="274">
        <f t="shared" si="29"/>
        <v>24338820</v>
      </c>
      <c r="BN54" s="274">
        <f t="shared" si="29"/>
        <v>995758</v>
      </c>
      <c r="BO54" s="274">
        <f t="shared" si="29"/>
        <v>25124559</v>
      </c>
      <c r="BP54" s="274">
        <f t="shared" si="29"/>
        <v>2350000</v>
      </c>
      <c r="BQ54" s="274">
        <f t="shared" si="29"/>
        <v>4845680</v>
      </c>
      <c r="BR54" s="274">
        <f t="shared" si="29"/>
        <v>57654817</v>
      </c>
      <c r="BS54" s="274">
        <f t="shared" si="29"/>
        <v>0</v>
      </c>
      <c r="BT54" s="274">
        <f t="shared" si="29"/>
        <v>0</v>
      </c>
      <c r="BU54" s="274">
        <f t="shared" si="29"/>
        <v>0</v>
      </c>
      <c r="BV54" s="274">
        <f t="shared" si="29"/>
        <v>0</v>
      </c>
      <c r="BW54" s="274">
        <f t="shared" si="29"/>
        <v>0</v>
      </c>
      <c r="BX54" s="274">
        <f t="shared" si="29"/>
        <v>0</v>
      </c>
      <c r="BY54" s="274">
        <f t="shared" si="29"/>
        <v>24475079</v>
      </c>
      <c r="BZ54" s="274">
        <f t="shared" si="29"/>
        <v>82129896</v>
      </c>
      <c r="CA54" s="274">
        <f t="shared" si="29"/>
        <v>0</v>
      </c>
      <c r="CB54" s="274">
        <f t="shared" si="29"/>
        <v>0</v>
      </c>
      <c r="CC54" s="274">
        <f t="shared" si="29"/>
        <v>0</v>
      </c>
      <c r="CD54" s="274">
        <f t="shared" si="29"/>
        <v>0</v>
      </c>
      <c r="CE54" s="274">
        <f t="shared" si="29"/>
        <v>0</v>
      </c>
      <c r="CF54" s="274">
        <f t="shared" si="29"/>
        <v>0</v>
      </c>
      <c r="CG54" s="274">
        <f t="shared" si="29"/>
        <v>0</v>
      </c>
      <c r="CH54" s="274">
        <f t="shared" si="29"/>
        <v>0</v>
      </c>
      <c r="CI54" s="274">
        <f t="shared" si="29"/>
        <v>172964451</v>
      </c>
      <c r="CJ54" s="274">
        <f t="shared" si="29"/>
        <v>5000000</v>
      </c>
      <c r="CK54" s="274">
        <f t="shared" si="29"/>
        <v>43208</v>
      </c>
      <c r="CL54" s="274">
        <f t="shared" si="29"/>
        <v>0</v>
      </c>
      <c r="CM54" s="274">
        <f t="shared" si="29"/>
        <v>0</v>
      </c>
      <c r="CN54" s="274">
        <f t="shared" si="29"/>
        <v>0</v>
      </c>
      <c r="CO54" s="274">
        <f t="shared" si="29"/>
        <v>0</v>
      </c>
      <c r="CP54" s="274">
        <f t="shared" si="29"/>
        <v>0</v>
      </c>
      <c r="CQ54" s="274">
        <f t="shared" si="29"/>
        <v>160950379</v>
      </c>
      <c r="CR54" s="274">
        <f t="shared" si="29"/>
        <v>0</v>
      </c>
      <c r="CS54" s="274">
        <f t="shared" si="29"/>
        <v>0</v>
      </c>
      <c r="CT54" s="274">
        <f t="shared" si="29"/>
        <v>0</v>
      </c>
      <c r="CU54" s="274">
        <f t="shared" si="29"/>
        <v>89563178</v>
      </c>
      <c r="CV54" s="430"/>
    </row>
    <row r="55" spans="1:100" s="269" customFormat="1" ht="15" customHeight="1" outlineLevel="1">
      <c r="A55" s="267"/>
      <c r="B55" s="268"/>
      <c r="D55" s="290"/>
      <c r="E55" s="291"/>
      <c r="G55" s="362"/>
      <c r="H55" s="276"/>
      <c r="I55" s="230"/>
      <c r="J55" s="231"/>
      <c r="K55" s="228"/>
      <c r="L55" s="246"/>
      <c r="M55" s="282"/>
      <c r="N55" s="246"/>
      <c r="O55" s="288"/>
      <c r="P55" s="237"/>
      <c r="Q55" s="289"/>
      <c r="R55" s="246"/>
      <c r="S55" s="246"/>
      <c r="T55" s="283"/>
      <c r="U55" s="237"/>
      <c r="V55" s="237"/>
      <c r="W55" s="283"/>
      <c r="X55" s="241"/>
      <c r="Y55" s="242"/>
      <c r="Z55" s="243"/>
      <c r="AA55" s="283"/>
      <c r="AB55" s="237"/>
      <c r="AC55" s="228"/>
      <c r="AD55" s="237"/>
      <c r="AE55" s="231"/>
      <c r="AF55" s="228"/>
      <c r="AG55" s="284"/>
      <c r="AH55" s="237"/>
      <c r="AI55" s="283"/>
      <c r="AJ55" s="246"/>
      <c r="AK55" s="237"/>
      <c r="AL55" s="237"/>
      <c r="AM55" s="283"/>
      <c r="AN55" s="246"/>
      <c r="AO55" s="246"/>
      <c r="AP55" s="249"/>
      <c r="AQ55" s="249"/>
      <c r="AR55" s="248"/>
      <c r="AS55" s="237"/>
      <c r="AT55" s="249"/>
      <c r="AU55" s="249"/>
      <c r="AV55" s="249"/>
      <c r="AW55" s="286"/>
      <c r="AX55" s="286"/>
      <c r="AY55" s="286"/>
      <c r="AZ55" s="286"/>
      <c r="BA55" s="231"/>
      <c r="BB55" s="284"/>
      <c r="BC55" s="252"/>
      <c r="BD55" s="277"/>
      <c r="BE55" s="253"/>
      <c r="BF55" s="254"/>
      <c r="BG55" s="277"/>
      <c r="BH55" s="253"/>
      <c r="BI55" s="256"/>
      <c r="BJ55" s="461"/>
      <c r="BK55" s="478"/>
      <c r="BL55" s="479"/>
      <c r="BM55" s="479"/>
      <c r="BN55" s="479"/>
      <c r="BO55" s="316"/>
      <c r="BP55" s="316"/>
      <c r="BQ55" s="277"/>
      <c r="BR55" s="277"/>
      <c r="BS55" s="277"/>
      <c r="BT55" s="277"/>
      <c r="BU55" s="277"/>
      <c r="BV55" s="277"/>
      <c r="BW55" s="277"/>
      <c r="BX55" s="277"/>
      <c r="BY55" s="277"/>
      <c r="BZ55" s="277"/>
      <c r="CA55" s="253"/>
      <c r="CB55" s="256"/>
      <c r="CC55" s="461"/>
      <c r="CD55" s="256"/>
      <c r="CE55" s="461"/>
      <c r="CF55" s="256"/>
      <c r="CG55" s="461"/>
      <c r="CH55" s="461"/>
      <c r="CI55" s="256"/>
      <c r="CJ55" s="256"/>
      <c r="CK55" s="256"/>
      <c r="CL55" s="256"/>
      <c r="CM55" s="256"/>
      <c r="CN55" s="480"/>
      <c r="CO55" s="461"/>
      <c r="CP55" s="481"/>
      <c r="CQ55" s="482"/>
      <c r="CR55" s="316"/>
      <c r="CS55" s="316"/>
      <c r="CT55" s="316"/>
      <c r="CU55" s="277"/>
      <c r="CV55" s="430"/>
    </row>
    <row r="56" spans="1:100" s="262" customFormat="1" ht="15.75" outlineLevel="1">
      <c r="A56" s="267"/>
      <c r="B56" s="268"/>
      <c r="C56" s="269"/>
      <c r="D56" s="290"/>
      <c r="E56" s="291"/>
      <c r="F56" s="269"/>
      <c r="G56" s="272"/>
      <c r="H56" s="279" t="s">
        <v>213</v>
      </c>
      <c r="I56" s="230"/>
      <c r="J56" s="231"/>
      <c r="K56" s="228"/>
      <c r="L56" s="246"/>
      <c r="M56" s="282"/>
      <c r="N56" s="237"/>
      <c r="O56" s="283"/>
      <c r="P56" s="237"/>
      <c r="Q56" s="228"/>
      <c r="R56" s="237"/>
      <c r="S56" s="237"/>
      <c r="T56" s="283"/>
      <c r="U56" s="284"/>
      <c r="V56" s="284"/>
      <c r="W56" s="283"/>
      <c r="X56" s="241"/>
      <c r="Y56" s="242"/>
      <c r="Z56" s="243"/>
      <c r="AA56" s="283"/>
      <c r="AB56" s="284"/>
      <c r="AC56" s="228"/>
      <c r="AD56" s="237"/>
      <c r="AE56" s="231"/>
      <c r="AF56" s="260"/>
      <c r="AG56" s="284"/>
      <c r="AH56" s="237"/>
      <c r="AI56" s="283"/>
      <c r="AJ56" s="246"/>
      <c r="AK56" s="237"/>
      <c r="AL56" s="237"/>
      <c r="AM56" s="283"/>
      <c r="AN56" s="237"/>
      <c r="AO56" s="237"/>
      <c r="AP56" s="249"/>
      <c r="AQ56" s="249"/>
      <c r="AR56" s="248"/>
      <c r="AS56" s="237"/>
      <c r="AT56" s="249"/>
      <c r="AU56" s="249"/>
      <c r="AV56" s="249"/>
      <c r="AW56" s="286"/>
      <c r="AX56" s="286"/>
      <c r="AY56" s="286"/>
      <c r="AZ56" s="286"/>
      <c r="BA56" s="231"/>
      <c r="BB56" s="237"/>
      <c r="BC56" s="252"/>
      <c r="BD56" s="277"/>
      <c r="BE56" s="477"/>
      <c r="BF56" s="254"/>
      <c r="BG56" s="277"/>
      <c r="BH56" s="253"/>
      <c r="BI56" s="461"/>
      <c r="BJ56" s="461"/>
      <c r="BK56" s="478"/>
      <c r="BL56" s="479"/>
      <c r="BM56" s="479"/>
      <c r="BN56" s="479"/>
      <c r="BO56" s="292"/>
      <c r="BP56" s="292"/>
      <c r="BQ56" s="277"/>
      <c r="BR56" s="277"/>
      <c r="BS56" s="277"/>
      <c r="BT56" s="277"/>
      <c r="BU56" s="277"/>
      <c r="BV56" s="277"/>
      <c r="BW56" s="277"/>
      <c r="BX56" s="277"/>
      <c r="BY56" s="277"/>
      <c r="BZ56" s="277"/>
      <c r="CA56" s="253"/>
      <c r="CB56" s="256"/>
      <c r="CC56" s="461"/>
      <c r="CD56" s="256"/>
      <c r="CE56" s="461"/>
      <c r="CF56" s="256"/>
      <c r="CG56" s="256"/>
      <c r="CH56" s="461"/>
      <c r="CI56" s="256"/>
      <c r="CJ56" s="256"/>
      <c r="CK56" s="256"/>
      <c r="CL56" s="256"/>
      <c r="CM56" s="256"/>
      <c r="CN56" s="480"/>
      <c r="CO56" s="461"/>
      <c r="CP56" s="481"/>
      <c r="CQ56" s="482"/>
      <c r="CR56" s="316"/>
      <c r="CS56" s="316"/>
      <c r="CT56" s="316"/>
      <c r="CU56" s="277"/>
      <c r="CV56" s="430"/>
    </row>
    <row r="57" spans="1:100" s="262" customFormat="1" ht="15" customHeight="1" outlineLevel="2">
      <c r="A57" s="224">
        <v>33125</v>
      </c>
      <c r="B57" s="225" t="s">
        <v>28</v>
      </c>
      <c r="C57" s="226" t="s">
        <v>44</v>
      </c>
      <c r="D57" s="280" t="s">
        <v>173</v>
      </c>
      <c r="E57" s="280" t="s">
        <v>214</v>
      </c>
      <c r="F57" s="226" t="s">
        <v>42</v>
      </c>
      <c r="G57" s="228">
        <v>30345822</v>
      </c>
      <c r="H57" s="280" t="s">
        <v>861</v>
      </c>
      <c r="I57" s="230" t="str">
        <f>IF(BJ57&gt;1000,"EJECUCIÓN",IF(BD57=0,"SIN CONTRATO","TERMINADO"))</f>
        <v>EJECUCIÓN</v>
      </c>
      <c r="J57" s="231" t="s">
        <v>845</v>
      </c>
      <c r="K57" s="228"/>
      <c r="L57" s="246"/>
      <c r="M57" s="282">
        <v>57807070</v>
      </c>
      <c r="N57" s="284"/>
      <c r="O57" s="283"/>
      <c r="P57" s="237">
        <f>O57+N57</f>
        <v>0</v>
      </c>
      <c r="Q57" s="231"/>
      <c r="R57" s="284"/>
      <c r="S57" s="284" t="s">
        <v>815</v>
      </c>
      <c r="T57" s="241"/>
      <c r="U57" s="293"/>
      <c r="V57" s="293"/>
      <c r="W57" s="241"/>
      <c r="X57" s="241">
        <f>O57+W57</f>
        <v>0</v>
      </c>
      <c r="Y57" s="242">
        <f>N57+X57</f>
        <v>0</v>
      </c>
      <c r="Z57" s="243">
        <f ca="1">Y57-TODAY()</f>
        <v>-43546</v>
      </c>
      <c r="AA57" s="241"/>
      <c r="AB57" s="293"/>
      <c r="AC57" s="228">
        <v>4331</v>
      </c>
      <c r="AD57" s="237">
        <v>41961</v>
      </c>
      <c r="AE57" s="231" t="s">
        <v>845</v>
      </c>
      <c r="AF57" s="228"/>
      <c r="AG57" s="284">
        <v>3130</v>
      </c>
      <c r="AH57" s="237">
        <v>41955</v>
      </c>
      <c r="AI57" s="283"/>
      <c r="AJ57" s="246"/>
      <c r="AK57" s="237"/>
      <c r="AL57" s="237"/>
      <c r="AM57" s="283"/>
      <c r="AN57" s="284"/>
      <c r="AO57" s="284"/>
      <c r="AP57" s="249"/>
      <c r="AQ57" s="249"/>
      <c r="AR57" s="248">
        <f>AP57+AQ57</f>
        <v>0</v>
      </c>
      <c r="AS57" s="237" t="str">
        <f>IF(AO57&gt;0,AO57+AR57-1," ")</f>
        <v xml:space="preserve"> </v>
      </c>
      <c r="AT57" s="249" t="str">
        <f ca="1">IF(AO57&lt;&gt;"",AS57-TODAY(),"INGRESAR FECHA INICIO")</f>
        <v>INGRESAR FECHA INICIO</v>
      </c>
      <c r="AU57" s="249" t="str">
        <f ca="1">IF(AT57&lt;=0,"PLAZO TERMINADO","EN EJECUCIÓN")</f>
        <v>EN EJECUCIÓN</v>
      </c>
      <c r="AV57" s="249"/>
      <c r="AW57" s="286"/>
      <c r="AX57" s="286"/>
      <c r="AY57" s="286"/>
      <c r="AZ57" s="286"/>
      <c r="BA57" s="231"/>
      <c r="BB57" s="237"/>
      <c r="BC57" s="252">
        <v>57807070</v>
      </c>
      <c r="BD57" s="483">
        <v>57807070</v>
      </c>
      <c r="BE57" s="253"/>
      <c r="BF57" s="254">
        <f>BD57-BG57</f>
        <v>3085422</v>
      </c>
      <c r="BG57" s="256">
        <v>54721648</v>
      </c>
      <c r="BH57" s="253">
        <f>CI57</f>
        <v>0</v>
      </c>
      <c r="BI57" s="256">
        <f>BG57+BH57</f>
        <v>54721648</v>
      </c>
      <c r="BJ57" s="461">
        <f>BF57-BH57</f>
        <v>3085422</v>
      </c>
      <c r="BK57" s="461">
        <f>IF(BD57&gt;0,100-(BJ57*100/BD57),"SIN CONTRATO")</f>
        <v>94.662552521689818</v>
      </c>
      <c r="BL57" s="257">
        <v>0</v>
      </c>
      <c r="BM57" s="257">
        <v>0</v>
      </c>
      <c r="BN57" s="257">
        <v>0</v>
      </c>
      <c r="BO57" s="255">
        <v>0</v>
      </c>
      <c r="BP57" s="255">
        <v>0</v>
      </c>
      <c r="BQ57" s="255">
        <v>0</v>
      </c>
      <c r="BR57" s="255">
        <f>BL57+BM57+BN57+BO57+BP57+BQ57</f>
        <v>0</v>
      </c>
      <c r="BS57" s="255">
        <v>0</v>
      </c>
      <c r="BT57" s="255">
        <v>0</v>
      </c>
      <c r="BU57" s="255">
        <v>0</v>
      </c>
      <c r="BV57" s="255">
        <f>BS57+BT57+BU57</f>
        <v>0</v>
      </c>
      <c r="BW57" s="255">
        <v>0</v>
      </c>
      <c r="BX57" s="258">
        <v>0</v>
      </c>
      <c r="BY57" s="255">
        <v>0</v>
      </c>
      <c r="BZ57" s="256">
        <f>BL57+BM57+BN57+BO57+BP57+BQ57+BS57+BT57+BU57+BW57+BX57+BY57</f>
        <v>0</v>
      </c>
      <c r="CA57" s="253"/>
      <c r="CB57" s="256"/>
      <c r="CC57" s="461"/>
      <c r="CD57" s="256"/>
      <c r="CE57" s="461"/>
      <c r="CF57" s="256"/>
      <c r="CG57" s="256"/>
      <c r="CH57" s="461"/>
      <c r="CI57" s="256">
        <f>SUM(BL57:CH57)</f>
        <v>0</v>
      </c>
      <c r="CJ57" s="256"/>
      <c r="CK57" s="256"/>
      <c r="CL57" s="256" t="s">
        <v>846</v>
      </c>
      <c r="CM57" s="256"/>
      <c r="CN57" s="480"/>
      <c r="CO57" s="461"/>
      <c r="CP57" s="481"/>
      <c r="CQ57" s="261">
        <f>BG57+BZ57</f>
        <v>54721648</v>
      </c>
      <c r="CR57" s="261">
        <v>0</v>
      </c>
      <c r="CS57" s="261">
        <v>0</v>
      </c>
      <c r="CT57" s="261">
        <f t="shared" ref="CT57:CT63" si="30">CR57+CS57</f>
        <v>0</v>
      </c>
      <c r="CU57" s="261">
        <f t="shared" ref="CU57:CU63" si="31">BD57-(CQ57+CR57+CS57)</f>
        <v>3085422</v>
      </c>
      <c r="CV57" s="225" t="s">
        <v>41</v>
      </c>
    </row>
    <row r="58" spans="1:100" s="262" customFormat="1" ht="15" customHeight="1" outlineLevel="2">
      <c r="A58" s="224">
        <v>33125</v>
      </c>
      <c r="B58" s="225" t="s">
        <v>28</v>
      </c>
      <c r="C58" s="226" t="s">
        <v>44</v>
      </c>
      <c r="D58" s="280" t="s">
        <v>173</v>
      </c>
      <c r="E58" s="280" t="s">
        <v>214</v>
      </c>
      <c r="F58" s="226" t="s">
        <v>42</v>
      </c>
      <c r="G58" s="228">
        <v>30362425</v>
      </c>
      <c r="H58" s="280" t="s">
        <v>862</v>
      </c>
      <c r="I58" s="230" t="str">
        <f>IF(BJ58&gt;1000,"EJECUCIÓN",IF(BD58=0,"SIN CONTRATO","TERMINADO"))</f>
        <v>EJECUCIÓN</v>
      </c>
      <c r="J58" s="231" t="s">
        <v>845</v>
      </c>
      <c r="K58" s="228"/>
      <c r="L58" s="246"/>
      <c r="M58" s="282">
        <v>54000000</v>
      </c>
      <c r="N58" s="284"/>
      <c r="O58" s="283"/>
      <c r="P58" s="237">
        <f>O58+N58</f>
        <v>0</v>
      </c>
      <c r="Q58" s="231"/>
      <c r="R58" s="284"/>
      <c r="S58" s="284" t="s">
        <v>815</v>
      </c>
      <c r="T58" s="283"/>
      <c r="U58" s="284"/>
      <c r="V58" s="284"/>
      <c r="W58" s="283"/>
      <c r="X58" s="241">
        <f>O58+W58</f>
        <v>0</v>
      </c>
      <c r="Y58" s="242">
        <f>N58+X58</f>
        <v>0</v>
      </c>
      <c r="Z58" s="243">
        <f ca="1">Y58-TODAY()</f>
        <v>-43546</v>
      </c>
      <c r="AA58" s="283"/>
      <c r="AB58" s="284"/>
      <c r="AC58" s="228"/>
      <c r="AD58" s="363"/>
      <c r="AE58" s="231" t="s">
        <v>845</v>
      </c>
      <c r="AF58" s="237"/>
      <c r="AG58" s="284">
        <v>3356</v>
      </c>
      <c r="AH58" s="237">
        <v>41978</v>
      </c>
      <c r="AI58" s="283"/>
      <c r="AJ58" s="246"/>
      <c r="AK58" s="237"/>
      <c r="AL58" s="237"/>
      <c r="AM58" s="283"/>
      <c r="AN58" s="284"/>
      <c r="AO58" s="284"/>
      <c r="AP58" s="249"/>
      <c r="AQ58" s="249"/>
      <c r="AR58" s="248">
        <f>AP58+AQ58</f>
        <v>0</v>
      </c>
      <c r="AS58" s="237" t="str">
        <f>IF(AO58&gt;0,AO58+AR58-1," ")</f>
        <v xml:space="preserve"> </v>
      </c>
      <c r="AT58" s="249" t="str">
        <f ca="1">IF(AO58&lt;&gt;"",AS58-TODAY(),"INGRESAR FECHA INICIO")</f>
        <v>INGRESAR FECHA INICIO</v>
      </c>
      <c r="AU58" s="249" t="str">
        <f ca="1">IF(AT58&lt;=0,"PLAZO TERMINADO","EN EJECUCIÓN")</f>
        <v>EN EJECUCIÓN</v>
      </c>
      <c r="AV58" s="249"/>
      <c r="AW58" s="286"/>
      <c r="AX58" s="286"/>
      <c r="AY58" s="286"/>
      <c r="AZ58" s="286"/>
      <c r="BA58" s="231"/>
      <c r="BB58" s="237"/>
      <c r="BC58" s="252">
        <v>54000000</v>
      </c>
      <c r="BD58" s="483">
        <v>54000000</v>
      </c>
      <c r="BE58" s="253"/>
      <c r="BF58" s="254">
        <f>BD58-BG58</f>
        <v>1955860</v>
      </c>
      <c r="BG58" s="256">
        <v>52044140</v>
      </c>
      <c r="BH58" s="253">
        <f>CI58</f>
        <v>0</v>
      </c>
      <c r="BI58" s="256">
        <f>BG58+BH58</f>
        <v>52044140</v>
      </c>
      <c r="BJ58" s="461">
        <f>BF58-BH58</f>
        <v>1955860</v>
      </c>
      <c r="BK58" s="461">
        <f>IF(BD58&gt;0,100-(BJ58*100/BD58),"SIN CONTRATO")</f>
        <v>96.378037037037032</v>
      </c>
      <c r="BL58" s="257">
        <v>0</v>
      </c>
      <c r="BM58" s="257">
        <v>0</v>
      </c>
      <c r="BN58" s="257">
        <v>0</v>
      </c>
      <c r="BO58" s="255">
        <v>0</v>
      </c>
      <c r="BP58" s="255">
        <v>0</v>
      </c>
      <c r="BQ58" s="255">
        <v>0</v>
      </c>
      <c r="BR58" s="255">
        <f>BL58+BM58+BN58+BO58+BP58+BQ58</f>
        <v>0</v>
      </c>
      <c r="BS58" s="255">
        <v>0</v>
      </c>
      <c r="BT58" s="255">
        <v>0</v>
      </c>
      <c r="BU58" s="255">
        <v>0</v>
      </c>
      <c r="BV58" s="255">
        <f>BS58+BT58+BU58</f>
        <v>0</v>
      </c>
      <c r="BW58" s="255">
        <v>0</v>
      </c>
      <c r="BX58" s="258">
        <v>0</v>
      </c>
      <c r="BY58" s="255">
        <v>0</v>
      </c>
      <c r="BZ58" s="256">
        <f>BL58+BM58+BN58+BO58+BP58+BQ58+BS58+BT58+BU58+BW58+BX58+BY58</f>
        <v>0</v>
      </c>
      <c r="CA58" s="253"/>
      <c r="CB58" s="256"/>
      <c r="CC58" s="461"/>
      <c r="CD58" s="256"/>
      <c r="CE58" s="461"/>
      <c r="CF58" s="256"/>
      <c r="CG58" s="256"/>
      <c r="CH58" s="461"/>
      <c r="CI58" s="256">
        <f>SUM(BL58:CH58)</f>
        <v>0</v>
      </c>
      <c r="CJ58" s="256"/>
      <c r="CK58" s="256"/>
      <c r="CL58" s="256" t="s">
        <v>846</v>
      </c>
      <c r="CM58" s="256"/>
      <c r="CN58" s="480"/>
      <c r="CO58" s="461"/>
      <c r="CP58" s="481"/>
      <c r="CQ58" s="261">
        <f>BG58+BZ58</f>
        <v>52044140</v>
      </c>
      <c r="CR58" s="261">
        <v>0</v>
      </c>
      <c r="CS58" s="261">
        <v>0</v>
      </c>
      <c r="CT58" s="261">
        <f t="shared" si="30"/>
        <v>0</v>
      </c>
      <c r="CU58" s="261">
        <f t="shared" si="31"/>
        <v>1955860</v>
      </c>
      <c r="CV58" s="225" t="s">
        <v>41</v>
      </c>
    </row>
    <row r="59" spans="1:100" s="262" customFormat="1" ht="15" customHeight="1" outlineLevel="2">
      <c r="A59" s="224">
        <v>33125</v>
      </c>
      <c r="B59" s="225" t="s">
        <v>28</v>
      </c>
      <c r="C59" s="226" t="s">
        <v>44</v>
      </c>
      <c r="D59" s="280" t="s">
        <v>173</v>
      </c>
      <c r="E59" s="280" t="s">
        <v>214</v>
      </c>
      <c r="F59" s="226" t="s">
        <v>42</v>
      </c>
      <c r="G59" s="228">
        <v>30379451</v>
      </c>
      <c r="H59" s="280" t="s">
        <v>863</v>
      </c>
      <c r="I59" s="230" t="str">
        <f>IF(BJ59&gt;1000,"EJECUCIÓN",IF(BD59=0,"SIN CONTRATO","TERMINADO"))</f>
        <v>EJECUCIÓN</v>
      </c>
      <c r="J59" s="231" t="s">
        <v>845</v>
      </c>
      <c r="K59" s="228"/>
      <c r="L59" s="246"/>
      <c r="M59" s="282">
        <v>70000000</v>
      </c>
      <c r="N59" s="284"/>
      <c r="O59" s="283"/>
      <c r="P59" s="237">
        <f>O59+N59</f>
        <v>0</v>
      </c>
      <c r="Q59" s="231"/>
      <c r="R59" s="284"/>
      <c r="S59" s="284" t="s">
        <v>815</v>
      </c>
      <c r="T59" s="241"/>
      <c r="U59" s="293"/>
      <c r="V59" s="293"/>
      <c r="W59" s="241"/>
      <c r="X59" s="241">
        <f>O59+W59</f>
        <v>0</v>
      </c>
      <c r="Y59" s="242">
        <f>N59+X59</f>
        <v>0</v>
      </c>
      <c r="Z59" s="243">
        <f ca="1">Y59-TODAY()</f>
        <v>-43546</v>
      </c>
      <c r="AA59" s="241"/>
      <c r="AB59" s="293"/>
      <c r="AC59" s="228">
        <v>794</v>
      </c>
      <c r="AD59" s="363"/>
      <c r="AE59" s="231" t="s">
        <v>845</v>
      </c>
      <c r="AF59" s="237">
        <v>42065</v>
      </c>
      <c r="AG59" s="284">
        <v>506</v>
      </c>
      <c r="AH59" s="237">
        <v>42062</v>
      </c>
      <c r="AI59" s="283"/>
      <c r="AJ59" s="246"/>
      <c r="AK59" s="237"/>
      <c r="AL59" s="237"/>
      <c r="AM59" s="283"/>
      <c r="AN59" s="284"/>
      <c r="AO59" s="284"/>
      <c r="AP59" s="249"/>
      <c r="AQ59" s="249"/>
      <c r="AR59" s="248">
        <f>AP59+AQ59</f>
        <v>0</v>
      </c>
      <c r="AS59" s="237" t="str">
        <f>IF(AO59&gt;0,AO59+AR59-1," ")</f>
        <v xml:space="preserve"> </v>
      </c>
      <c r="AT59" s="249" t="str">
        <f ca="1">IF(AO59&lt;&gt;"",AS59-TODAY(),"INGRESAR FECHA INICIO")</f>
        <v>INGRESAR FECHA INICIO</v>
      </c>
      <c r="AU59" s="249" t="str">
        <f ca="1">IF(AT59&lt;=0,"PLAZO TERMINADO","EN EJECUCIÓN")</f>
        <v>EN EJECUCIÓN</v>
      </c>
      <c r="AV59" s="249"/>
      <c r="AW59" s="286"/>
      <c r="AX59" s="286"/>
      <c r="AY59" s="286"/>
      <c r="AZ59" s="286"/>
      <c r="BA59" s="231"/>
      <c r="BB59" s="237"/>
      <c r="BC59" s="252">
        <v>70000000</v>
      </c>
      <c r="BD59" s="483">
        <v>70000000</v>
      </c>
      <c r="BE59" s="253"/>
      <c r="BF59" s="254">
        <f>BD59-BG59</f>
        <v>36344422</v>
      </c>
      <c r="BG59" s="256">
        <v>33655578</v>
      </c>
      <c r="BH59" s="253">
        <f>CI59</f>
        <v>0</v>
      </c>
      <c r="BI59" s="256">
        <f>BG59+BH59</f>
        <v>33655578</v>
      </c>
      <c r="BJ59" s="461">
        <f>BF59-BH59</f>
        <v>36344422</v>
      </c>
      <c r="BK59" s="461">
        <f>IF(BD59&gt;0,100-(BJ59*100/BD59),"SIN CONTRATO")</f>
        <v>48.07939714285714</v>
      </c>
      <c r="BL59" s="257">
        <v>0</v>
      </c>
      <c r="BM59" s="257">
        <v>0</v>
      </c>
      <c r="BN59" s="257">
        <v>0</v>
      </c>
      <c r="BO59" s="255">
        <v>0</v>
      </c>
      <c r="BP59" s="255">
        <v>0</v>
      </c>
      <c r="BQ59" s="255">
        <v>0</v>
      </c>
      <c r="BR59" s="255">
        <f>BL59+BM59+BN59+BO59+BP59+BQ59</f>
        <v>0</v>
      </c>
      <c r="BS59" s="255">
        <v>0</v>
      </c>
      <c r="BT59" s="255">
        <v>0</v>
      </c>
      <c r="BU59" s="255">
        <v>0</v>
      </c>
      <c r="BV59" s="255">
        <f>BS59+BT59+BU59</f>
        <v>0</v>
      </c>
      <c r="BW59" s="255">
        <v>0</v>
      </c>
      <c r="BX59" s="258">
        <v>0</v>
      </c>
      <c r="BY59" s="255">
        <v>0</v>
      </c>
      <c r="BZ59" s="256">
        <f>BL59+BM59+BN59+BO59+BP59+BQ59+BS59+BT59+BU59+BW59+BX59+BY59</f>
        <v>0</v>
      </c>
      <c r="CA59" s="253"/>
      <c r="CB59" s="256"/>
      <c r="CC59" s="461"/>
      <c r="CD59" s="256"/>
      <c r="CE59" s="461"/>
      <c r="CF59" s="256"/>
      <c r="CG59" s="256"/>
      <c r="CH59" s="461"/>
      <c r="CI59" s="256">
        <f>SUM(BL59:CH59)</f>
        <v>0</v>
      </c>
      <c r="CJ59" s="256"/>
      <c r="CK59" s="256"/>
      <c r="CL59" s="256" t="s">
        <v>846</v>
      </c>
      <c r="CM59" s="256"/>
      <c r="CN59" s="480"/>
      <c r="CO59" s="461"/>
      <c r="CP59" s="481">
        <v>-20000000</v>
      </c>
      <c r="CQ59" s="261">
        <f>BG59+BZ59</f>
        <v>33655578</v>
      </c>
      <c r="CR59" s="261">
        <v>0</v>
      </c>
      <c r="CS59" s="261">
        <v>0</v>
      </c>
      <c r="CT59" s="261">
        <f t="shared" si="30"/>
        <v>0</v>
      </c>
      <c r="CU59" s="261">
        <f t="shared" si="31"/>
        <v>36344422</v>
      </c>
      <c r="CV59" s="225" t="s">
        <v>41</v>
      </c>
    </row>
    <row r="60" spans="1:100" s="262" customFormat="1" ht="15" customHeight="1" outlineLevel="2">
      <c r="A60" s="224">
        <v>33125</v>
      </c>
      <c r="B60" s="225" t="s">
        <v>28</v>
      </c>
      <c r="C60" s="226" t="s">
        <v>63</v>
      </c>
      <c r="D60" s="280" t="s">
        <v>173</v>
      </c>
      <c r="E60" s="280" t="s">
        <v>214</v>
      </c>
      <c r="F60" s="226" t="s">
        <v>42</v>
      </c>
      <c r="G60" s="228">
        <v>30379473</v>
      </c>
      <c r="H60" s="280" t="s">
        <v>864</v>
      </c>
      <c r="I60" s="230" t="str">
        <f>IF(BJ60&gt;1000,"EJECUCIÓN",IF(BD60=0,"SIN CONTRATO","TERMINADO"))</f>
        <v>EJECUCIÓN</v>
      </c>
      <c r="J60" s="231" t="s">
        <v>845</v>
      </c>
      <c r="K60" s="228"/>
      <c r="L60" s="246"/>
      <c r="M60" s="282">
        <v>80000000</v>
      </c>
      <c r="N60" s="237">
        <v>42365</v>
      </c>
      <c r="O60" s="283">
        <v>365</v>
      </c>
      <c r="P60" s="237">
        <f>O60+N60</f>
        <v>42730</v>
      </c>
      <c r="Q60" s="231">
        <v>507</v>
      </c>
      <c r="R60" s="237">
        <v>43461</v>
      </c>
      <c r="S60" s="284" t="s">
        <v>815</v>
      </c>
      <c r="T60" s="283"/>
      <c r="U60" s="246"/>
      <c r="V60" s="246"/>
      <c r="W60" s="283"/>
      <c r="X60" s="241">
        <f>O60+W60</f>
        <v>365</v>
      </c>
      <c r="Y60" s="242">
        <f>N60+X60</f>
        <v>42730</v>
      </c>
      <c r="Z60" s="243">
        <f ca="1">Y60-TODAY()</f>
        <v>-816</v>
      </c>
      <c r="AA60" s="283"/>
      <c r="AB60" s="246"/>
      <c r="AC60" s="228">
        <v>795</v>
      </c>
      <c r="AD60" s="237">
        <v>42065</v>
      </c>
      <c r="AE60" s="231" t="s">
        <v>845</v>
      </c>
      <c r="AF60" s="228"/>
      <c r="AG60" s="284">
        <v>507</v>
      </c>
      <c r="AH60" s="237">
        <v>42062</v>
      </c>
      <c r="AI60" s="283"/>
      <c r="AJ60" s="246"/>
      <c r="AK60" s="237"/>
      <c r="AL60" s="237"/>
      <c r="AM60" s="283"/>
      <c r="AN60" s="284"/>
      <c r="AO60" s="284"/>
      <c r="AP60" s="249"/>
      <c r="AQ60" s="249"/>
      <c r="AR60" s="248">
        <f>AP60+AQ60</f>
        <v>0</v>
      </c>
      <c r="AS60" s="237" t="str">
        <f>IF(AO60&gt;0,AO60+AR60-1," ")</f>
        <v xml:space="preserve"> </v>
      </c>
      <c r="AT60" s="249" t="str">
        <f ca="1">IF(AO60&lt;&gt;"",AS60-TODAY(),"INGRESAR FECHA INICIO")</f>
        <v>INGRESAR FECHA INICIO</v>
      </c>
      <c r="AU60" s="249" t="str">
        <f ca="1">IF(AT60&lt;=0,"PLAZO TERMINADO","EN EJECUCIÓN")</f>
        <v>EN EJECUCIÓN</v>
      </c>
      <c r="AV60" s="249"/>
      <c r="AW60" s="286"/>
      <c r="AX60" s="286"/>
      <c r="AY60" s="286"/>
      <c r="AZ60" s="286"/>
      <c r="BA60" s="231"/>
      <c r="BB60" s="237"/>
      <c r="BC60" s="252">
        <v>80000000</v>
      </c>
      <c r="BD60" s="483">
        <v>80000000</v>
      </c>
      <c r="BE60" s="253"/>
      <c r="BF60" s="254">
        <f>BD60-BG60</f>
        <v>10574938</v>
      </c>
      <c r="BG60" s="256">
        <v>69425062</v>
      </c>
      <c r="BH60" s="253">
        <f>CI60</f>
        <v>0</v>
      </c>
      <c r="BI60" s="256">
        <f>BG60+BH60</f>
        <v>69425062</v>
      </c>
      <c r="BJ60" s="461">
        <f>BF60-BH60</f>
        <v>10574938</v>
      </c>
      <c r="BK60" s="461">
        <f>IF(BD60&gt;0,100-(BJ60*100/BD60),"SIN CONTRATO")</f>
        <v>86.781327500000003</v>
      </c>
      <c r="BL60" s="257">
        <v>0</v>
      </c>
      <c r="BM60" s="257">
        <v>0</v>
      </c>
      <c r="BN60" s="257">
        <v>0</v>
      </c>
      <c r="BO60" s="255">
        <v>0</v>
      </c>
      <c r="BP60" s="255">
        <v>0</v>
      </c>
      <c r="BQ60" s="255">
        <v>0</v>
      </c>
      <c r="BR60" s="255">
        <f>BL60+BM60+BN60+BO60+BP60+BQ60</f>
        <v>0</v>
      </c>
      <c r="BS60" s="255">
        <v>0</v>
      </c>
      <c r="BT60" s="255">
        <v>0</v>
      </c>
      <c r="BU60" s="255">
        <v>0</v>
      </c>
      <c r="BV60" s="255">
        <f>BS60+BT60+BU60</f>
        <v>0</v>
      </c>
      <c r="BW60" s="255">
        <v>0</v>
      </c>
      <c r="BX60" s="258">
        <v>0</v>
      </c>
      <c r="BY60" s="255">
        <v>0</v>
      </c>
      <c r="BZ60" s="256">
        <f>BL60+BM60+BN60+BO60+BP60+BQ60+BS60+BT60+BU60+BW60+BX60+BY60</f>
        <v>0</v>
      </c>
      <c r="CA60" s="253"/>
      <c r="CB60" s="256"/>
      <c r="CC60" s="461"/>
      <c r="CD60" s="256"/>
      <c r="CE60" s="461"/>
      <c r="CF60" s="256"/>
      <c r="CG60" s="256"/>
      <c r="CH60" s="461"/>
      <c r="CI60" s="256">
        <f>SUM(BL60:CH60)</f>
        <v>0</v>
      </c>
      <c r="CJ60" s="256"/>
      <c r="CK60" s="256"/>
      <c r="CL60" s="256" t="s">
        <v>846</v>
      </c>
      <c r="CM60" s="256"/>
      <c r="CN60" s="480"/>
      <c r="CO60" s="461"/>
      <c r="CP60" s="481"/>
      <c r="CQ60" s="261">
        <f>BG60+BZ60</f>
        <v>69425062</v>
      </c>
      <c r="CR60" s="261">
        <v>0</v>
      </c>
      <c r="CS60" s="261">
        <v>0</v>
      </c>
      <c r="CT60" s="261">
        <f t="shared" si="30"/>
        <v>0</v>
      </c>
      <c r="CU60" s="261">
        <f t="shared" si="31"/>
        <v>10574938</v>
      </c>
      <c r="CV60" s="225" t="s">
        <v>41</v>
      </c>
    </row>
    <row r="61" spans="1:100" s="364" customFormat="1" ht="15" customHeight="1" outlineLevel="2">
      <c r="A61" s="224">
        <v>33125</v>
      </c>
      <c r="B61" s="225" t="s">
        <v>28</v>
      </c>
      <c r="C61" s="287" t="s">
        <v>44</v>
      </c>
      <c r="D61" s="280" t="s">
        <v>173</v>
      </c>
      <c r="E61" s="280" t="s">
        <v>214</v>
      </c>
      <c r="F61" s="226" t="s">
        <v>42</v>
      </c>
      <c r="G61" s="228">
        <v>30436177</v>
      </c>
      <c r="H61" s="280" t="s">
        <v>865</v>
      </c>
      <c r="I61" s="230" t="str">
        <f>IF(BJ61&gt;1000,"EJECUCIÓN",IF(BD61=0,"SIN CONTRATO","TERMINADO"))</f>
        <v>EJECUCIÓN</v>
      </c>
      <c r="J61" s="231" t="s">
        <v>845</v>
      </c>
      <c r="K61" s="228"/>
      <c r="L61" s="246"/>
      <c r="M61" s="282">
        <v>32000000</v>
      </c>
      <c r="N61" s="237">
        <v>42367</v>
      </c>
      <c r="O61" s="283">
        <v>365</v>
      </c>
      <c r="P61" s="237">
        <f>O61+N61</f>
        <v>42732</v>
      </c>
      <c r="Q61" s="231">
        <v>4062</v>
      </c>
      <c r="R61" s="237">
        <v>42367</v>
      </c>
      <c r="S61" s="284" t="s">
        <v>815</v>
      </c>
      <c r="T61" s="283"/>
      <c r="U61" s="246"/>
      <c r="V61" s="246"/>
      <c r="W61" s="283"/>
      <c r="X61" s="241">
        <f>O61+W61</f>
        <v>365</v>
      </c>
      <c r="Y61" s="242">
        <f>N61+X61</f>
        <v>42732</v>
      </c>
      <c r="Z61" s="243">
        <f ca="1">Y61-TODAY()</f>
        <v>-814</v>
      </c>
      <c r="AA61" s="283"/>
      <c r="AB61" s="246"/>
      <c r="AC61" s="228"/>
      <c r="AD61" s="237"/>
      <c r="AE61" s="231" t="s">
        <v>845</v>
      </c>
      <c r="AF61" s="228"/>
      <c r="AG61" s="284"/>
      <c r="AH61" s="237"/>
      <c r="AI61" s="283"/>
      <c r="AJ61" s="246"/>
      <c r="AK61" s="237"/>
      <c r="AL61" s="237"/>
      <c r="AM61" s="283"/>
      <c r="AN61" s="284"/>
      <c r="AO61" s="284"/>
      <c r="AP61" s="249"/>
      <c r="AQ61" s="249"/>
      <c r="AR61" s="248">
        <f>AP61+AQ61</f>
        <v>0</v>
      </c>
      <c r="AS61" s="237" t="str">
        <f>IF(AO61&gt;0,AO61+AR61-1," ")</f>
        <v xml:space="preserve"> </v>
      </c>
      <c r="AT61" s="249" t="str">
        <f ca="1">IF(AO61&lt;&gt;"",AS61-TODAY(),"INGRESAR FECHA INICIO")</f>
        <v>INGRESAR FECHA INICIO</v>
      </c>
      <c r="AU61" s="249" t="str">
        <f ca="1">IF(AT61&lt;=0,"PLAZO TERMINADO","EN EJECUCIÓN")</f>
        <v>EN EJECUCIÓN</v>
      </c>
      <c r="AV61" s="249"/>
      <c r="AW61" s="286"/>
      <c r="AX61" s="286"/>
      <c r="AY61" s="286"/>
      <c r="AZ61" s="286"/>
      <c r="BA61" s="231"/>
      <c r="BB61" s="237"/>
      <c r="BC61" s="252">
        <v>32000000</v>
      </c>
      <c r="BD61" s="483">
        <v>32000000</v>
      </c>
      <c r="BE61" s="253"/>
      <c r="BF61" s="254">
        <f>BD61-BG61</f>
        <v>4811813</v>
      </c>
      <c r="BG61" s="256">
        <v>27188187</v>
      </c>
      <c r="BH61" s="253">
        <f>CI61</f>
        <v>0</v>
      </c>
      <c r="BI61" s="256">
        <f>BG61+BH61</f>
        <v>27188187</v>
      </c>
      <c r="BJ61" s="461">
        <f>BF61-BH61</f>
        <v>4811813</v>
      </c>
      <c r="BK61" s="461">
        <f>IF(BD61&gt;0,100-(BJ61*100/BD61),"SIN CONTRATO")</f>
        <v>84.963084374999994</v>
      </c>
      <c r="BL61" s="257">
        <v>0</v>
      </c>
      <c r="BM61" s="257">
        <v>0</v>
      </c>
      <c r="BN61" s="257">
        <v>0</v>
      </c>
      <c r="BO61" s="255">
        <v>0</v>
      </c>
      <c r="BP61" s="255">
        <v>0</v>
      </c>
      <c r="BQ61" s="255">
        <v>0</v>
      </c>
      <c r="BR61" s="255">
        <f>BL61+BM61+BN61+BO61+BP61+BQ61</f>
        <v>0</v>
      </c>
      <c r="BS61" s="255">
        <v>0</v>
      </c>
      <c r="BT61" s="255">
        <v>0</v>
      </c>
      <c r="BU61" s="255">
        <v>0</v>
      </c>
      <c r="BV61" s="255">
        <f>BS61+BT61+BU61</f>
        <v>0</v>
      </c>
      <c r="BW61" s="255">
        <v>0</v>
      </c>
      <c r="BX61" s="258">
        <v>0</v>
      </c>
      <c r="BY61" s="255">
        <v>0</v>
      </c>
      <c r="BZ61" s="256">
        <f>BL61+BM61+BN61+BO61+BP61+BQ61+BS61+BT61+BU61+BW61+BX61+BY61</f>
        <v>0</v>
      </c>
      <c r="CA61" s="253"/>
      <c r="CB61" s="256"/>
      <c r="CC61" s="461"/>
      <c r="CD61" s="256"/>
      <c r="CE61" s="461"/>
      <c r="CF61" s="256"/>
      <c r="CG61" s="256"/>
      <c r="CH61" s="461"/>
      <c r="CI61" s="256">
        <f>SUM(BL61:CH61)</f>
        <v>0</v>
      </c>
      <c r="CJ61" s="256"/>
      <c r="CK61" s="256"/>
      <c r="CL61" s="256" t="s">
        <v>846</v>
      </c>
      <c r="CM61" s="256"/>
      <c r="CN61" s="480"/>
      <c r="CO61" s="461"/>
      <c r="CP61" s="481"/>
      <c r="CQ61" s="261">
        <f>BG61+BZ61</f>
        <v>27188187</v>
      </c>
      <c r="CR61" s="261">
        <v>0</v>
      </c>
      <c r="CS61" s="261">
        <v>0</v>
      </c>
      <c r="CT61" s="261">
        <f t="shared" si="30"/>
        <v>0</v>
      </c>
      <c r="CU61" s="261">
        <f t="shared" si="31"/>
        <v>4811813</v>
      </c>
      <c r="CV61" s="225" t="s">
        <v>41</v>
      </c>
    </row>
    <row r="62" spans="1:100" s="364" customFormat="1" ht="15" customHeight="1" outlineLevel="2">
      <c r="A62" s="224">
        <v>33125</v>
      </c>
      <c r="B62" s="225" t="s">
        <v>53</v>
      </c>
      <c r="C62" s="287" t="s">
        <v>707</v>
      </c>
      <c r="D62" s="280" t="s">
        <v>173</v>
      </c>
      <c r="E62" s="280" t="s">
        <v>214</v>
      </c>
      <c r="F62" s="226" t="s">
        <v>42</v>
      </c>
      <c r="G62" s="228">
        <v>40008739</v>
      </c>
      <c r="H62" s="280" t="s">
        <v>685</v>
      </c>
      <c r="I62" s="230"/>
      <c r="J62" s="231"/>
      <c r="K62" s="228"/>
      <c r="L62" s="246"/>
      <c r="M62" s="282"/>
      <c r="N62" s="237"/>
      <c r="O62" s="283"/>
      <c r="P62" s="237"/>
      <c r="Q62" s="231"/>
      <c r="R62" s="237"/>
      <c r="S62" s="284"/>
      <c r="T62" s="283"/>
      <c r="U62" s="246"/>
      <c r="V62" s="246"/>
      <c r="W62" s="283"/>
      <c r="X62" s="241"/>
      <c r="Y62" s="242"/>
      <c r="Z62" s="243"/>
      <c r="AA62" s="283"/>
      <c r="AB62" s="246"/>
      <c r="AC62" s="228"/>
      <c r="AD62" s="237"/>
      <c r="AE62" s="231"/>
      <c r="AF62" s="228"/>
      <c r="AG62" s="284"/>
      <c r="AH62" s="237"/>
      <c r="AI62" s="283"/>
      <c r="AJ62" s="246"/>
      <c r="AK62" s="237"/>
      <c r="AL62" s="237"/>
      <c r="AM62" s="283"/>
      <c r="AN62" s="284"/>
      <c r="AO62" s="284"/>
      <c r="AP62" s="249"/>
      <c r="AQ62" s="249"/>
      <c r="AR62" s="248"/>
      <c r="AS62" s="237"/>
      <c r="AT62" s="249"/>
      <c r="AU62" s="249"/>
      <c r="AV62" s="249"/>
      <c r="AW62" s="286"/>
      <c r="AX62" s="286"/>
      <c r="AY62" s="286"/>
      <c r="AZ62" s="286"/>
      <c r="BA62" s="231"/>
      <c r="BB62" s="237"/>
      <c r="BC62" s="252"/>
      <c r="BD62" s="483">
        <v>93539924</v>
      </c>
      <c r="BE62" s="253"/>
      <c r="BF62" s="254"/>
      <c r="BG62" s="256"/>
      <c r="BH62" s="253"/>
      <c r="BI62" s="256"/>
      <c r="BJ62" s="461"/>
      <c r="BK62" s="461"/>
      <c r="BL62" s="265"/>
      <c r="BM62" s="265"/>
      <c r="BN62" s="265"/>
      <c r="BO62" s="266"/>
      <c r="BP62" s="266"/>
      <c r="BQ62" s="266"/>
      <c r="BR62" s="255"/>
      <c r="BS62" s="255"/>
      <c r="BT62" s="255"/>
      <c r="BU62" s="255"/>
      <c r="BV62" s="255"/>
      <c r="BW62" s="255"/>
      <c r="BX62" s="258"/>
      <c r="BY62" s="255"/>
      <c r="BZ62" s="256"/>
      <c r="CA62" s="253"/>
      <c r="CB62" s="256"/>
      <c r="CC62" s="461"/>
      <c r="CD62" s="256"/>
      <c r="CE62" s="461"/>
      <c r="CF62" s="256"/>
      <c r="CG62" s="256"/>
      <c r="CH62" s="461"/>
      <c r="CI62" s="256"/>
      <c r="CJ62" s="256"/>
      <c r="CK62" s="256"/>
      <c r="CL62" s="256"/>
      <c r="CM62" s="256"/>
      <c r="CN62" s="480"/>
      <c r="CO62" s="461"/>
      <c r="CP62" s="481"/>
      <c r="CQ62" s="261">
        <v>0</v>
      </c>
      <c r="CR62" s="261">
        <v>32166090</v>
      </c>
      <c r="CS62" s="261">
        <v>0</v>
      </c>
      <c r="CT62" s="261">
        <f t="shared" si="30"/>
        <v>32166090</v>
      </c>
      <c r="CU62" s="261">
        <f t="shared" si="31"/>
        <v>61373834</v>
      </c>
      <c r="CV62" s="225" t="s">
        <v>41</v>
      </c>
    </row>
    <row r="63" spans="1:100" s="364" customFormat="1" ht="15" customHeight="1" outlineLevel="2">
      <c r="A63" s="224">
        <v>33125</v>
      </c>
      <c r="B63" s="225" t="s">
        <v>28</v>
      </c>
      <c r="C63" s="287" t="s">
        <v>816</v>
      </c>
      <c r="D63" s="280" t="s">
        <v>173</v>
      </c>
      <c r="E63" s="280" t="s">
        <v>214</v>
      </c>
      <c r="F63" s="226" t="s">
        <v>42</v>
      </c>
      <c r="G63" s="228">
        <v>30439687</v>
      </c>
      <c r="H63" s="280" t="s">
        <v>866</v>
      </c>
      <c r="I63" s="230" t="str">
        <f>IF(BJ63&gt;1000,"EJECUCIÓN",IF(BD63=0,"SIN CONTRATO","TERMINADO"))</f>
        <v>EJECUCIÓN</v>
      </c>
      <c r="J63" s="231" t="s">
        <v>845</v>
      </c>
      <c r="K63" s="228"/>
      <c r="L63" s="246"/>
      <c r="M63" s="282">
        <v>68000000</v>
      </c>
      <c r="N63" s="237">
        <v>42367</v>
      </c>
      <c r="O63" s="283">
        <v>365</v>
      </c>
      <c r="P63" s="237">
        <f>O63+N63</f>
        <v>42732</v>
      </c>
      <c r="Q63" s="231">
        <v>4063</v>
      </c>
      <c r="R63" s="237">
        <v>42367</v>
      </c>
      <c r="S63" s="284" t="s">
        <v>815</v>
      </c>
      <c r="T63" s="283"/>
      <c r="U63" s="237"/>
      <c r="V63" s="284"/>
      <c r="W63" s="283"/>
      <c r="X63" s="241">
        <f>O63+W63</f>
        <v>365</v>
      </c>
      <c r="Y63" s="242">
        <f>N63+X63</f>
        <v>42732</v>
      </c>
      <c r="Z63" s="243">
        <f ca="1">Y63-TODAY()</f>
        <v>-814</v>
      </c>
      <c r="AA63" s="283"/>
      <c r="AB63" s="237"/>
      <c r="AC63" s="228"/>
      <c r="AD63" s="237"/>
      <c r="AE63" s="231" t="s">
        <v>845</v>
      </c>
      <c r="AF63" s="228"/>
      <c r="AG63" s="284"/>
      <c r="AH63" s="237"/>
      <c r="AI63" s="283"/>
      <c r="AJ63" s="246"/>
      <c r="AK63" s="237"/>
      <c r="AL63" s="237"/>
      <c r="AM63" s="283"/>
      <c r="AN63" s="284"/>
      <c r="AO63" s="284"/>
      <c r="AP63" s="249"/>
      <c r="AQ63" s="249"/>
      <c r="AR63" s="248">
        <f>AP63+AQ63</f>
        <v>0</v>
      </c>
      <c r="AS63" s="237" t="str">
        <f>IF(AO63&gt;0,AO63+AR63-1," ")</f>
        <v xml:space="preserve"> </v>
      </c>
      <c r="AT63" s="249" t="str">
        <f ca="1">IF(AO63&lt;&gt;"",AS63-TODAY(),"INGRESAR FECHA INICIO")</f>
        <v>INGRESAR FECHA INICIO</v>
      </c>
      <c r="AU63" s="249" t="str">
        <f ca="1">IF(AT63&lt;=0,"PLAZO TERMINADO","EN EJECUCIÓN")</f>
        <v>EN EJECUCIÓN</v>
      </c>
      <c r="AV63" s="249"/>
      <c r="AW63" s="286"/>
      <c r="AX63" s="286"/>
      <c r="AY63" s="286"/>
      <c r="AZ63" s="286"/>
      <c r="BA63" s="231"/>
      <c r="BB63" s="237"/>
      <c r="BC63" s="252">
        <v>68000000</v>
      </c>
      <c r="BD63" s="483">
        <v>68000000</v>
      </c>
      <c r="BE63" s="253"/>
      <c r="BF63" s="254">
        <f>BD63-BG63</f>
        <v>13697122</v>
      </c>
      <c r="BG63" s="256">
        <v>54302878</v>
      </c>
      <c r="BH63" s="253">
        <f>CI63</f>
        <v>0</v>
      </c>
      <c r="BI63" s="256">
        <f>BG63+BH63</f>
        <v>54302878</v>
      </c>
      <c r="BJ63" s="461">
        <f>BF63-BH63</f>
        <v>13697122</v>
      </c>
      <c r="BK63" s="461">
        <f>IF(BD63&gt;0,100-(BJ63*100/BD63),"SIN CONTRATO")</f>
        <v>79.857173529411767</v>
      </c>
      <c r="BL63" s="265">
        <v>0</v>
      </c>
      <c r="BM63" s="265">
        <v>0</v>
      </c>
      <c r="BN63" s="265">
        <v>0</v>
      </c>
      <c r="BO63" s="266">
        <v>0</v>
      </c>
      <c r="BP63" s="266">
        <v>0</v>
      </c>
      <c r="BQ63" s="266">
        <v>0</v>
      </c>
      <c r="BR63" s="255">
        <f>BL63+BM63+BN63+BO63+BP63+BQ63</f>
        <v>0</v>
      </c>
      <c r="BS63" s="255">
        <v>0</v>
      </c>
      <c r="BT63" s="255">
        <v>0</v>
      </c>
      <c r="BU63" s="255">
        <v>0</v>
      </c>
      <c r="BV63" s="255">
        <f>BS63+BT63+BU63</f>
        <v>0</v>
      </c>
      <c r="BW63" s="255">
        <v>0</v>
      </c>
      <c r="BX63" s="258">
        <v>0</v>
      </c>
      <c r="BY63" s="255">
        <v>0</v>
      </c>
      <c r="BZ63" s="256">
        <f>BL63+BM63+BN63+BO63+BP63+BQ63+BS63+BT63+BU63+BW63+BX63+BY63</f>
        <v>0</v>
      </c>
      <c r="CA63" s="253"/>
      <c r="CB63" s="256"/>
      <c r="CC63" s="461"/>
      <c r="CD63" s="256"/>
      <c r="CE63" s="461"/>
      <c r="CF63" s="256"/>
      <c r="CG63" s="256"/>
      <c r="CH63" s="461"/>
      <c r="CI63" s="256">
        <f>SUM(BL63:CH63)</f>
        <v>0</v>
      </c>
      <c r="CJ63" s="256"/>
      <c r="CK63" s="256"/>
      <c r="CL63" s="256" t="s">
        <v>846</v>
      </c>
      <c r="CM63" s="256"/>
      <c r="CN63" s="480"/>
      <c r="CO63" s="461"/>
      <c r="CP63" s="481"/>
      <c r="CQ63" s="261">
        <f>BG63+BZ63</f>
        <v>54302878</v>
      </c>
      <c r="CR63" s="261">
        <v>0</v>
      </c>
      <c r="CS63" s="261">
        <v>0</v>
      </c>
      <c r="CT63" s="261">
        <f t="shared" si="30"/>
        <v>0</v>
      </c>
      <c r="CU63" s="261">
        <f t="shared" si="31"/>
        <v>13697122</v>
      </c>
      <c r="CV63" s="225" t="s">
        <v>41</v>
      </c>
    </row>
    <row r="64" spans="1:100" s="364" customFormat="1" ht="15" customHeight="1" outlineLevel="1">
      <c r="A64" s="267"/>
      <c r="B64" s="268"/>
      <c r="C64" s="365"/>
      <c r="D64" s="290"/>
      <c r="E64" s="291"/>
      <c r="F64" s="269"/>
      <c r="G64" s="272"/>
      <c r="H64" s="454" t="s">
        <v>630</v>
      </c>
      <c r="I64" s="228"/>
      <c r="J64" s="231"/>
      <c r="K64" s="228"/>
      <c r="L64" s="246"/>
      <c r="M64" s="282"/>
      <c r="N64" s="237"/>
      <c r="O64" s="283"/>
      <c r="P64" s="237"/>
      <c r="Q64" s="231"/>
      <c r="R64" s="237"/>
      <c r="S64" s="284"/>
      <c r="T64" s="283"/>
      <c r="U64" s="237"/>
      <c r="V64" s="284"/>
      <c r="W64" s="283"/>
      <c r="X64" s="241"/>
      <c r="Y64" s="242"/>
      <c r="Z64" s="243"/>
      <c r="AA64" s="283"/>
      <c r="AB64" s="237"/>
      <c r="AC64" s="228"/>
      <c r="AD64" s="237"/>
      <c r="AE64" s="231"/>
      <c r="AF64" s="228"/>
      <c r="AG64" s="284"/>
      <c r="AH64" s="237"/>
      <c r="AI64" s="283"/>
      <c r="AJ64" s="246"/>
      <c r="AK64" s="237"/>
      <c r="AL64" s="237"/>
      <c r="AM64" s="283"/>
      <c r="AN64" s="284"/>
      <c r="AO64" s="284"/>
      <c r="AP64" s="249"/>
      <c r="AQ64" s="249"/>
      <c r="AR64" s="248"/>
      <c r="AS64" s="237"/>
      <c r="AT64" s="249"/>
      <c r="AU64" s="249"/>
      <c r="AV64" s="249"/>
      <c r="AW64" s="286"/>
      <c r="AX64" s="286"/>
      <c r="AY64" s="286"/>
      <c r="AZ64" s="286"/>
      <c r="BA64" s="231"/>
      <c r="BB64" s="237"/>
      <c r="BC64" s="282"/>
      <c r="BD64" s="275">
        <f>SUBTOTAL(9,BD57:BD63)</f>
        <v>455346994</v>
      </c>
      <c r="BE64" s="256">
        <f>SUBTOTAL(9,BE57:BE63)</f>
        <v>0</v>
      </c>
      <c r="BF64" s="256"/>
      <c r="BG64" s="275">
        <f>SUBTOTAL(9,BG57:BG63)</f>
        <v>291337493</v>
      </c>
      <c r="BH64" s="256">
        <f>SUBTOTAL(9,BH57:BH63)</f>
        <v>0</v>
      </c>
      <c r="BI64" s="256"/>
      <c r="BJ64" s="461"/>
      <c r="BK64" s="461"/>
      <c r="BL64" s="275">
        <f t="shared" ref="BL64:CA64" si="32">SUBTOTAL(9,BL57:BL63)</f>
        <v>0</v>
      </c>
      <c r="BM64" s="275">
        <f t="shared" si="32"/>
        <v>0</v>
      </c>
      <c r="BN64" s="275">
        <f t="shared" si="32"/>
        <v>0</v>
      </c>
      <c r="BO64" s="275">
        <f t="shared" si="32"/>
        <v>0</v>
      </c>
      <c r="BP64" s="275">
        <f t="shared" si="32"/>
        <v>0</v>
      </c>
      <c r="BQ64" s="275">
        <f t="shared" si="32"/>
        <v>0</v>
      </c>
      <c r="BR64" s="275">
        <f t="shared" si="32"/>
        <v>0</v>
      </c>
      <c r="BS64" s="275">
        <f t="shared" si="32"/>
        <v>0</v>
      </c>
      <c r="BT64" s="275">
        <f t="shared" si="32"/>
        <v>0</v>
      </c>
      <c r="BU64" s="275">
        <f t="shared" si="32"/>
        <v>0</v>
      </c>
      <c r="BV64" s="275">
        <f t="shared" si="32"/>
        <v>0</v>
      </c>
      <c r="BW64" s="275">
        <f t="shared" si="32"/>
        <v>0</v>
      </c>
      <c r="BX64" s="275">
        <f t="shared" si="32"/>
        <v>0</v>
      </c>
      <c r="BY64" s="275">
        <f t="shared" si="32"/>
        <v>0</v>
      </c>
      <c r="BZ64" s="275">
        <f t="shared" si="32"/>
        <v>0</v>
      </c>
      <c r="CA64" s="256">
        <f t="shared" si="32"/>
        <v>0</v>
      </c>
      <c r="CB64" s="256"/>
      <c r="CC64" s="461"/>
      <c r="CD64" s="256"/>
      <c r="CE64" s="461"/>
      <c r="CF64" s="256"/>
      <c r="CG64" s="256"/>
      <c r="CH64" s="461"/>
      <c r="CI64" s="256"/>
      <c r="CJ64" s="256"/>
      <c r="CK64" s="256"/>
      <c r="CL64" s="256"/>
      <c r="CM64" s="256"/>
      <c r="CN64" s="480"/>
      <c r="CO64" s="461"/>
      <c r="CP64" s="493"/>
      <c r="CQ64" s="275">
        <f>SUBTOTAL(9,CQ57:CQ63)</f>
        <v>291337493</v>
      </c>
      <c r="CR64" s="275">
        <f>SUBTOTAL(9,CR57:CR63)</f>
        <v>32166090</v>
      </c>
      <c r="CS64" s="275">
        <f>SUBTOTAL(9,CS57:CS63)</f>
        <v>0</v>
      </c>
      <c r="CT64" s="275">
        <f>SUBTOTAL(9,CT57:CT63)</f>
        <v>32166090</v>
      </c>
      <c r="CU64" s="275">
        <f>SUBTOTAL(9,CU57:CU63)</f>
        <v>131843411</v>
      </c>
      <c r="CV64" s="430"/>
    </row>
    <row r="65" spans="1:100" s="462" customFormat="1" ht="15" customHeight="1" outlineLevel="1">
      <c r="A65" s="333"/>
      <c r="B65" s="296"/>
      <c r="D65" s="335"/>
      <c r="E65" s="336"/>
      <c r="F65" s="334"/>
      <c r="G65" s="337"/>
      <c r="H65" s="338"/>
      <c r="I65" s="337"/>
      <c r="J65" s="397"/>
      <c r="K65" s="337"/>
      <c r="L65" s="398"/>
      <c r="M65" s="399"/>
      <c r="N65" s="401"/>
      <c r="O65" s="402"/>
      <c r="P65" s="401"/>
      <c r="Q65" s="397"/>
      <c r="R65" s="401"/>
      <c r="S65" s="403"/>
      <c r="T65" s="402"/>
      <c r="U65" s="401"/>
      <c r="V65" s="403"/>
      <c r="W65" s="402"/>
      <c r="X65" s="404"/>
      <c r="Y65" s="405"/>
      <c r="Z65" s="406"/>
      <c r="AA65" s="402"/>
      <c r="AB65" s="401"/>
      <c r="AC65" s="337"/>
      <c r="AD65" s="401"/>
      <c r="AE65" s="397"/>
      <c r="AF65" s="337"/>
      <c r="AG65" s="403"/>
      <c r="AH65" s="401"/>
      <c r="AI65" s="402"/>
      <c r="AJ65" s="398"/>
      <c r="AK65" s="401"/>
      <c r="AL65" s="401"/>
      <c r="AM65" s="402"/>
      <c r="AN65" s="403"/>
      <c r="AO65" s="403"/>
      <c r="AP65" s="408"/>
      <c r="AQ65" s="408"/>
      <c r="AR65" s="409"/>
      <c r="AS65" s="401"/>
      <c r="AT65" s="408"/>
      <c r="AU65" s="408"/>
      <c r="AV65" s="408"/>
      <c r="AW65" s="410"/>
      <c r="AX65" s="410"/>
      <c r="AY65" s="410"/>
      <c r="AZ65" s="410"/>
      <c r="BA65" s="397"/>
      <c r="BB65" s="401"/>
      <c r="BC65" s="399"/>
      <c r="BD65" s="354"/>
      <c r="BE65" s="292"/>
      <c r="BF65" s="292"/>
      <c r="BG65" s="354"/>
      <c r="BH65" s="292"/>
      <c r="BI65" s="292"/>
      <c r="BJ65" s="316"/>
      <c r="BK65" s="316"/>
      <c r="BL65" s="354"/>
      <c r="BM65" s="354"/>
      <c r="BN65" s="354"/>
      <c r="BO65" s="354"/>
      <c r="BP65" s="354"/>
      <c r="BQ65" s="354"/>
      <c r="BR65" s="354"/>
      <c r="BS65" s="354"/>
      <c r="BT65" s="354"/>
      <c r="BU65" s="354"/>
      <c r="BV65" s="354"/>
      <c r="BW65" s="354"/>
      <c r="BX65" s="354"/>
      <c r="BY65" s="354"/>
      <c r="BZ65" s="354"/>
      <c r="CA65" s="292"/>
      <c r="CB65" s="292"/>
      <c r="CC65" s="316"/>
      <c r="CD65" s="292"/>
      <c r="CE65" s="316"/>
      <c r="CF65" s="292"/>
      <c r="CG65" s="292"/>
      <c r="CH65" s="316"/>
      <c r="CI65" s="292"/>
      <c r="CJ65" s="292"/>
      <c r="CK65" s="292"/>
      <c r="CL65" s="292"/>
      <c r="CM65" s="292"/>
      <c r="CN65" s="484"/>
      <c r="CO65" s="316"/>
      <c r="CP65" s="482"/>
      <c r="CQ65" s="354"/>
      <c r="CR65" s="354"/>
      <c r="CS65" s="354"/>
      <c r="CT65" s="354"/>
      <c r="CU65" s="354"/>
      <c r="CV65" s="431"/>
    </row>
    <row r="66" spans="1:100" s="462" customFormat="1" ht="15" customHeight="1" outlineLevel="1">
      <c r="A66" s="333"/>
      <c r="B66" s="296"/>
      <c r="D66" s="335"/>
      <c r="E66" s="336"/>
      <c r="F66" s="334"/>
      <c r="G66" s="337"/>
      <c r="H66" s="279" t="s">
        <v>236</v>
      </c>
      <c r="I66" s="337"/>
      <c r="J66" s="397"/>
      <c r="K66" s="337"/>
      <c r="L66" s="398"/>
      <c r="M66" s="399"/>
      <c r="N66" s="401"/>
      <c r="O66" s="402"/>
      <c r="P66" s="401"/>
      <c r="Q66" s="397"/>
      <c r="R66" s="401"/>
      <c r="S66" s="403"/>
      <c r="T66" s="402"/>
      <c r="U66" s="401"/>
      <c r="V66" s="403"/>
      <c r="W66" s="402"/>
      <c r="X66" s="404"/>
      <c r="Y66" s="405"/>
      <c r="Z66" s="406"/>
      <c r="AA66" s="402"/>
      <c r="AB66" s="401"/>
      <c r="AC66" s="337"/>
      <c r="AD66" s="401"/>
      <c r="AE66" s="397"/>
      <c r="AF66" s="337"/>
      <c r="AG66" s="403"/>
      <c r="AH66" s="401"/>
      <c r="AI66" s="402"/>
      <c r="AJ66" s="398"/>
      <c r="AK66" s="401"/>
      <c r="AL66" s="401"/>
      <c r="AM66" s="402"/>
      <c r="AN66" s="403"/>
      <c r="AO66" s="403"/>
      <c r="AP66" s="408"/>
      <c r="AQ66" s="408"/>
      <c r="AR66" s="409"/>
      <c r="AS66" s="401"/>
      <c r="AT66" s="408"/>
      <c r="AU66" s="408"/>
      <c r="AV66" s="408"/>
      <c r="AW66" s="410"/>
      <c r="AX66" s="410"/>
      <c r="AY66" s="410"/>
      <c r="AZ66" s="410"/>
      <c r="BA66" s="397"/>
      <c r="BB66" s="401"/>
      <c r="BC66" s="399"/>
      <c r="BD66" s="354"/>
      <c r="BE66" s="292"/>
      <c r="BF66" s="292"/>
      <c r="BG66" s="354"/>
      <c r="BH66" s="292"/>
      <c r="BI66" s="292"/>
      <c r="BJ66" s="316"/>
      <c r="BK66" s="316"/>
      <c r="BL66" s="354"/>
      <c r="BM66" s="354"/>
      <c r="BN66" s="354"/>
      <c r="BO66" s="354"/>
      <c r="BP66" s="354"/>
      <c r="BQ66" s="354"/>
      <c r="BR66" s="354"/>
      <c r="BS66" s="354"/>
      <c r="BT66" s="354"/>
      <c r="BU66" s="354"/>
      <c r="BV66" s="354"/>
      <c r="BW66" s="354"/>
      <c r="BX66" s="354"/>
      <c r="BY66" s="354"/>
      <c r="BZ66" s="354"/>
      <c r="CA66" s="292"/>
      <c r="CB66" s="292"/>
      <c r="CC66" s="316"/>
      <c r="CD66" s="292"/>
      <c r="CE66" s="316"/>
      <c r="CF66" s="292"/>
      <c r="CG66" s="292"/>
      <c r="CH66" s="316"/>
      <c r="CI66" s="292"/>
      <c r="CJ66" s="292"/>
      <c r="CK66" s="292"/>
      <c r="CL66" s="292"/>
      <c r="CM66" s="292"/>
      <c r="CN66" s="484"/>
      <c r="CO66" s="316"/>
      <c r="CP66" s="482"/>
      <c r="CQ66" s="354"/>
      <c r="CR66" s="354"/>
      <c r="CS66" s="354"/>
      <c r="CT66" s="354"/>
      <c r="CU66" s="354"/>
      <c r="CV66" s="431"/>
    </row>
    <row r="67" spans="1:100" s="462" customFormat="1" ht="15" customHeight="1" outlineLevel="1">
      <c r="A67" s="224">
        <v>33125</v>
      </c>
      <c r="B67" s="225" t="s">
        <v>53</v>
      </c>
      <c r="C67" s="287" t="s">
        <v>707</v>
      </c>
      <c r="D67" s="280" t="s">
        <v>173</v>
      </c>
      <c r="E67" s="280" t="s">
        <v>237</v>
      </c>
      <c r="F67" s="226" t="s">
        <v>42</v>
      </c>
      <c r="G67" s="228" t="s">
        <v>935</v>
      </c>
      <c r="H67" s="263" t="s">
        <v>703</v>
      </c>
      <c r="I67" s="228"/>
      <c r="J67" s="231"/>
      <c r="K67" s="228"/>
      <c r="L67" s="246"/>
      <c r="M67" s="282"/>
      <c r="N67" s="237"/>
      <c r="O67" s="283"/>
      <c r="P67" s="237"/>
      <c r="Q67" s="231"/>
      <c r="R67" s="237"/>
      <c r="S67" s="284"/>
      <c r="T67" s="283"/>
      <c r="U67" s="237"/>
      <c r="V67" s="284"/>
      <c r="W67" s="283"/>
      <c r="X67" s="241"/>
      <c r="Y67" s="242"/>
      <c r="Z67" s="243"/>
      <c r="AA67" s="283"/>
      <c r="AB67" s="237"/>
      <c r="AC67" s="228"/>
      <c r="AD67" s="237"/>
      <c r="AE67" s="231"/>
      <c r="AF67" s="228"/>
      <c r="AG67" s="284"/>
      <c r="AH67" s="237"/>
      <c r="AI67" s="283"/>
      <c r="AJ67" s="246"/>
      <c r="AK67" s="237"/>
      <c r="AL67" s="237"/>
      <c r="AM67" s="283"/>
      <c r="AN67" s="284"/>
      <c r="AO67" s="284"/>
      <c r="AP67" s="249"/>
      <c r="AQ67" s="249"/>
      <c r="AR67" s="248"/>
      <c r="AS67" s="237"/>
      <c r="AT67" s="249"/>
      <c r="AU67" s="249"/>
      <c r="AV67" s="249"/>
      <c r="AW67" s="286"/>
      <c r="AX67" s="286"/>
      <c r="AY67" s="286"/>
      <c r="AZ67" s="286"/>
      <c r="BA67" s="231"/>
      <c r="BB67" s="237"/>
      <c r="BC67" s="282"/>
      <c r="BD67" s="256">
        <v>61465553</v>
      </c>
      <c r="BE67" s="256"/>
      <c r="BF67" s="256"/>
      <c r="BG67" s="256"/>
      <c r="BH67" s="256"/>
      <c r="BI67" s="256"/>
      <c r="BJ67" s="461"/>
      <c r="BK67" s="461"/>
      <c r="BL67" s="256"/>
      <c r="BM67" s="256"/>
      <c r="BN67" s="256"/>
      <c r="BO67" s="256"/>
      <c r="BP67" s="256"/>
      <c r="BQ67" s="256"/>
      <c r="BR67" s="256"/>
      <c r="BS67" s="256"/>
      <c r="BT67" s="256"/>
      <c r="BU67" s="256"/>
      <c r="BV67" s="256"/>
      <c r="BW67" s="256"/>
      <c r="BX67" s="256"/>
      <c r="BY67" s="256"/>
      <c r="BZ67" s="256"/>
      <c r="CA67" s="256"/>
      <c r="CB67" s="256"/>
      <c r="CC67" s="461"/>
      <c r="CD67" s="256"/>
      <c r="CE67" s="461"/>
      <c r="CF67" s="256"/>
      <c r="CG67" s="256"/>
      <c r="CH67" s="461"/>
      <c r="CI67" s="256"/>
      <c r="CJ67" s="256"/>
      <c r="CK67" s="256"/>
      <c r="CL67" s="256"/>
      <c r="CM67" s="256"/>
      <c r="CN67" s="480"/>
      <c r="CO67" s="461"/>
      <c r="CP67" s="493"/>
      <c r="CQ67" s="261">
        <v>0</v>
      </c>
      <c r="CR67" s="261">
        <v>0</v>
      </c>
      <c r="CS67" s="256">
        <v>31230549</v>
      </c>
      <c r="CT67" s="261">
        <f>CR67+CS67</f>
        <v>31230549</v>
      </c>
      <c r="CU67" s="261">
        <f>BD67-(CQ67+CR67+CS67)</f>
        <v>30235004</v>
      </c>
      <c r="CV67" s="225" t="s">
        <v>41</v>
      </c>
    </row>
    <row r="68" spans="1:100" s="462" customFormat="1" ht="15" customHeight="1" outlineLevel="1">
      <c r="A68" s="224">
        <v>33125</v>
      </c>
      <c r="B68" s="225" t="s">
        <v>53</v>
      </c>
      <c r="C68" s="287" t="s">
        <v>707</v>
      </c>
      <c r="D68" s="280" t="s">
        <v>173</v>
      </c>
      <c r="E68" s="280" t="s">
        <v>237</v>
      </c>
      <c r="F68" s="226" t="s">
        <v>42</v>
      </c>
      <c r="G68" s="228" t="s">
        <v>941</v>
      </c>
      <c r="H68" s="263" t="s">
        <v>942</v>
      </c>
      <c r="I68" s="337"/>
      <c r="J68" s="397"/>
      <c r="K68" s="337"/>
      <c r="L68" s="398"/>
      <c r="M68" s="399"/>
      <c r="N68" s="401"/>
      <c r="O68" s="402"/>
      <c r="P68" s="401"/>
      <c r="Q68" s="397"/>
      <c r="R68" s="401"/>
      <c r="S68" s="403"/>
      <c r="T68" s="402"/>
      <c r="U68" s="401"/>
      <c r="V68" s="403"/>
      <c r="W68" s="402"/>
      <c r="X68" s="404"/>
      <c r="Y68" s="405"/>
      <c r="Z68" s="406"/>
      <c r="AA68" s="402"/>
      <c r="AB68" s="401"/>
      <c r="AC68" s="337"/>
      <c r="AD68" s="401"/>
      <c r="AE68" s="397"/>
      <c r="AF68" s="337"/>
      <c r="AG68" s="403"/>
      <c r="AH68" s="401"/>
      <c r="AI68" s="402"/>
      <c r="AJ68" s="398"/>
      <c r="AK68" s="401"/>
      <c r="AL68" s="401"/>
      <c r="AM68" s="402"/>
      <c r="AN68" s="403"/>
      <c r="AO68" s="403"/>
      <c r="AP68" s="408"/>
      <c r="AQ68" s="408"/>
      <c r="AR68" s="409"/>
      <c r="AS68" s="401"/>
      <c r="AT68" s="408"/>
      <c r="AU68" s="408"/>
      <c r="AV68" s="408"/>
      <c r="AW68" s="410"/>
      <c r="AX68" s="410"/>
      <c r="AY68" s="410"/>
      <c r="AZ68" s="410"/>
      <c r="BA68" s="397"/>
      <c r="BB68" s="401"/>
      <c r="BC68" s="399"/>
      <c r="BD68" s="256">
        <v>62648607</v>
      </c>
      <c r="BE68" s="360"/>
      <c r="BF68" s="360"/>
      <c r="BG68" s="360"/>
      <c r="BH68" s="360"/>
      <c r="BI68" s="360"/>
      <c r="BJ68" s="489"/>
      <c r="BK68" s="489"/>
      <c r="BL68" s="360"/>
      <c r="BM68" s="360"/>
      <c r="BN68" s="360"/>
      <c r="BO68" s="360"/>
      <c r="BP68" s="360"/>
      <c r="BQ68" s="360"/>
      <c r="BR68" s="360"/>
      <c r="BS68" s="360"/>
      <c r="BT68" s="360"/>
      <c r="BU68" s="360"/>
      <c r="BV68" s="360"/>
      <c r="BW68" s="360"/>
      <c r="BX68" s="360"/>
      <c r="BY68" s="360"/>
      <c r="BZ68" s="360"/>
      <c r="CA68" s="360"/>
      <c r="CB68" s="360"/>
      <c r="CC68" s="489"/>
      <c r="CD68" s="360"/>
      <c r="CE68" s="489"/>
      <c r="CF68" s="360"/>
      <c r="CG68" s="360"/>
      <c r="CH68" s="489"/>
      <c r="CI68" s="360"/>
      <c r="CJ68" s="360"/>
      <c r="CK68" s="360"/>
      <c r="CL68" s="360"/>
      <c r="CM68" s="360"/>
      <c r="CN68" s="491"/>
      <c r="CO68" s="489"/>
      <c r="CP68" s="494"/>
      <c r="CQ68" s="261">
        <v>0</v>
      </c>
      <c r="CR68" s="261">
        <v>0</v>
      </c>
      <c r="CS68" s="256">
        <v>27844096</v>
      </c>
      <c r="CT68" s="261">
        <f>CR68+CS68</f>
        <v>27844096</v>
      </c>
      <c r="CU68" s="261">
        <f>BD68-(CQ68+CR68+CS68)</f>
        <v>34804511</v>
      </c>
      <c r="CV68" s="225" t="s">
        <v>41</v>
      </c>
    </row>
    <row r="69" spans="1:100" s="462" customFormat="1" ht="15" customHeight="1" outlineLevel="1">
      <c r="A69" s="333"/>
      <c r="B69" s="296"/>
      <c r="D69" s="335"/>
      <c r="E69" s="336"/>
      <c r="F69" s="334"/>
      <c r="G69" s="337"/>
      <c r="H69" s="273" t="s">
        <v>635</v>
      </c>
      <c r="I69" s="337"/>
      <c r="J69" s="397"/>
      <c r="K69" s="337"/>
      <c r="L69" s="398"/>
      <c r="M69" s="399"/>
      <c r="N69" s="401"/>
      <c r="O69" s="402"/>
      <c r="P69" s="401"/>
      <c r="Q69" s="397"/>
      <c r="R69" s="401"/>
      <c r="S69" s="403"/>
      <c r="T69" s="402"/>
      <c r="U69" s="401"/>
      <c r="V69" s="403"/>
      <c r="W69" s="402"/>
      <c r="X69" s="404"/>
      <c r="Y69" s="405"/>
      <c r="Z69" s="406"/>
      <c r="AA69" s="402"/>
      <c r="AB69" s="401"/>
      <c r="AC69" s="337"/>
      <c r="AD69" s="401"/>
      <c r="AE69" s="397"/>
      <c r="AF69" s="337"/>
      <c r="AG69" s="403"/>
      <c r="AH69" s="401"/>
      <c r="AI69" s="402"/>
      <c r="AJ69" s="398"/>
      <c r="AK69" s="401"/>
      <c r="AL69" s="401"/>
      <c r="AM69" s="402"/>
      <c r="AN69" s="403"/>
      <c r="AO69" s="403"/>
      <c r="AP69" s="408"/>
      <c r="AQ69" s="408"/>
      <c r="AR69" s="409"/>
      <c r="AS69" s="401"/>
      <c r="AT69" s="408"/>
      <c r="AU69" s="408"/>
      <c r="AV69" s="408"/>
      <c r="AW69" s="410"/>
      <c r="AX69" s="410"/>
      <c r="AY69" s="410"/>
      <c r="AZ69" s="410"/>
      <c r="BA69" s="397"/>
      <c r="BB69" s="401"/>
      <c r="BC69" s="399"/>
      <c r="BD69" s="274">
        <f>SUBTOTAL(9,BD67:BD68)</f>
        <v>124114160</v>
      </c>
      <c r="BE69" s="274">
        <f t="shared" ref="BE69:CU69" si="33">SUBTOTAL(9,BE67:BE68)</f>
        <v>0</v>
      </c>
      <c r="BF69" s="274">
        <f t="shared" si="33"/>
        <v>0</v>
      </c>
      <c r="BG69" s="274">
        <f t="shared" si="33"/>
        <v>0</v>
      </c>
      <c r="BH69" s="274">
        <f t="shared" si="33"/>
        <v>0</v>
      </c>
      <c r="BI69" s="274">
        <f t="shared" si="33"/>
        <v>0</v>
      </c>
      <c r="BJ69" s="274">
        <f t="shared" si="33"/>
        <v>0</v>
      </c>
      <c r="BK69" s="274">
        <f t="shared" si="33"/>
        <v>0</v>
      </c>
      <c r="BL69" s="274">
        <f t="shared" si="33"/>
        <v>0</v>
      </c>
      <c r="BM69" s="274">
        <f t="shared" si="33"/>
        <v>0</v>
      </c>
      <c r="BN69" s="274">
        <f t="shared" si="33"/>
        <v>0</v>
      </c>
      <c r="BO69" s="274">
        <f t="shared" si="33"/>
        <v>0</v>
      </c>
      <c r="BP69" s="274">
        <f t="shared" si="33"/>
        <v>0</v>
      </c>
      <c r="BQ69" s="274">
        <f t="shared" si="33"/>
        <v>0</v>
      </c>
      <c r="BR69" s="274">
        <f t="shared" si="33"/>
        <v>0</v>
      </c>
      <c r="BS69" s="274">
        <f t="shared" si="33"/>
        <v>0</v>
      </c>
      <c r="BT69" s="274">
        <f t="shared" si="33"/>
        <v>0</v>
      </c>
      <c r="BU69" s="274">
        <f t="shared" si="33"/>
        <v>0</v>
      </c>
      <c r="BV69" s="274">
        <f t="shared" si="33"/>
        <v>0</v>
      </c>
      <c r="BW69" s="274">
        <f t="shared" si="33"/>
        <v>0</v>
      </c>
      <c r="BX69" s="274">
        <f t="shared" si="33"/>
        <v>0</v>
      </c>
      <c r="BY69" s="274">
        <f t="shared" si="33"/>
        <v>0</v>
      </c>
      <c r="BZ69" s="274">
        <f t="shared" si="33"/>
        <v>0</v>
      </c>
      <c r="CA69" s="274">
        <f t="shared" si="33"/>
        <v>0</v>
      </c>
      <c r="CB69" s="274">
        <f t="shared" si="33"/>
        <v>0</v>
      </c>
      <c r="CC69" s="274">
        <f t="shared" si="33"/>
        <v>0</v>
      </c>
      <c r="CD69" s="274">
        <f t="shared" si="33"/>
        <v>0</v>
      </c>
      <c r="CE69" s="274">
        <f t="shared" si="33"/>
        <v>0</v>
      </c>
      <c r="CF69" s="274">
        <f t="shared" si="33"/>
        <v>0</v>
      </c>
      <c r="CG69" s="274">
        <f t="shared" si="33"/>
        <v>0</v>
      </c>
      <c r="CH69" s="274">
        <f t="shared" si="33"/>
        <v>0</v>
      </c>
      <c r="CI69" s="274">
        <f t="shared" si="33"/>
        <v>0</v>
      </c>
      <c r="CJ69" s="274">
        <f t="shared" si="33"/>
        <v>0</v>
      </c>
      <c r="CK69" s="274">
        <f t="shared" si="33"/>
        <v>0</v>
      </c>
      <c r="CL69" s="274">
        <f t="shared" si="33"/>
        <v>0</v>
      </c>
      <c r="CM69" s="274">
        <f t="shared" si="33"/>
        <v>0</v>
      </c>
      <c r="CN69" s="274">
        <f t="shared" si="33"/>
        <v>0</v>
      </c>
      <c r="CO69" s="274">
        <f t="shared" si="33"/>
        <v>0</v>
      </c>
      <c r="CP69" s="274">
        <f t="shared" si="33"/>
        <v>0</v>
      </c>
      <c r="CQ69" s="274">
        <f t="shared" si="33"/>
        <v>0</v>
      </c>
      <c r="CR69" s="274">
        <f t="shared" si="33"/>
        <v>0</v>
      </c>
      <c r="CS69" s="274">
        <f t="shared" si="33"/>
        <v>59074645</v>
      </c>
      <c r="CT69" s="274">
        <f t="shared" si="33"/>
        <v>59074645</v>
      </c>
      <c r="CU69" s="274">
        <f t="shared" si="33"/>
        <v>65039515</v>
      </c>
      <c r="CV69" s="431"/>
    </row>
    <row r="70" spans="1:100" s="462" customFormat="1" ht="15" customHeight="1" outlineLevel="1">
      <c r="A70" s="333"/>
      <c r="B70" s="296"/>
      <c r="D70" s="335"/>
      <c r="E70" s="336"/>
      <c r="F70" s="334"/>
      <c r="G70" s="337"/>
      <c r="H70" s="338"/>
      <c r="I70" s="337"/>
      <c r="J70" s="397"/>
      <c r="K70" s="337"/>
      <c r="L70" s="398"/>
      <c r="M70" s="399"/>
      <c r="N70" s="401"/>
      <c r="O70" s="402"/>
      <c r="P70" s="401"/>
      <c r="Q70" s="397"/>
      <c r="R70" s="401"/>
      <c r="S70" s="403"/>
      <c r="T70" s="402"/>
      <c r="U70" s="401"/>
      <c r="V70" s="403"/>
      <c r="W70" s="402"/>
      <c r="X70" s="404"/>
      <c r="Y70" s="405"/>
      <c r="Z70" s="406"/>
      <c r="AA70" s="402"/>
      <c r="AB70" s="401"/>
      <c r="AC70" s="337"/>
      <c r="AD70" s="401"/>
      <c r="AE70" s="397"/>
      <c r="AF70" s="337"/>
      <c r="AG70" s="403"/>
      <c r="AH70" s="401"/>
      <c r="AI70" s="402"/>
      <c r="AJ70" s="398"/>
      <c r="AK70" s="401"/>
      <c r="AL70" s="401"/>
      <c r="AM70" s="402"/>
      <c r="AN70" s="403"/>
      <c r="AO70" s="403"/>
      <c r="AP70" s="408"/>
      <c r="AQ70" s="408"/>
      <c r="AR70" s="409"/>
      <c r="AS70" s="401"/>
      <c r="AT70" s="408"/>
      <c r="AU70" s="408"/>
      <c r="AV70" s="408"/>
      <c r="AW70" s="410"/>
      <c r="AX70" s="410"/>
      <c r="AY70" s="410"/>
      <c r="AZ70" s="410"/>
      <c r="BA70" s="397"/>
      <c r="BB70" s="401"/>
      <c r="BC70" s="399"/>
      <c r="BD70" s="354"/>
      <c r="BE70" s="292"/>
      <c r="BF70" s="292"/>
      <c r="BG70" s="354"/>
      <c r="BH70" s="292"/>
      <c r="BI70" s="292"/>
      <c r="BJ70" s="316"/>
      <c r="BK70" s="316"/>
      <c r="BL70" s="354"/>
      <c r="BM70" s="354"/>
      <c r="BN70" s="354"/>
      <c r="BO70" s="354"/>
      <c r="BP70" s="354"/>
      <c r="BQ70" s="354"/>
      <c r="BR70" s="354"/>
      <c r="BS70" s="354"/>
      <c r="BT70" s="354"/>
      <c r="BU70" s="354"/>
      <c r="BV70" s="354"/>
      <c r="BW70" s="354"/>
      <c r="BX70" s="354"/>
      <c r="BY70" s="354"/>
      <c r="BZ70" s="354"/>
      <c r="CA70" s="292"/>
      <c r="CB70" s="292"/>
      <c r="CC70" s="316"/>
      <c r="CD70" s="292"/>
      <c r="CE70" s="316"/>
      <c r="CF70" s="292"/>
      <c r="CG70" s="292"/>
      <c r="CH70" s="316"/>
      <c r="CI70" s="292"/>
      <c r="CJ70" s="292"/>
      <c r="CK70" s="292"/>
      <c r="CL70" s="292"/>
      <c r="CM70" s="292"/>
      <c r="CN70" s="484"/>
      <c r="CO70" s="316"/>
      <c r="CP70" s="482"/>
      <c r="CQ70" s="354"/>
      <c r="CR70" s="354"/>
      <c r="CS70" s="354"/>
      <c r="CT70" s="354"/>
      <c r="CU70" s="354"/>
      <c r="CV70" s="431"/>
    </row>
    <row r="71" spans="1:100" s="262" customFormat="1" ht="15.75" outlineLevel="1">
      <c r="A71" s="267"/>
      <c r="B71" s="268"/>
      <c r="C71" s="269"/>
      <c r="D71" s="290"/>
      <c r="E71" s="291"/>
      <c r="F71" s="269"/>
      <c r="G71" s="272"/>
      <c r="H71" s="223" t="s">
        <v>258</v>
      </c>
      <c r="I71" s="339"/>
      <c r="J71" s="340"/>
      <c r="K71" s="341"/>
      <c r="L71" s="342"/>
      <c r="M71" s="343"/>
      <c r="N71" s="345"/>
      <c r="O71" s="346"/>
      <c r="P71" s="345"/>
      <c r="Q71" s="341"/>
      <c r="R71" s="345"/>
      <c r="S71" s="345"/>
      <c r="T71" s="346"/>
      <c r="U71" s="350"/>
      <c r="V71" s="350"/>
      <c r="W71" s="346"/>
      <c r="X71" s="347"/>
      <c r="Y71" s="348"/>
      <c r="Z71" s="349"/>
      <c r="AA71" s="346"/>
      <c r="AB71" s="350"/>
      <c r="AC71" s="341"/>
      <c r="AD71" s="345"/>
      <c r="AE71" s="340"/>
      <c r="AF71" s="361"/>
      <c r="AG71" s="350"/>
      <c r="AH71" s="345"/>
      <c r="AI71" s="346"/>
      <c r="AJ71" s="342"/>
      <c r="AK71" s="345"/>
      <c r="AL71" s="345"/>
      <c r="AM71" s="346"/>
      <c r="AN71" s="345"/>
      <c r="AO71" s="345"/>
      <c r="AP71" s="351"/>
      <c r="AQ71" s="351"/>
      <c r="AR71" s="352"/>
      <c r="AS71" s="345"/>
      <c r="AT71" s="351"/>
      <c r="AU71" s="351"/>
      <c r="AV71" s="351"/>
      <c r="AW71" s="386"/>
      <c r="AX71" s="386"/>
      <c r="AY71" s="386"/>
      <c r="AZ71" s="386"/>
      <c r="BA71" s="340"/>
      <c r="BB71" s="345"/>
      <c r="BC71" s="353"/>
      <c r="BD71" s="277"/>
      <c r="BE71" s="495"/>
      <c r="BF71" s="359"/>
      <c r="BG71" s="277"/>
      <c r="BH71" s="358"/>
      <c r="BI71" s="489"/>
      <c r="BJ71" s="489"/>
      <c r="BK71" s="490"/>
      <c r="BL71" s="479"/>
      <c r="BM71" s="479"/>
      <c r="BN71" s="479"/>
      <c r="BO71" s="292"/>
      <c r="BP71" s="292"/>
      <c r="BQ71" s="277"/>
      <c r="BR71" s="277"/>
      <c r="BS71" s="277"/>
      <c r="BT71" s="277"/>
      <c r="BU71" s="277"/>
      <c r="BV71" s="277"/>
      <c r="BW71" s="277"/>
      <c r="BX71" s="277"/>
      <c r="BY71" s="277"/>
      <c r="BZ71" s="277"/>
      <c r="CA71" s="358"/>
      <c r="CB71" s="360"/>
      <c r="CC71" s="489"/>
      <c r="CD71" s="360"/>
      <c r="CE71" s="489"/>
      <c r="CF71" s="360"/>
      <c r="CG71" s="360"/>
      <c r="CH71" s="489"/>
      <c r="CI71" s="360"/>
      <c r="CJ71" s="360"/>
      <c r="CK71" s="360"/>
      <c r="CL71" s="360"/>
      <c r="CM71" s="360"/>
      <c r="CN71" s="491"/>
      <c r="CO71" s="489"/>
      <c r="CP71" s="492"/>
      <c r="CQ71" s="482"/>
      <c r="CR71" s="316"/>
      <c r="CS71" s="316"/>
      <c r="CT71" s="316"/>
      <c r="CU71" s="277"/>
      <c r="CV71" s="430"/>
    </row>
    <row r="72" spans="1:100" s="364" customFormat="1" ht="15" customHeight="1" outlineLevel="2">
      <c r="A72" s="224">
        <v>33125</v>
      </c>
      <c r="B72" s="225" t="s">
        <v>53</v>
      </c>
      <c r="C72" s="287" t="s">
        <v>46</v>
      </c>
      <c r="D72" s="280" t="s">
        <v>173</v>
      </c>
      <c r="E72" s="280" t="s">
        <v>173</v>
      </c>
      <c r="F72" s="226" t="s">
        <v>42</v>
      </c>
      <c r="G72" s="228">
        <v>40008457</v>
      </c>
      <c r="H72" s="227" t="s">
        <v>687</v>
      </c>
      <c r="I72" s="230"/>
      <c r="J72" s="231"/>
      <c r="K72" s="228"/>
      <c r="L72" s="246"/>
      <c r="M72" s="234"/>
      <c r="N72" s="235"/>
      <c r="O72" s="264"/>
      <c r="P72" s="237"/>
      <c r="Q72" s="238"/>
      <c r="R72" s="235"/>
      <c r="S72" s="235"/>
      <c r="T72" s="239"/>
      <c r="U72" s="233"/>
      <c r="V72" s="233"/>
      <c r="W72" s="239"/>
      <c r="X72" s="241"/>
      <c r="Y72" s="242"/>
      <c r="Z72" s="243"/>
      <c r="AA72" s="239"/>
      <c r="AB72" s="233"/>
      <c r="AC72" s="238"/>
      <c r="AD72" s="235"/>
      <c r="AE72" s="231"/>
      <c r="AF72" s="232"/>
      <c r="AG72" s="240"/>
      <c r="AH72" s="245"/>
      <c r="AI72" s="239"/>
      <c r="AJ72" s="246"/>
      <c r="AK72" s="245"/>
      <c r="AL72" s="245"/>
      <c r="AM72" s="239"/>
      <c r="AN72" s="245"/>
      <c r="AO72" s="245"/>
      <c r="AP72" s="247"/>
      <c r="AQ72" s="247"/>
      <c r="AR72" s="248"/>
      <c r="AS72" s="237"/>
      <c r="AT72" s="249"/>
      <c r="AU72" s="249"/>
      <c r="AV72" s="247"/>
      <c r="AW72" s="250"/>
      <c r="AX72" s="250"/>
      <c r="AY72" s="250"/>
      <c r="AZ72" s="250"/>
      <c r="BA72" s="251"/>
      <c r="BB72" s="240"/>
      <c r="BC72" s="252"/>
      <c r="BD72" s="496">
        <v>24945078</v>
      </c>
      <c r="BE72" s="253"/>
      <c r="BF72" s="254"/>
      <c r="BG72" s="255"/>
      <c r="BH72" s="253"/>
      <c r="BI72" s="256"/>
      <c r="BJ72" s="461"/>
      <c r="BK72" s="461"/>
      <c r="BL72" s="265"/>
      <c r="BM72" s="265"/>
      <c r="BN72" s="265"/>
      <c r="BO72" s="266"/>
      <c r="BP72" s="266"/>
      <c r="BQ72" s="266"/>
      <c r="BR72" s="255"/>
      <c r="BS72" s="255"/>
      <c r="BT72" s="255"/>
      <c r="BU72" s="255"/>
      <c r="BV72" s="255"/>
      <c r="BW72" s="255"/>
      <c r="BX72" s="258"/>
      <c r="BY72" s="255"/>
      <c r="BZ72" s="256"/>
      <c r="CA72" s="259"/>
      <c r="CB72" s="255"/>
      <c r="CC72" s="261"/>
      <c r="CD72" s="255"/>
      <c r="CE72" s="261"/>
      <c r="CF72" s="255"/>
      <c r="CG72" s="255"/>
      <c r="CH72" s="461"/>
      <c r="CI72" s="256"/>
      <c r="CJ72" s="256"/>
      <c r="CK72" s="256"/>
      <c r="CL72" s="255"/>
      <c r="CM72" s="255"/>
      <c r="CN72" s="497"/>
      <c r="CO72" s="261"/>
      <c r="CP72" s="498"/>
      <c r="CQ72" s="261">
        <v>0</v>
      </c>
      <c r="CR72" s="261">
        <v>3272574</v>
      </c>
      <c r="CS72" s="261">
        <v>0</v>
      </c>
      <c r="CT72" s="261">
        <f>CR72+CS72</f>
        <v>3272574</v>
      </c>
      <c r="CU72" s="261">
        <f>BD72-(CQ72+CR72+CS72)</f>
        <v>21672504</v>
      </c>
      <c r="CV72" s="225" t="s">
        <v>41</v>
      </c>
    </row>
    <row r="73" spans="1:100" s="364" customFormat="1" ht="15" customHeight="1" outlineLevel="1">
      <c r="A73" s="267"/>
      <c r="B73" s="268"/>
      <c r="C73" s="269"/>
      <c r="D73" s="270"/>
      <c r="E73" s="271"/>
      <c r="F73" s="269"/>
      <c r="G73" s="272"/>
      <c r="H73" s="273" t="s">
        <v>637</v>
      </c>
      <c r="I73" s="230"/>
      <c r="J73" s="231"/>
      <c r="K73" s="232"/>
      <c r="L73" s="233"/>
      <c r="M73" s="234"/>
      <c r="N73" s="235"/>
      <c r="O73" s="264"/>
      <c r="P73" s="237"/>
      <c r="Q73" s="238"/>
      <c r="R73" s="235"/>
      <c r="S73" s="235"/>
      <c r="T73" s="236"/>
      <c r="U73" s="235"/>
      <c r="V73" s="235"/>
      <c r="W73" s="236"/>
      <c r="X73" s="241"/>
      <c r="Y73" s="242"/>
      <c r="Z73" s="243"/>
      <c r="AA73" s="236"/>
      <c r="AB73" s="235"/>
      <c r="AC73" s="238"/>
      <c r="AD73" s="235"/>
      <c r="AE73" s="231"/>
      <c r="AF73" s="244"/>
      <c r="AG73" s="240"/>
      <c r="AH73" s="245"/>
      <c r="AI73" s="239"/>
      <c r="AJ73" s="246"/>
      <c r="AK73" s="245"/>
      <c r="AL73" s="245"/>
      <c r="AM73" s="239"/>
      <c r="AN73" s="245"/>
      <c r="AO73" s="245"/>
      <c r="AP73" s="247"/>
      <c r="AQ73" s="247"/>
      <c r="AR73" s="248"/>
      <c r="AS73" s="237"/>
      <c r="AT73" s="249"/>
      <c r="AU73" s="249"/>
      <c r="AV73" s="247"/>
      <c r="AW73" s="250"/>
      <c r="AX73" s="250"/>
      <c r="AY73" s="250"/>
      <c r="AZ73" s="250"/>
      <c r="BA73" s="251"/>
      <c r="BB73" s="240"/>
      <c r="BC73" s="252"/>
      <c r="BD73" s="274">
        <f t="shared" ref="BD73:CU73" si="34">SUBTOTAL(9,BD72:BD72)</f>
        <v>24945078</v>
      </c>
      <c r="BE73" s="274">
        <f t="shared" si="34"/>
        <v>0</v>
      </c>
      <c r="BF73" s="274">
        <f t="shared" si="34"/>
        <v>0</v>
      </c>
      <c r="BG73" s="274">
        <f t="shared" si="34"/>
        <v>0</v>
      </c>
      <c r="BH73" s="274">
        <f t="shared" si="34"/>
        <v>0</v>
      </c>
      <c r="BI73" s="274">
        <f t="shared" si="34"/>
        <v>0</v>
      </c>
      <c r="BJ73" s="274">
        <f t="shared" si="34"/>
        <v>0</v>
      </c>
      <c r="BK73" s="274">
        <f t="shared" si="34"/>
        <v>0</v>
      </c>
      <c r="BL73" s="274">
        <f t="shared" si="34"/>
        <v>0</v>
      </c>
      <c r="BM73" s="274">
        <f t="shared" si="34"/>
        <v>0</v>
      </c>
      <c r="BN73" s="274">
        <f t="shared" si="34"/>
        <v>0</v>
      </c>
      <c r="BO73" s="274">
        <f t="shared" si="34"/>
        <v>0</v>
      </c>
      <c r="BP73" s="274">
        <f t="shared" si="34"/>
        <v>0</v>
      </c>
      <c r="BQ73" s="274">
        <f t="shared" si="34"/>
        <v>0</v>
      </c>
      <c r="BR73" s="274">
        <f t="shared" si="34"/>
        <v>0</v>
      </c>
      <c r="BS73" s="274">
        <f t="shared" si="34"/>
        <v>0</v>
      </c>
      <c r="BT73" s="274">
        <f t="shared" si="34"/>
        <v>0</v>
      </c>
      <c r="BU73" s="274">
        <f t="shared" si="34"/>
        <v>0</v>
      </c>
      <c r="BV73" s="274">
        <f t="shared" si="34"/>
        <v>0</v>
      </c>
      <c r="BW73" s="274">
        <f t="shared" si="34"/>
        <v>0</v>
      </c>
      <c r="BX73" s="274">
        <f t="shared" si="34"/>
        <v>0</v>
      </c>
      <c r="BY73" s="274">
        <f t="shared" si="34"/>
        <v>0</v>
      </c>
      <c r="BZ73" s="274">
        <f t="shared" si="34"/>
        <v>0</v>
      </c>
      <c r="CA73" s="274">
        <f t="shared" si="34"/>
        <v>0</v>
      </c>
      <c r="CB73" s="274">
        <f t="shared" si="34"/>
        <v>0</v>
      </c>
      <c r="CC73" s="274">
        <f t="shared" si="34"/>
        <v>0</v>
      </c>
      <c r="CD73" s="274">
        <f t="shared" si="34"/>
        <v>0</v>
      </c>
      <c r="CE73" s="274">
        <f t="shared" si="34"/>
        <v>0</v>
      </c>
      <c r="CF73" s="274">
        <f t="shared" si="34"/>
        <v>0</v>
      </c>
      <c r="CG73" s="274">
        <f t="shared" si="34"/>
        <v>0</v>
      </c>
      <c r="CH73" s="274">
        <f t="shared" si="34"/>
        <v>0</v>
      </c>
      <c r="CI73" s="274">
        <f t="shared" si="34"/>
        <v>0</v>
      </c>
      <c r="CJ73" s="274">
        <f t="shared" si="34"/>
        <v>0</v>
      </c>
      <c r="CK73" s="274">
        <f t="shared" si="34"/>
        <v>0</v>
      </c>
      <c r="CL73" s="274">
        <f t="shared" si="34"/>
        <v>0</v>
      </c>
      <c r="CM73" s="274">
        <f t="shared" si="34"/>
        <v>0</v>
      </c>
      <c r="CN73" s="274">
        <f t="shared" si="34"/>
        <v>0</v>
      </c>
      <c r="CO73" s="274">
        <f t="shared" si="34"/>
        <v>0</v>
      </c>
      <c r="CP73" s="274">
        <f t="shared" si="34"/>
        <v>0</v>
      </c>
      <c r="CQ73" s="274">
        <f t="shared" si="34"/>
        <v>0</v>
      </c>
      <c r="CR73" s="274">
        <f t="shared" si="34"/>
        <v>3272574</v>
      </c>
      <c r="CS73" s="274">
        <f t="shared" si="34"/>
        <v>0</v>
      </c>
      <c r="CT73" s="274">
        <f t="shared" si="34"/>
        <v>3272574</v>
      </c>
      <c r="CU73" s="274">
        <f t="shared" si="34"/>
        <v>21672504</v>
      </c>
      <c r="CV73" s="430"/>
    </row>
    <row r="74" spans="1:100" s="365" customFormat="1" ht="15" customHeight="1" outlineLevel="1">
      <c r="A74" s="267"/>
      <c r="B74" s="268"/>
      <c r="C74" s="269"/>
      <c r="D74" s="270"/>
      <c r="E74" s="271"/>
      <c r="F74" s="269"/>
      <c r="G74" s="272"/>
      <c r="H74" s="276"/>
      <c r="I74" s="230"/>
      <c r="J74" s="231"/>
      <c r="K74" s="232"/>
      <c r="L74" s="233"/>
      <c r="M74" s="234"/>
      <c r="N74" s="235"/>
      <c r="O74" s="264"/>
      <c r="P74" s="237"/>
      <c r="Q74" s="238"/>
      <c r="R74" s="235"/>
      <c r="S74" s="235"/>
      <c r="T74" s="236"/>
      <c r="U74" s="235"/>
      <c r="V74" s="235"/>
      <c r="W74" s="236"/>
      <c r="X74" s="241"/>
      <c r="Y74" s="242"/>
      <c r="Z74" s="243"/>
      <c r="AA74" s="236"/>
      <c r="AB74" s="235"/>
      <c r="AC74" s="238"/>
      <c r="AD74" s="235"/>
      <c r="AE74" s="231"/>
      <c r="AF74" s="244"/>
      <c r="AG74" s="240"/>
      <c r="AH74" s="245"/>
      <c r="AI74" s="239"/>
      <c r="AJ74" s="246"/>
      <c r="AK74" s="245"/>
      <c r="AL74" s="245"/>
      <c r="AM74" s="239"/>
      <c r="AN74" s="245"/>
      <c r="AO74" s="245"/>
      <c r="AP74" s="247"/>
      <c r="AQ74" s="247"/>
      <c r="AR74" s="248"/>
      <c r="AS74" s="237"/>
      <c r="AT74" s="249"/>
      <c r="AU74" s="249"/>
      <c r="AV74" s="247"/>
      <c r="AW74" s="250"/>
      <c r="AX74" s="250"/>
      <c r="AY74" s="250"/>
      <c r="AZ74" s="250"/>
      <c r="BA74" s="251"/>
      <c r="BB74" s="240"/>
      <c r="BC74" s="252"/>
      <c r="BD74" s="277"/>
      <c r="BE74" s="253"/>
      <c r="BF74" s="254"/>
      <c r="BG74" s="277"/>
      <c r="BH74" s="253"/>
      <c r="BI74" s="256"/>
      <c r="BJ74" s="461"/>
      <c r="BK74" s="478"/>
      <c r="BL74" s="499"/>
      <c r="BM74" s="499"/>
      <c r="BN74" s="499"/>
      <c r="BO74" s="278"/>
      <c r="BP74" s="278"/>
      <c r="BQ74" s="277"/>
      <c r="BR74" s="277"/>
      <c r="BS74" s="277"/>
      <c r="BT74" s="277"/>
      <c r="BU74" s="277"/>
      <c r="BV74" s="277"/>
      <c r="BW74" s="277"/>
      <c r="BX74" s="277"/>
      <c r="BY74" s="277"/>
      <c r="BZ74" s="277"/>
      <c r="CA74" s="259"/>
      <c r="CB74" s="255"/>
      <c r="CC74" s="261"/>
      <c r="CD74" s="255"/>
      <c r="CE74" s="261"/>
      <c r="CF74" s="255"/>
      <c r="CG74" s="255"/>
      <c r="CH74" s="461"/>
      <c r="CI74" s="256"/>
      <c r="CJ74" s="256"/>
      <c r="CK74" s="256"/>
      <c r="CL74" s="255"/>
      <c r="CM74" s="255"/>
      <c r="CN74" s="497"/>
      <c r="CO74" s="261"/>
      <c r="CP74" s="498"/>
      <c r="CQ74" s="500"/>
      <c r="CR74" s="432"/>
      <c r="CS74" s="432"/>
      <c r="CT74" s="432"/>
      <c r="CU74" s="277"/>
      <c r="CV74" s="430"/>
    </row>
    <row r="75" spans="1:100" s="262" customFormat="1" ht="15.75" outlineLevel="1">
      <c r="A75" s="267"/>
      <c r="B75" s="268"/>
      <c r="C75" s="269"/>
      <c r="D75" s="290"/>
      <c r="E75" s="291"/>
      <c r="F75" s="269"/>
      <c r="G75" s="272"/>
      <c r="H75" s="279" t="s">
        <v>268</v>
      </c>
      <c r="I75" s="230"/>
      <c r="J75" s="231"/>
      <c r="K75" s="228"/>
      <c r="L75" s="246"/>
      <c r="M75" s="282"/>
      <c r="N75" s="237"/>
      <c r="O75" s="283"/>
      <c r="P75" s="237"/>
      <c r="Q75" s="228"/>
      <c r="R75" s="237"/>
      <c r="S75" s="237"/>
      <c r="T75" s="283"/>
      <c r="U75" s="284"/>
      <c r="V75" s="284"/>
      <c r="W75" s="283"/>
      <c r="X75" s="241"/>
      <c r="Y75" s="242"/>
      <c r="Z75" s="243"/>
      <c r="AA75" s="283"/>
      <c r="AB75" s="284"/>
      <c r="AC75" s="228"/>
      <c r="AD75" s="237"/>
      <c r="AE75" s="231"/>
      <c r="AF75" s="260"/>
      <c r="AG75" s="284"/>
      <c r="AH75" s="237"/>
      <c r="AI75" s="283"/>
      <c r="AJ75" s="246"/>
      <c r="AK75" s="237"/>
      <c r="AL75" s="237"/>
      <c r="AM75" s="283"/>
      <c r="AN75" s="237"/>
      <c r="AO75" s="237"/>
      <c r="AP75" s="249"/>
      <c r="AQ75" s="249"/>
      <c r="AR75" s="248"/>
      <c r="AS75" s="237"/>
      <c r="AT75" s="249"/>
      <c r="AU75" s="249"/>
      <c r="AV75" s="249"/>
      <c r="AW75" s="286"/>
      <c r="AX75" s="286"/>
      <c r="AY75" s="286"/>
      <c r="AZ75" s="286"/>
      <c r="BA75" s="231"/>
      <c r="BB75" s="237"/>
      <c r="BC75" s="252"/>
      <c r="BD75" s="277"/>
      <c r="BE75" s="477"/>
      <c r="BF75" s="254"/>
      <c r="BG75" s="277"/>
      <c r="BH75" s="253"/>
      <c r="BI75" s="461"/>
      <c r="BJ75" s="461"/>
      <c r="BK75" s="478"/>
      <c r="BL75" s="479"/>
      <c r="BM75" s="479"/>
      <c r="BN75" s="479"/>
      <c r="BO75" s="292"/>
      <c r="BP75" s="292"/>
      <c r="BQ75" s="277"/>
      <c r="BR75" s="277"/>
      <c r="BS75" s="277"/>
      <c r="BT75" s="277"/>
      <c r="BU75" s="277"/>
      <c r="BV75" s="277"/>
      <c r="BW75" s="277"/>
      <c r="BX75" s="277"/>
      <c r="BY75" s="277"/>
      <c r="BZ75" s="277"/>
      <c r="CA75" s="253"/>
      <c r="CB75" s="256"/>
      <c r="CC75" s="461"/>
      <c r="CD75" s="256"/>
      <c r="CE75" s="461"/>
      <c r="CF75" s="256"/>
      <c r="CG75" s="256"/>
      <c r="CH75" s="461"/>
      <c r="CI75" s="256"/>
      <c r="CJ75" s="256"/>
      <c r="CK75" s="256"/>
      <c r="CL75" s="256"/>
      <c r="CM75" s="256"/>
      <c r="CN75" s="480"/>
      <c r="CO75" s="461"/>
      <c r="CP75" s="481"/>
      <c r="CQ75" s="482"/>
      <c r="CR75" s="316"/>
      <c r="CS75" s="316"/>
      <c r="CT75" s="316"/>
      <c r="CU75" s="277"/>
      <c r="CV75" s="430"/>
    </row>
    <row r="76" spans="1:100" s="364" customFormat="1" ht="15" customHeight="1" outlineLevel="2">
      <c r="A76" s="224">
        <v>33125</v>
      </c>
      <c r="B76" s="225" t="s">
        <v>53</v>
      </c>
      <c r="C76" s="226" t="s">
        <v>63</v>
      </c>
      <c r="D76" s="227" t="s">
        <v>173</v>
      </c>
      <c r="E76" s="227" t="s">
        <v>269</v>
      </c>
      <c r="F76" s="226" t="s">
        <v>42</v>
      </c>
      <c r="G76" s="228" t="s">
        <v>867</v>
      </c>
      <c r="H76" s="229" t="s">
        <v>697</v>
      </c>
      <c r="I76" s="230"/>
      <c r="J76" s="231"/>
      <c r="K76" s="228"/>
      <c r="L76" s="246"/>
      <c r="M76" s="234"/>
      <c r="N76" s="235"/>
      <c r="O76" s="264"/>
      <c r="P76" s="237"/>
      <c r="Q76" s="289"/>
      <c r="R76" s="246"/>
      <c r="S76" s="246"/>
      <c r="T76" s="236"/>
      <c r="U76" s="235"/>
      <c r="V76" s="235"/>
      <c r="W76" s="236"/>
      <c r="X76" s="241"/>
      <c r="Y76" s="242"/>
      <c r="Z76" s="243"/>
      <c r="AA76" s="236"/>
      <c r="AB76" s="235"/>
      <c r="AC76" s="238"/>
      <c r="AD76" s="235"/>
      <c r="AE76" s="231"/>
      <c r="AF76" s="244"/>
      <c r="AG76" s="240"/>
      <c r="AH76" s="245"/>
      <c r="AI76" s="239"/>
      <c r="AJ76" s="246"/>
      <c r="AK76" s="245"/>
      <c r="AL76" s="245"/>
      <c r="AM76" s="239"/>
      <c r="AN76" s="245"/>
      <c r="AO76" s="245"/>
      <c r="AP76" s="247"/>
      <c r="AQ76" s="247"/>
      <c r="AR76" s="248"/>
      <c r="AS76" s="237"/>
      <c r="AT76" s="249"/>
      <c r="AU76" s="249"/>
      <c r="AV76" s="247"/>
      <c r="AW76" s="250"/>
      <c r="AX76" s="250"/>
      <c r="AY76" s="250"/>
      <c r="AZ76" s="250"/>
      <c r="BA76" s="251"/>
      <c r="BB76" s="240"/>
      <c r="BC76" s="252"/>
      <c r="BD76" s="496">
        <v>37000000</v>
      </c>
      <c r="BE76" s="477"/>
      <c r="BF76" s="254"/>
      <c r="BG76" s="261"/>
      <c r="BH76" s="253"/>
      <c r="BI76" s="461"/>
      <c r="BJ76" s="461"/>
      <c r="BK76" s="461"/>
      <c r="BL76" s="265"/>
      <c r="BM76" s="265"/>
      <c r="BN76" s="265"/>
      <c r="BO76" s="266"/>
      <c r="BP76" s="266"/>
      <c r="BQ76" s="266"/>
      <c r="BR76" s="255"/>
      <c r="BS76" s="255"/>
      <c r="BT76" s="255"/>
      <c r="BU76" s="255"/>
      <c r="BV76" s="255"/>
      <c r="BW76" s="255"/>
      <c r="BX76" s="258"/>
      <c r="BY76" s="255">
        <v>20000000</v>
      </c>
      <c r="BZ76" s="256">
        <f>BL76+BM76+BN76+BO76+BP76+BQ76+BS76+BT76+BU76+BW76+BX76+BY76</f>
        <v>20000000</v>
      </c>
      <c r="CA76" s="259"/>
      <c r="CB76" s="255"/>
      <c r="CC76" s="261"/>
      <c r="CD76" s="255"/>
      <c r="CE76" s="261"/>
      <c r="CF76" s="255"/>
      <c r="CG76" s="255"/>
      <c r="CH76" s="461"/>
      <c r="CI76" s="256"/>
      <c r="CJ76" s="256"/>
      <c r="CK76" s="256"/>
      <c r="CL76" s="255"/>
      <c r="CM76" s="255"/>
      <c r="CN76" s="497"/>
      <c r="CO76" s="261"/>
      <c r="CP76" s="498"/>
      <c r="CQ76" s="261">
        <f>BG76+BZ76</f>
        <v>20000000</v>
      </c>
      <c r="CR76" s="261">
        <v>0</v>
      </c>
      <c r="CS76" s="261">
        <v>0</v>
      </c>
      <c r="CT76" s="261">
        <f>CR76+CS76</f>
        <v>0</v>
      </c>
      <c r="CU76" s="261">
        <f>BD76-(CQ76+CR76+CS76)</f>
        <v>17000000</v>
      </c>
      <c r="CV76" s="225" t="s">
        <v>41</v>
      </c>
    </row>
    <row r="77" spans="1:100" s="364" customFormat="1" ht="15" customHeight="1" outlineLevel="2">
      <c r="A77" s="224">
        <v>33125</v>
      </c>
      <c r="B77" s="225" t="s">
        <v>53</v>
      </c>
      <c r="C77" s="226" t="s">
        <v>44</v>
      </c>
      <c r="D77" s="227" t="s">
        <v>173</v>
      </c>
      <c r="E77" s="227" t="s">
        <v>269</v>
      </c>
      <c r="F77" s="226" t="s">
        <v>42</v>
      </c>
      <c r="G77" s="228" t="s">
        <v>868</v>
      </c>
      <c r="H77" s="229" t="s">
        <v>680</v>
      </c>
      <c r="I77" s="230"/>
      <c r="J77" s="231"/>
      <c r="K77" s="228"/>
      <c r="L77" s="246"/>
      <c r="M77" s="234"/>
      <c r="N77" s="235"/>
      <c r="O77" s="264"/>
      <c r="P77" s="237"/>
      <c r="Q77" s="289"/>
      <c r="R77" s="246"/>
      <c r="S77" s="246"/>
      <c r="T77" s="236"/>
      <c r="U77" s="235"/>
      <c r="V77" s="235"/>
      <c r="W77" s="236"/>
      <c r="X77" s="241"/>
      <c r="Y77" s="242"/>
      <c r="Z77" s="243"/>
      <c r="AA77" s="236"/>
      <c r="AB77" s="235"/>
      <c r="AC77" s="238"/>
      <c r="AD77" s="235"/>
      <c r="AE77" s="231"/>
      <c r="AF77" s="244"/>
      <c r="AG77" s="240"/>
      <c r="AH77" s="245"/>
      <c r="AI77" s="239"/>
      <c r="AJ77" s="246"/>
      <c r="AK77" s="245"/>
      <c r="AL77" s="245"/>
      <c r="AM77" s="239"/>
      <c r="AN77" s="245"/>
      <c r="AO77" s="245"/>
      <c r="AP77" s="247"/>
      <c r="AQ77" s="247"/>
      <c r="AR77" s="248"/>
      <c r="AS77" s="237"/>
      <c r="AT77" s="249"/>
      <c r="AU77" s="249"/>
      <c r="AV77" s="247"/>
      <c r="AW77" s="250"/>
      <c r="AX77" s="250"/>
      <c r="AY77" s="250"/>
      <c r="AZ77" s="250"/>
      <c r="BA77" s="251"/>
      <c r="BB77" s="240"/>
      <c r="BC77" s="252"/>
      <c r="BD77" s="496">
        <v>62800994</v>
      </c>
      <c r="BE77" s="477"/>
      <c r="BF77" s="254"/>
      <c r="BG77" s="261"/>
      <c r="BH77" s="253"/>
      <c r="BI77" s="461"/>
      <c r="BJ77" s="461"/>
      <c r="BK77" s="461"/>
      <c r="BL77" s="265"/>
      <c r="BM77" s="265"/>
      <c r="BN77" s="265"/>
      <c r="BO77" s="266"/>
      <c r="BP77" s="266"/>
      <c r="BQ77" s="266"/>
      <c r="BR77" s="255"/>
      <c r="BS77" s="255"/>
      <c r="BT77" s="255"/>
      <c r="BU77" s="255"/>
      <c r="BV77" s="255"/>
      <c r="BW77" s="255"/>
      <c r="BX77" s="258"/>
      <c r="BY77" s="255">
        <v>30000000</v>
      </c>
      <c r="BZ77" s="256">
        <f>BL77+BM77+BN77+BO77+BP77+BQ77+BS77+BT77+BU77+BW77+BX77+BY77</f>
        <v>30000000</v>
      </c>
      <c r="CA77" s="259"/>
      <c r="CB77" s="255"/>
      <c r="CC77" s="261"/>
      <c r="CD77" s="255"/>
      <c r="CE77" s="261"/>
      <c r="CF77" s="255"/>
      <c r="CG77" s="255"/>
      <c r="CH77" s="461"/>
      <c r="CI77" s="256"/>
      <c r="CJ77" s="256"/>
      <c r="CK77" s="256"/>
      <c r="CL77" s="255"/>
      <c r="CM77" s="255"/>
      <c r="CN77" s="497"/>
      <c r="CO77" s="261"/>
      <c r="CP77" s="498"/>
      <c r="CQ77" s="261">
        <f>BG77+BZ77</f>
        <v>30000000</v>
      </c>
      <c r="CR77" s="261">
        <v>0</v>
      </c>
      <c r="CS77" s="261">
        <v>0</v>
      </c>
      <c r="CT77" s="261">
        <f>CR77+CS77</f>
        <v>0</v>
      </c>
      <c r="CU77" s="261">
        <f>BD77-(CQ77+CR77+CS77)</f>
        <v>32800994</v>
      </c>
      <c r="CV77" s="225" t="s">
        <v>41</v>
      </c>
    </row>
    <row r="78" spans="1:100" s="364" customFormat="1" ht="15" customHeight="1" outlineLevel="1">
      <c r="A78" s="267"/>
      <c r="B78" s="268"/>
      <c r="C78" s="269"/>
      <c r="D78" s="270"/>
      <c r="E78" s="271"/>
      <c r="F78" s="269"/>
      <c r="G78" s="272"/>
      <c r="H78" s="273" t="s">
        <v>639</v>
      </c>
      <c r="I78" s="230"/>
      <c r="J78" s="231"/>
      <c r="K78" s="228"/>
      <c r="L78" s="246"/>
      <c r="M78" s="234"/>
      <c r="N78" s="235"/>
      <c r="O78" s="264"/>
      <c r="P78" s="237"/>
      <c r="Q78" s="289"/>
      <c r="R78" s="246"/>
      <c r="S78" s="246"/>
      <c r="T78" s="236"/>
      <c r="U78" s="235"/>
      <c r="V78" s="235"/>
      <c r="W78" s="236"/>
      <c r="X78" s="241"/>
      <c r="Y78" s="242"/>
      <c r="Z78" s="243"/>
      <c r="AA78" s="236"/>
      <c r="AB78" s="235"/>
      <c r="AC78" s="238"/>
      <c r="AD78" s="235"/>
      <c r="AE78" s="231"/>
      <c r="AF78" s="244"/>
      <c r="AG78" s="240"/>
      <c r="AH78" s="245"/>
      <c r="AI78" s="239"/>
      <c r="AJ78" s="246"/>
      <c r="AK78" s="245"/>
      <c r="AL78" s="245"/>
      <c r="AM78" s="239"/>
      <c r="AN78" s="245"/>
      <c r="AO78" s="245"/>
      <c r="AP78" s="247"/>
      <c r="AQ78" s="247"/>
      <c r="AR78" s="248"/>
      <c r="AS78" s="237"/>
      <c r="AT78" s="249"/>
      <c r="AU78" s="249"/>
      <c r="AV78" s="247"/>
      <c r="AW78" s="250"/>
      <c r="AX78" s="250"/>
      <c r="AY78" s="250"/>
      <c r="AZ78" s="250"/>
      <c r="BA78" s="251"/>
      <c r="BB78" s="240"/>
      <c r="BC78" s="252"/>
      <c r="BD78" s="274">
        <f t="shared" ref="BD78:CU78" si="35">SUBTOTAL(9,BD76:BD77)</f>
        <v>99800994</v>
      </c>
      <c r="BE78" s="275">
        <f t="shared" si="35"/>
        <v>0</v>
      </c>
      <c r="BF78" s="275">
        <f t="shared" si="35"/>
        <v>0</v>
      </c>
      <c r="BG78" s="274">
        <f t="shared" si="35"/>
        <v>0</v>
      </c>
      <c r="BH78" s="275">
        <f t="shared" si="35"/>
        <v>0</v>
      </c>
      <c r="BI78" s="275">
        <f t="shared" si="35"/>
        <v>0</v>
      </c>
      <c r="BJ78" s="275">
        <f t="shared" si="35"/>
        <v>0</v>
      </c>
      <c r="BK78" s="275">
        <f t="shared" si="35"/>
        <v>0</v>
      </c>
      <c r="BL78" s="275">
        <f t="shared" si="35"/>
        <v>0</v>
      </c>
      <c r="BM78" s="275">
        <f t="shared" si="35"/>
        <v>0</v>
      </c>
      <c r="BN78" s="275">
        <f t="shared" si="35"/>
        <v>0</v>
      </c>
      <c r="BO78" s="275">
        <f t="shared" si="35"/>
        <v>0</v>
      </c>
      <c r="BP78" s="275">
        <f t="shared" si="35"/>
        <v>0</v>
      </c>
      <c r="BQ78" s="275">
        <f t="shared" si="35"/>
        <v>0</v>
      </c>
      <c r="BR78" s="275">
        <f t="shared" si="35"/>
        <v>0</v>
      </c>
      <c r="BS78" s="275">
        <f t="shared" si="35"/>
        <v>0</v>
      </c>
      <c r="BT78" s="275">
        <f t="shared" si="35"/>
        <v>0</v>
      </c>
      <c r="BU78" s="275">
        <f t="shared" si="35"/>
        <v>0</v>
      </c>
      <c r="BV78" s="275">
        <f t="shared" si="35"/>
        <v>0</v>
      </c>
      <c r="BW78" s="275">
        <f t="shared" si="35"/>
        <v>0</v>
      </c>
      <c r="BX78" s="275">
        <f t="shared" si="35"/>
        <v>0</v>
      </c>
      <c r="BY78" s="274">
        <f t="shared" si="35"/>
        <v>50000000</v>
      </c>
      <c r="BZ78" s="274">
        <f t="shared" si="35"/>
        <v>50000000</v>
      </c>
      <c r="CA78" s="275">
        <f t="shared" si="35"/>
        <v>0</v>
      </c>
      <c r="CB78" s="275">
        <f t="shared" si="35"/>
        <v>0</v>
      </c>
      <c r="CC78" s="275">
        <f t="shared" si="35"/>
        <v>0</v>
      </c>
      <c r="CD78" s="275">
        <f t="shared" si="35"/>
        <v>0</v>
      </c>
      <c r="CE78" s="275">
        <f t="shared" si="35"/>
        <v>0</v>
      </c>
      <c r="CF78" s="275">
        <f t="shared" si="35"/>
        <v>0</v>
      </c>
      <c r="CG78" s="275">
        <f t="shared" si="35"/>
        <v>0</v>
      </c>
      <c r="CH78" s="275">
        <f t="shared" si="35"/>
        <v>0</v>
      </c>
      <c r="CI78" s="275">
        <f t="shared" si="35"/>
        <v>0</v>
      </c>
      <c r="CJ78" s="275">
        <f t="shared" si="35"/>
        <v>0</v>
      </c>
      <c r="CK78" s="275">
        <f t="shared" si="35"/>
        <v>0</v>
      </c>
      <c r="CL78" s="275">
        <f t="shared" si="35"/>
        <v>0</v>
      </c>
      <c r="CM78" s="275">
        <f t="shared" si="35"/>
        <v>0</v>
      </c>
      <c r="CN78" s="275">
        <f t="shared" si="35"/>
        <v>0</v>
      </c>
      <c r="CO78" s="275">
        <f t="shared" si="35"/>
        <v>0</v>
      </c>
      <c r="CP78" s="275">
        <f t="shared" si="35"/>
        <v>0</v>
      </c>
      <c r="CQ78" s="274">
        <f t="shared" si="35"/>
        <v>50000000</v>
      </c>
      <c r="CR78" s="274">
        <f t="shared" si="35"/>
        <v>0</v>
      </c>
      <c r="CS78" s="274">
        <f t="shared" si="35"/>
        <v>0</v>
      </c>
      <c r="CT78" s="274">
        <f t="shared" si="35"/>
        <v>0</v>
      </c>
      <c r="CU78" s="274">
        <f t="shared" si="35"/>
        <v>49800994</v>
      </c>
      <c r="CV78" s="430"/>
    </row>
    <row r="79" spans="1:100" s="365" customFormat="1" ht="15" customHeight="1" outlineLevel="1">
      <c r="A79" s="267"/>
      <c r="B79" s="268"/>
      <c r="C79" s="269"/>
      <c r="D79" s="270"/>
      <c r="E79" s="271"/>
      <c r="F79" s="269"/>
      <c r="G79" s="272"/>
      <c r="H79" s="276"/>
      <c r="I79" s="230"/>
      <c r="J79" s="231"/>
      <c r="K79" s="228"/>
      <c r="L79" s="246"/>
      <c r="M79" s="234"/>
      <c r="N79" s="235"/>
      <c r="O79" s="264"/>
      <c r="P79" s="237"/>
      <c r="Q79" s="289"/>
      <c r="R79" s="246"/>
      <c r="S79" s="246"/>
      <c r="T79" s="236"/>
      <c r="U79" s="235"/>
      <c r="V79" s="235"/>
      <c r="W79" s="236"/>
      <c r="X79" s="241"/>
      <c r="Y79" s="242"/>
      <c r="Z79" s="243"/>
      <c r="AA79" s="236"/>
      <c r="AB79" s="235"/>
      <c r="AC79" s="238"/>
      <c r="AD79" s="235"/>
      <c r="AE79" s="231"/>
      <c r="AF79" s="244"/>
      <c r="AG79" s="240"/>
      <c r="AH79" s="245"/>
      <c r="AI79" s="239"/>
      <c r="AJ79" s="246"/>
      <c r="AK79" s="245"/>
      <c r="AL79" s="245"/>
      <c r="AM79" s="239"/>
      <c r="AN79" s="245"/>
      <c r="AO79" s="245"/>
      <c r="AP79" s="247"/>
      <c r="AQ79" s="247"/>
      <c r="AR79" s="248"/>
      <c r="AS79" s="237"/>
      <c r="AT79" s="249"/>
      <c r="AU79" s="249"/>
      <c r="AV79" s="247"/>
      <c r="AW79" s="250"/>
      <c r="AX79" s="250"/>
      <c r="AY79" s="250"/>
      <c r="AZ79" s="250"/>
      <c r="BA79" s="251"/>
      <c r="BB79" s="240"/>
      <c r="BC79" s="252"/>
      <c r="BD79" s="277"/>
      <c r="BE79" s="477"/>
      <c r="BF79" s="254"/>
      <c r="BG79" s="277"/>
      <c r="BH79" s="253"/>
      <c r="BI79" s="461"/>
      <c r="BJ79" s="461"/>
      <c r="BK79" s="478"/>
      <c r="BL79" s="499"/>
      <c r="BM79" s="499"/>
      <c r="BN79" s="499"/>
      <c r="BO79" s="278"/>
      <c r="BP79" s="278"/>
      <c r="BQ79" s="277"/>
      <c r="BR79" s="277"/>
      <c r="BS79" s="277"/>
      <c r="BT79" s="277"/>
      <c r="BU79" s="277"/>
      <c r="BV79" s="277"/>
      <c r="BW79" s="277"/>
      <c r="BX79" s="277"/>
      <c r="BY79" s="277"/>
      <c r="BZ79" s="277"/>
      <c r="CA79" s="259"/>
      <c r="CB79" s="255"/>
      <c r="CC79" s="261"/>
      <c r="CD79" s="255"/>
      <c r="CE79" s="261"/>
      <c r="CF79" s="255"/>
      <c r="CG79" s="255"/>
      <c r="CH79" s="461"/>
      <c r="CI79" s="256"/>
      <c r="CJ79" s="256"/>
      <c r="CK79" s="256"/>
      <c r="CL79" s="255"/>
      <c r="CM79" s="255"/>
      <c r="CN79" s="497"/>
      <c r="CO79" s="261"/>
      <c r="CP79" s="498"/>
      <c r="CQ79" s="500"/>
      <c r="CR79" s="432"/>
      <c r="CS79" s="432"/>
      <c r="CT79" s="432"/>
      <c r="CU79" s="277"/>
      <c r="CV79" s="430"/>
    </row>
    <row r="80" spans="1:100" s="262" customFormat="1" ht="15.75" outlineLevel="1">
      <c r="A80" s="267"/>
      <c r="B80" s="268"/>
      <c r="C80" s="269"/>
      <c r="D80" s="290"/>
      <c r="E80" s="291"/>
      <c r="F80" s="269"/>
      <c r="G80" s="272"/>
      <c r="H80" s="279" t="s">
        <v>282</v>
      </c>
      <c r="I80" s="230"/>
      <c r="J80" s="231"/>
      <c r="K80" s="228"/>
      <c r="L80" s="246"/>
      <c r="M80" s="282"/>
      <c r="N80" s="237"/>
      <c r="O80" s="283"/>
      <c r="P80" s="237"/>
      <c r="Q80" s="228"/>
      <c r="R80" s="237"/>
      <c r="S80" s="237"/>
      <c r="T80" s="283"/>
      <c r="U80" s="284"/>
      <c r="V80" s="284"/>
      <c r="W80" s="283"/>
      <c r="X80" s="241"/>
      <c r="Y80" s="242"/>
      <c r="Z80" s="243"/>
      <c r="AA80" s="283"/>
      <c r="AB80" s="284"/>
      <c r="AC80" s="228"/>
      <c r="AD80" s="237"/>
      <c r="AE80" s="231"/>
      <c r="AF80" s="260"/>
      <c r="AG80" s="284"/>
      <c r="AH80" s="237"/>
      <c r="AI80" s="283"/>
      <c r="AJ80" s="246"/>
      <c r="AK80" s="237"/>
      <c r="AL80" s="237"/>
      <c r="AM80" s="283"/>
      <c r="AN80" s="237"/>
      <c r="AO80" s="237"/>
      <c r="AP80" s="249"/>
      <c r="AQ80" s="249"/>
      <c r="AR80" s="248"/>
      <c r="AS80" s="237"/>
      <c r="AT80" s="249"/>
      <c r="AU80" s="249"/>
      <c r="AV80" s="249"/>
      <c r="AW80" s="286"/>
      <c r="AX80" s="286"/>
      <c r="AY80" s="286"/>
      <c r="AZ80" s="286"/>
      <c r="BA80" s="231"/>
      <c r="BB80" s="237"/>
      <c r="BC80" s="252"/>
      <c r="BD80" s="277"/>
      <c r="BE80" s="477"/>
      <c r="BF80" s="254"/>
      <c r="BG80" s="277"/>
      <c r="BH80" s="253"/>
      <c r="BI80" s="461"/>
      <c r="BJ80" s="461"/>
      <c r="BK80" s="478"/>
      <c r="BL80" s="479"/>
      <c r="BM80" s="479"/>
      <c r="BN80" s="479"/>
      <c r="BO80" s="292"/>
      <c r="BP80" s="292"/>
      <c r="BQ80" s="277"/>
      <c r="BR80" s="277"/>
      <c r="BS80" s="277"/>
      <c r="BT80" s="277"/>
      <c r="BU80" s="277"/>
      <c r="BV80" s="277"/>
      <c r="BW80" s="277"/>
      <c r="BX80" s="277"/>
      <c r="BY80" s="277"/>
      <c r="BZ80" s="277"/>
      <c r="CA80" s="253"/>
      <c r="CB80" s="256"/>
      <c r="CC80" s="461"/>
      <c r="CD80" s="256"/>
      <c r="CE80" s="461"/>
      <c r="CF80" s="256"/>
      <c r="CG80" s="256"/>
      <c r="CH80" s="461"/>
      <c r="CI80" s="256"/>
      <c r="CJ80" s="256"/>
      <c r="CK80" s="256"/>
      <c r="CL80" s="256"/>
      <c r="CM80" s="256"/>
      <c r="CN80" s="480"/>
      <c r="CO80" s="461"/>
      <c r="CP80" s="481"/>
      <c r="CQ80" s="482"/>
      <c r="CR80" s="316"/>
      <c r="CS80" s="316"/>
      <c r="CT80" s="316"/>
      <c r="CU80" s="277"/>
      <c r="CV80" s="430"/>
    </row>
    <row r="81" spans="1:100" s="262" customFormat="1" ht="15" customHeight="1" outlineLevel="2">
      <c r="A81" s="224">
        <v>33125</v>
      </c>
      <c r="B81" s="225" t="s">
        <v>28</v>
      </c>
      <c r="C81" s="226" t="s">
        <v>63</v>
      </c>
      <c r="D81" s="227" t="s">
        <v>173</v>
      </c>
      <c r="E81" s="227" t="s">
        <v>283</v>
      </c>
      <c r="F81" s="226" t="s">
        <v>42</v>
      </c>
      <c r="G81" s="228">
        <v>30488918</v>
      </c>
      <c r="H81" s="263" t="s">
        <v>869</v>
      </c>
      <c r="I81" s="230" t="str">
        <f>IF(BJ81&gt;1000,"EJECUCIÓN",IF(BD81=0,"SIN CONTRATO","TERMINADO"))</f>
        <v>TERMINADO</v>
      </c>
      <c r="J81" s="231" t="s">
        <v>845</v>
      </c>
      <c r="K81" s="232">
        <v>258</v>
      </c>
      <c r="L81" s="233">
        <v>42984</v>
      </c>
      <c r="M81" s="234">
        <v>59993000</v>
      </c>
      <c r="N81" s="245">
        <v>43090</v>
      </c>
      <c r="O81" s="366">
        <v>365</v>
      </c>
      <c r="P81" s="237">
        <f>O81+N81</f>
        <v>43455</v>
      </c>
      <c r="Q81" s="251">
        <v>4313</v>
      </c>
      <c r="R81" s="245">
        <v>43091</v>
      </c>
      <c r="S81" s="245">
        <v>43090</v>
      </c>
      <c r="T81" s="236"/>
      <c r="U81" s="235"/>
      <c r="V81" s="235"/>
      <c r="W81" s="236"/>
      <c r="X81" s="241">
        <f>O81+W81</f>
        <v>365</v>
      </c>
      <c r="Y81" s="242">
        <f>N81+X81</f>
        <v>43455</v>
      </c>
      <c r="Z81" s="243">
        <f ca="1">Y81-TODAY()</f>
        <v>-91</v>
      </c>
      <c r="AA81" s="236"/>
      <c r="AB81" s="235"/>
      <c r="AC81" s="232">
        <v>4480</v>
      </c>
      <c r="AD81" s="245">
        <v>43091</v>
      </c>
      <c r="AE81" s="231" t="s">
        <v>845</v>
      </c>
      <c r="AF81" s="232"/>
      <c r="AG81" s="240"/>
      <c r="AH81" s="245"/>
      <c r="AI81" s="231"/>
      <c r="AJ81" s="246"/>
      <c r="AK81" s="245"/>
      <c r="AL81" s="245"/>
      <c r="AM81" s="239">
        <v>607</v>
      </c>
      <c r="AN81" s="245">
        <v>43137</v>
      </c>
      <c r="AO81" s="245">
        <v>43132</v>
      </c>
      <c r="AP81" s="247">
        <v>120</v>
      </c>
      <c r="AQ81" s="247">
        <v>30</v>
      </c>
      <c r="AR81" s="248">
        <f>AP81+AQ81</f>
        <v>150</v>
      </c>
      <c r="AS81" s="237">
        <f>IF(AO81&gt;0,AO81+AR81-1," ")</f>
        <v>43281</v>
      </c>
      <c r="AT81" s="249">
        <f ca="1">IF(AO81&lt;&gt;"",AS81-TODAY(),"INGRESAR FECHA INICIO")</f>
        <v>-265</v>
      </c>
      <c r="AU81" s="249" t="str">
        <f ca="1">IF(AT81&lt;=0,"PLAZO TERMINADO","EN EJECUCIÓN")</f>
        <v>PLAZO TERMINADO</v>
      </c>
      <c r="AV81" s="247">
        <v>1294</v>
      </c>
      <c r="AW81" s="250">
        <v>43228</v>
      </c>
      <c r="AX81" s="250"/>
      <c r="AY81" s="250"/>
      <c r="AZ81" s="250"/>
      <c r="BA81" s="231"/>
      <c r="BB81" s="240"/>
      <c r="BC81" s="252">
        <v>59993000</v>
      </c>
      <c r="BD81" s="496">
        <v>59993000</v>
      </c>
      <c r="BE81" s="253"/>
      <c r="BF81" s="254">
        <f>BD81-BG81</f>
        <v>59993000</v>
      </c>
      <c r="BG81" s="255">
        <v>0</v>
      </c>
      <c r="BH81" s="253">
        <f>CI81</f>
        <v>182981663</v>
      </c>
      <c r="BI81" s="256">
        <f>BG81+BH81</f>
        <v>182981663</v>
      </c>
      <c r="BJ81" s="461">
        <f>BF81-BH81</f>
        <v>-122988663</v>
      </c>
      <c r="BK81" s="461">
        <f>IF(BD81&gt;0,100-(BJ81*100/BD81),"SIN CONTRATO")</f>
        <v>305.00502225259618</v>
      </c>
      <c r="BL81" s="257">
        <v>0</v>
      </c>
      <c r="BM81" s="257">
        <v>0</v>
      </c>
      <c r="BN81" s="257">
        <v>6068088</v>
      </c>
      <c r="BO81" s="255">
        <v>0</v>
      </c>
      <c r="BP81" s="255">
        <v>33322106</v>
      </c>
      <c r="BQ81" s="255">
        <v>15093864</v>
      </c>
      <c r="BR81" s="255">
        <f>BL81+BM81+BN81+BO81+BP81+BQ81</f>
        <v>54484058</v>
      </c>
      <c r="BS81" s="255">
        <v>0</v>
      </c>
      <c r="BT81" s="255">
        <v>0</v>
      </c>
      <c r="BU81" s="255">
        <v>0</v>
      </c>
      <c r="BV81" s="255">
        <f>BS81+BT81+BU81</f>
        <v>0</v>
      </c>
      <c r="BW81" s="255">
        <v>0</v>
      </c>
      <c r="BX81" s="258">
        <v>0</v>
      </c>
      <c r="BY81" s="255">
        <v>0</v>
      </c>
      <c r="BZ81" s="256">
        <f>BL81+BM81+BN81+BO81+BP81+BQ81+BS81+BT81+BU81+BW81+BX81+BY81</f>
        <v>54484058</v>
      </c>
      <c r="CA81" s="259">
        <v>19529489</v>
      </c>
      <c r="CB81" s="255"/>
      <c r="CC81" s="261"/>
      <c r="CD81" s="255"/>
      <c r="CE81" s="261"/>
      <c r="CF81" s="255"/>
      <c r="CG81" s="255"/>
      <c r="CH81" s="461"/>
      <c r="CI81" s="256">
        <f>SUM(BL81:CH81)</f>
        <v>182981663</v>
      </c>
      <c r="CJ81" s="256"/>
      <c r="CK81" s="256"/>
      <c r="CL81" s="256" t="s">
        <v>846</v>
      </c>
      <c r="CM81" s="255"/>
      <c r="CN81" s="497" t="s">
        <v>870</v>
      </c>
      <c r="CO81" s="261"/>
      <c r="CP81" s="498"/>
      <c r="CQ81" s="261">
        <f>BG81+BZ81</f>
        <v>54484058</v>
      </c>
      <c r="CR81" s="261">
        <v>0</v>
      </c>
      <c r="CS81" s="261">
        <v>0</v>
      </c>
      <c r="CT81" s="261">
        <f>CR81+CS81</f>
        <v>0</v>
      </c>
      <c r="CU81" s="261">
        <f>BD81-(CQ81+CR81+CS81)</f>
        <v>5508942</v>
      </c>
      <c r="CV81" s="225" t="s">
        <v>41</v>
      </c>
    </row>
    <row r="82" spans="1:100" s="262" customFormat="1" ht="15" customHeight="1" outlineLevel="2">
      <c r="A82" s="224">
        <v>33125</v>
      </c>
      <c r="B82" s="225" t="s">
        <v>53</v>
      </c>
      <c r="C82" s="226" t="s">
        <v>44</v>
      </c>
      <c r="D82" s="227" t="s">
        <v>173</v>
      </c>
      <c r="E82" s="227" t="s">
        <v>283</v>
      </c>
      <c r="F82" s="226" t="s">
        <v>42</v>
      </c>
      <c r="G82" s="228" t="s">
        <v>871</v>
      </c>
      <c r="H82" s="263" t="s">
        <v>691</v>
      </c>
      <c r="I82" s="230"/>
      <c r="J82" s="231"/>
      <c r="K82" s="232"/>
      <c r="L82" s="233"/>
      <c r="M82" s="234"/>
      <c r="N82" s="245"/>
      <c r="O82" s="366"/>
      <c r="P82" s="237"/>
      <c r="Q82" s="251"/>
      <c r="R82" s="245"/>
      <c r="S82" s="245"/>
      <c r="T82" s="236"/>
      <c r="U82" s="235"/>
      <c r="V82" s="235"/>
      <c r="W82" s="236"/>
      <c r="X82" s="241"/>
      <c r="Y82" s="242"/>
      <c r="Z82" s="243"/>
      <c r="AA82" s="236"/>
      <c r="AB82" s="235"/>
      <c r="AC82" s="232"/>
      <c r="AD82" s="245"/>
      <c r="AE82" s="231"/>
      <c r="AF82" s="232"/>
      <c r="AG82" s="240"/>
      <c r="AH82" s="245"/>
      <c r="AI82" s="231"/>
      <c r="AJ82" s="246"/>
      <c r="AK82" s="245"/>
      <c r="AL82" s="245"/>
      <c r="AM82" s="239"/>
      <c r="AN82" s="245"/>
      <c r="AO82" s="245"/>
      <c r="AP82" s="247"/>
      <c r="AQ82" s="247"/>
      <c r="AR82" s="248"/>
      <c r="AS82" s="237"/>
      <c r="AT82" s="249"/>
      <c r="AU82" s="249"/>
      <c r="AV82" s="247"/>
      <c r="AW82" s="250"/>
      <c r="AX82" s="250"/>
      <c r="AY82" s="250"/>
      <c r="AZ82" s="250"/>
      <c r="BA82" s="231"/>
      <c r="BB82" s="240"/>
      <c r="BC82" s="252"/>
      <c r="BD82" s="496">
        <v>34878000</v>
      </c>
      <c r="BE82" s="253"/>
      <c r="BF82" s="254"/>
      <c r="BG82" s="255"/>
      <c r="BH82" s="253"/>
      <c r="BI82" s="256"/>
      <c r="BJ82" s="461"/>
      <c r="BK82" s="461"/>
      <c r="BL82" s="265"/>
      <c r="BM82" s="265"/>
      <c r="BN82" s="265"/>
      <c r="BO82" s="266"/>
      <c r="BP82" s="266"/>
      <c r="BQ82" s="266"/>
      <c r="BR82" s="255"/>
      <c r="BS82" s="266"/>
      <c r="BT82" s="255"/>
      <c r="BU82" s="255"/>
      <c r="BV82" s="255"/>
      <c r="BW82" s="255"/>
      <c r="BX82" s="258"/>
      <c r="BY82" s="255">
        <v>4861483</v>
      </c>
      <c r="BZ82" s="256">
        <f>BL82+BM82+BN82+BO82+BP82+BQ82+BS82+BT82+BU82+BW82+BX82+BY82</f>
        <v>4861483</v>
      </c>
      <c r="CA82" s="259"/>
      <c r="CB82" s="255"/>
      <c r="CC82" s="261"/>
      <c r="CD82" s="255"/>
      <c r="CE82" s="261"/>
      <c r="CF82" s="255"/>
      <c r="CG82" s="255"/>
      <c r="CH82" s="461"/>
      <c r="CI82" s="256"/>
      <c r="CJ82" s="256"/>
      <c r="CK82" s="256"/>
      <c r="CL82" s="256"/>
      <c r="CM82" s="255"/>
      <c r="CN82" s="497"/>
      <c r="CO82" s="261"/>
      <c r="CP82" s="498"/>
      <c r="CQ82" s="261">
        <f>BG82+BZ82</f>
        <v>4861483</v>
      </c>
      <c r="CR82" s="261">
        <v>3145171</v>
      </c>
      <c r="CS82" s="261">
        <v>5350508</v>
      </c>
      <c r="CT82" s="261">
        <f>CR82+CS82</f>
        <v>8495679</v>
      </c>
      <c r="CU82" s="261">
        <f>BD82-(CQ82+CR82+CS82)</f>
        <v>21520838</v>
      </c>
      <c r="CV82" s="225" t="s">
        <v>41</v>
      </c>
    </row>
    <row r="83" spans="1:100" s="262" customFormat="1" ht="15" customHeight="1" outlineLevel="2">
      <c r="A83" s="224">
        <v>33125</v>
      </c>
      <c r="B83" s="225" t="s">
        <v>53</v>
      </c>
      <c r="C83" s="226" t="s">
        <v>44</v>
      </c>
      <c r="D83" s="227" t="s">
        <v>173</v>
      </c>
      <c r="E83" s="227" t="s">
        <v>283</v>
      </c>
      <c r="F83" s="226" t="s">
        <v>42</v>
      </c>
      <c r="G83" s="228" t="s">
        <v>938</v>
      </c>
      <c r="H83" s="263" t="s">
        <v>693</v>
      </c>
      <c r="I83" s="230"/>
      <c r="J83" s="231"/>
      <c r="K83" s="232"/>
      <c r="L83" s="233"/>
      <c r="M83" s="234"/>
      <c r="N83" s="245"/>
      <c r="O83" s="366"/>
      <c r="P83" s="237"/>
      <c r="Q83" s="251"/>
      <c r="R83" s="245"/>
      <c r="S83" s="245"/>
      <c r="T83" s="236"/>
      <c r="U83" s="235"/>
      <c r="V83" s="235"/>
      <c r="W83" s="236"/>
      <c r="X83" s="241"/>
      <c r="Y83" s="242"/>
      <c r="Z83" s="243"/>
      <c r="AA83" s="236"/>
      <c r="AB83" s="235"/>
      <c r="AC83" s="232"/>
      <c r="AD83" s="245"/>
      <c r="AE83" s="231"/>
      <c r="AF83" s="232"/>
      <c r="AG83" s="240"/>
      <c r="AH83" s="245"/>
      <c r="AI83" s="231"/>
      <c r="AJ83" s="246"/>
      <c r="AK83" s="245"/>
      <c r="AL83" s="245"/>
      <c r="AM83" s="239"/>
      <c r="AN83" s="245"/>
      <c r="AO83" s="245"/>
      <c r="AP83" s="247"/>
      <c r="AQ83" s="247"/>
      <c r="AR83" s="248"/>
      <c r="AS83" s="237"/>
      <c r="AT83" s="249"/>
      <c r="AU83" s="249"/>
      <c r="AV83" s="247"/>
      <c r="AW83" s="250"/>
      <c r="AX83" s="250"/>
      <c r="AY83" s="250"/>
      <c r="AZ83" s="250"/>
      <c r="BA83" s="231"/>
      <c r="BB83" s="240"/>
      <c r="BC83" s="252"/>
      <c r="BD83" s="496">
        <v>40120999</v>
      </c>
      <c r="BE83" s="253"/>
      <c r="BF83" s="254"/>
      <c r="BG83" s="255"/>
      <c r="BH83" s="253"/>
      <c r="BI83" s="256"/>
      <c r="BJ83" s="461"/>
      <c r="BK83" s="461"/>
      <c r="BL83" s="265"/>
      <c r="BM83" s="265"/>
      <c r="BN83" s="265"/>
      <c r="BO83" s="266"/>
      <c r="BP83" s="266"/>
      <c r="BQ83" s="266"/>
      <c r="BR83" s="255"/>
      <c r="BS83" s="266"/>
      <c r="BT83" s="255"/>
      <c r="BU83" s="255"/>
      <c r="BV83" s="255"/>
      <c r="BW83" s="255"/>
      <c r="BX83" s="258"/>
      <c r="BY83" s="255"/>
      <c r="BZ83" s="256"/>
      <c r="CA83" s="259"/>
      <c r="CB83" s="255"/>
      <c r="CC83" s="261"/>
      <c r="CD83" s="255"/>
      <c r="CE83" s="261"/>
      <c r="CF83" s="255"/>
      <c r="CG83" s="255"/>
      <c r="CH83" s="461"/>
      <c r="CI83" s="256"/>
      <c r="CJ83" s="256"/>
      <c r="CK83" s="256"/>
      <c r="CL83" s="256"/>
      <c r="CM83" s="255"/>
      <c r="CN83" s="497"/>
      <c r="CO83" s="261"/>
      <c r="CP83" s="498"/>
      <c r="CQ83" s="261">
        <v>0</v>
      </c>
      <c r="CR83" s="261">
        <v>0</v>
      </c>
      <c r="CS83" s="261">
        <v>8075923</v>
      </c>
      <c r="CT83" s="261">
        <f>CR83+CS83</f>
        <v>8075923</v>
      </c>
      <c r="CU83" s="261">
        <f>BD83-(CQ83+CR83+CS83)</f>
        <v>32045076</v>
      </c>
      <c r="CV83" s="225" t="s">
        <v>41</v>
      </c>
    </row>
    <row r="84" spans="1:100" s="262" customFormat="1" ht="15" customHeight="1" outlineLevel="2">
      <c r="A84" s="224">
        <v>33125</v>
      </c>
      <c r="B84" s="225" t="s">
        <v>53</v>
      </c>
      <c r="C84" s="226" t="s">
        <v>38</v>
      </c>
      <c r="D84" s="227" t="s">
        <v>173</v>
      </c>
      <c r="E84" s="227" t="s">
        <v>283</v>
      </c>
      <c r="F84" s="226" t="s">
        <v>42</v>
      </c>
      <c r="G84" s="228" t="s">
        <v>939</v>
      </c>
      <c r="H84" s="263" t="s">
        <v>695</v>
      </c>
      <c r="I84" s="230"/>
      <c r="J84" s="231"/>
      <c r="K84" s="232"/>
      <c r="L84" s="233"/>
      <c r="M84" s="234"/>
      <c r="N84" s="245"/>
      <c r="O84" s="366"/>
      <c r="P84" s="237"/>
      <c r="Q84" s="251"/>
      <c r="R84" s="245"/>
      <c r="S84" s="245"/>
      <c r="T84" s="236"/>
      <c r="U84" s="235"/>
      <c r="V84" s="235"/>
      <c r="W84" s="236"/>
      <c r="X84" s="241"/>
      <c r="Y84" s="242"/>
      <c r="Z84" s="243"/>
      <c r="AA84" s="236"/>
      <c r="AB84" s="235"/>
      <c r="AC84" s="232"/>
      <c r="AD84" s="245"/>
      <c r="AE84" s="231"/>
      <c r="AF84" s="232"/>
      <c r="AG84" s="240"/>
      <c r="AH84" s="245"/>
      <c r="AI84" s="231"/>
      <c r="AJ84" s="246"/>
      <c r="AK84" s="245"/>
      <c r="AL84" s="245"/>
      <c r="AM84" s="239"/>
      <c r="AN84" s="245"/>
      <c r="AO84" s="245"/>
      <c r="AP84" s="247"/>
      <c r="AQ84" s="247"/>
      <c r="AR84" s="248"/>
      <c r="AS84" s="237"/>
      <c r="AT84" s="249"/>
      <c r="AU84" s="249"/>
      <c r="AV84" s="247"/>
      <c r="AW84" s="250"/>
      <c r="AX84" s="250"/>
      <c r="AY84" s="250"/>
      <c r="AZ84" s="250"/>
      <c r="BA84" s="231"/>
      <c r="BB84" s="240"/>
      <c r="BC84" s="252"/>
      <c r="BD84" s="496">
        <v>25000000</v>
      </c>
      <c r="BE84" s="253"/>
      <c r="BF84" s="254"/>
      <c r="BG84" s="255"/>
      <c r="BH84" s="253"/>
      <c r="BI84" s="256"/>
      <c r="BJ84" s="461"/>
      <c r="BK84" s="461"/>
      <c r="BL84" s="265"/>
      <c r="BM84" s="265"/>
      <c r="BN84" s="265"/>
      <c r="BO84" s="266"/>
      <c r="BP84" s="266"/>
      <c r="BQ84" s="266"/>
      <c r="BR84" s="255"/>
      <c r="BS84" s="266"/>
      <c r="BT84" s="255"/>
      <c r="BU84" s="255"/>
      <c r="BV84" s="255"/>
      <c r="BW84" s="255"/>
      <c r="BX84" s="258"/>
      <c r="BY84" s="255"/>
      <c r="BZ84" s="256"/>
      <c r="CA84" s="259"/>
      <c r="CB84" s="255"/>
      <c r="CC84" s="261"/>
      <c r="CD84" s="255"/>
      <c r="CE84" s="261"/>
      <c r="CF84" s="255"/>
      <c r="CG84" s="255"/>
      <c r="CH84" s="461"/>
      <c r="CI84" s="256"/>
      <c r="CJ84" s="256"/>
      <c r="CK84" s="256"/>
      <c r="CL84" s="256"/>
      <c r="CM84" s="255"/>
      <c r="CN84" s="497"/>
      <c r="CO84" s="261"/>
      <c r="CP84" s="498"/>
      <c r="CQ84" s="261">
        <v>0</v>
      </c>
      <c r="CR84" s="261">
        <v>0</v>
      </c>
      <c r="CS84" s="261">
        <v>12093758</v>
      </c>
      <c r="CT84" s="261">
        <f>CR84+CS84</f>
        <v>12093758</v>
      </c>
      <c r="CU84" s="261">
        <f>BD84-(CQ84+CR84+CS84)</f>
        <v>12906242</v>
      </c>
      <c r="CV84" s="225" t="s">
        <v>41</v>
      </c>
    </row>
    <row r="85" spans="1:100" s="262" customFormat="1" ht="15" customHeight="1" outlineLevel="2">
      <c r="A85" s="224">
        <v>33125</v>
      </c>
      <c r="B85" s="225" t="s">
        <v>28</v>
      </c>
      <c r="C85" s="226" t="s">
        <v>63</v>
      </c>
      <c r="D85" s="227" t="s">
        <v>173</v>
      </c>
      <c r="E85" s="227" t="s">
        <v>283</v>
      </c>
      <c r="F85" s="226" t="s">
        <v>42</v>
      </c>
      <c r="G85" s="228">
        <v>30488929</v>
      </c>
      <c r="H85" s="263" t="s">
        <v>872</v>
      </c>
      <c r="I85" s="230" t="str">
        <f>IF(BJ85&gt;1000,"EJECUCIÓN",IF(BD85=0,"SIN CONTRATO","TERMINADO"))</f>
        <v>TERMINADO</v>
      </c>
      <c r="J85" s="231" t="s">
        <v>845</v>
      </c>
      <c r="K85" s="232">
        <v>257</v>
      </c>
      <c r="L85" s="233">
        <v>42984</v>
      </c>
      <c r="M85" s="234">
        <v>39993000</v>
      </c>
      <c r="N85" s="245">
        <v>43090</v>
      </c>
      <c r="O85" s="366">
        <v>365</v>
      </c>
      <c r="P85" s="237">
        <f>O85+N85</f>
        <v>43455</v>
      </c>
      <c r="Q85" s="251">
        <v>4312</v>
      </c>
      <c r="R85" s="245">
        <v>43091</v>
      </c>
      <c r="S85" s="245">
        <v>43090</v>
      </c>
      <c r="T85" s="236"/>
      <c r="U85" s="235"/>
      <c r="V85" s="235"/>
      <c r="W85" s="236"/>
      <c r="X85" s="241">
        <f>O85+W85</f>
        <v>365</v>
      </c>
      <c r="Y85" s="242">
        <f>N85+X85</f>
        <v>43455</v>
      </c>
      <c r="Z85" s="243">
        <f ca="1">Y85-TODAY()</f>
        <v>-91</v>
      </c>
      <c r="AA85" s="236"/>
      <c r="AB85" s="235"/>
      <c r="AC85" s="232"/>
      <c r="AD85" s="245"/>
      <c r="AE85" s="231" t="s">
        <v>845</v>
      </c>
      <c r="AF85" s="232"/>
      <c r="AG85" s="240"/>
      <c r="AH85" s="245"/>
      <c r="AI85" s="231"/>
      <c r="AJ85" s="246"/>
      <c r="AK85" s="245"/>
      <c r="AL85" s="245"/>
      <c r="AM85" s="239">
        <v>608</v>
      </c>
      <c r="AN85" s="245">
        <v>43137</v>
      </c>
      <c r="AO85" s="245">
        <v>43132</v>
      </c>
      <c r="AP85" s="247">
        <v>90</v>
      </c>
      <c r="AQ85" s="247">
        <v>30</v>
      </c>
      <c r="AR85" s="248">
        <f>AP85+AQ85</f>
        <v>120</v>
      </c>
      <c r="AS85" s="237">
        <f>IF(AO85&gt;0,AO85+AR85-1," ")</f>
        <v>43251</v>
      </c>
      <c r="AT85" s="249">
        <f ca="1">IF(AO85&lt;&gt;"",AS85-TODAY(),"INGRESAR FECHA INICIO")</f>
        <v>-295</v>
      </c>
      <c r="AU85" s="249" t="str">
        <f ca="1">IF(AT85&lt;=0,"PLAZO TERMINADO","EN EJECUCIÓN")</f>
        <v>PLAZO TERMINADO</v>
      </c>
      <c r="AV85" s="247">
        <v>1295</v>
      </c>
      <c r="AW85" s="250">
        <v>43228</v>
      </c>
      <c r="AX85" s="250"/>
      <c r="AY85" s="250"/>
      <c r="AZ85" s="250"/>
      <c r="BA85" s="231"/>
      <c r="BB85" s="240"/>
      <c r="BC85" s="252">
        <v>39993000</v>
      </c>
      <c r="BD85" s="496">
        <v>39993000</v>
      </c>
      <c r="BE85" s="253"/>
      <c r="BF85" s="254">
        <f>BD85-BG85</f>
        <v>39993000</v>
      </c>
      <c r="BG85" s="255">
        <v>0</v>
      </c>
      <c r="BH85" s="253">
        <f>CI85</f>
        <v>114834130</v>
      </c>
      <c r="BI85" s="256">
        <f>BG85+BH85</f>
        <v>114834130</v>
      </c>
      <c r="BJ85" s="461">
        <f>BF85-BH85</f>
        <v>-74841130</v>
      </c>
      <c r="BK85" s="461">
        <f>IF(BD85&gt;0,100-(BJ85*100/BD85),"SIN CONTRATO")</f>
        <v>287.13557372540197</v>
      </c>
      <c r="BL85" s="265">
        <v>0</v>
      </c>
      <c r="BM85" s="265">
        <v>0</v>
      </c>
      <c r="BN85" s="265">
        <v>12114285</v>
      </c>
      <c r="BO85" s="266">
        <v>0</v>
      </c>
      <c r="BP85" s="266">
        <v>21002952</v>
      </c>
      <c r="BQ85" s="266">
        <v>3553473</v>
      </c>
      <c r="BR85" s="255">
        <f>BL85+BM85+BN85+BO85+BP85+BQ85</f>
        <v>36670710</v>
      </c>
      <c r="BS85" s="266">
        <v>0</v>
      </c>
      <c r="BT85" s="255">
        <v>0</v>
      </c>
      <c r="BU85" s="255">
        <v>0</v>
      </c>
      <c r="BV85" s="255">
        <f>BS85+BT85+BU85</f>
        <v>0</v>
      </c>
      <c r="BW85" s="255">
        <v>0</v>
      </c>
      <c r="BX85" s="258">
        <v>0</v>
      </c>
      <c r="BY85" s="255">
        <v>0</v>
      </c>
      <c r="BZ85" s="256">
        <f>BL85+BM85+BN85+BO85+BP85+BQ85+BS85+BT85+BU85+BW85+BX85+BY85</f>
        <v>36670710</v>
      </c>
      <c r="CA85" s="259">
        <v>4822000</v>
      </c>
      <c r="CB85" s="255"/>
      <c r="CC85" s="261"/>
      <c r="CD85" s="255"/>
      <c r="CE85" s="261"/>
      <c r="CF85" s="255"/>
      <c r="CG85" s="255"/>
      <c r="CH85" s="461"/>
      <c r="CI85" s="256">
        <f>SUM(BL85:CH85)</f>
        <v>114834130</v>
      </c>
      <c r="CJ85" s="256"/>
      <c r="CK85" s="256"/>
      <c r="CL85" s="256" t="s">
        <v>846</v>
      </c>
      <c r="CM85" s="255"/>
      <c r="CN85" s="497" t="s">
        <v>870</v>
      </c>
      <c r="CO85" s="261"/>
      <c r="CP85" s="498"/>
      <c r="CQ85" s="261">
        <f>BG85+BZ85</f>
        <v>36670710</v>
      </c>
      <c r="CR85" s="261">
        <v>0</v>
      </c>
      <c r="CS85" s="261">
        <v>0</v>
      </c>
      <c r="CT85" s="261">
        <f>CR85+CS85</f>
        <v>0</v>
      </c>
      <c r="CU85" s="261">
        <f>BD85-(CQ85+CR85+CS85)</f>
        <v>3322290</v>
      </c>
      <c r="CV85" s="225" t="s">
        <v>41</v>
      </c>
    </row>
    <row r="86" spans="1:100" s="262" customFormat="1" ht="15" customHeight="1" outlineLevel="1">
      <c r="A86" s="267"/>
      <c r="B86" s="268"/>
      <c r="C86" s="269"/>
      <c r="D86" s="270"/>
      <c r="E86" s="271"/>
      <c r="F86" s="269"/>
      <c r="G86" s="272"/>
      <c r="H86" s="273" t="s">
        <v>641</v>
      </c>
      <c r="I86" s="230"/>
      <c r="J86" s="231"/>
      <c r="K86" s="232"/>
      <c r="L86" s="233"/>
      <c r="M86" s="234"/>
      <c r="N86" s="245"/>
      <c r="O86" s="366"/>
      <c r="P86" s="237"/>
      <c r="Q86" s="251"/>
      <c r="R86" s="245"/>
      <c r="S86" s="245"/>
      <c r="T86" s="236"/>
      <c r="U86" s="235"/>
      <c r="V86" s="235"/>
      <c r="W86" s="236"/>
      <c r="X86" s="241"/>
      <c r="Y86" s="242"/>
      <c r="Z86" s="243"/>
      <c r="AA86" s="236"/>
      <c r="AB86" s="235"/>
      <c r="AC86" s="232"/>
      <c r="AD86" s="245"/>
      <c r="AE86" s="231"/>
      <c r="AF86" s="232"/>
      <c r="AG86" s="240"/>
      <c r="AH86" s="245"/>
      <c r="AI86" s="231"/>
      <c r="AJ86" s="246"/>
      <c r="AK86" s="245"/>
      <c r="AL86" s="245"/>
      <c r="AM86" s="239"/>
      <c r="AN86" s="245"/>
      <c r="AO86" s="245"/>
      <c r="AP86" s="247"/>
      <c r="AQ86" s="247"/>
      <c r="AR86" s="248"/>
      <c r="AS86" s="237"/>
      <c r="AT86" s="249"/>
      <c r="AU86" s="249"/>
      <c r="AV86" s="247"/>
      <c r="AW86" s="250"/>
      <c r="AX86" s="250"/>
      <c r="AY86" s="250"/>
      <c r="AZ86" s="250"/>
      <c r="BA86" s="231"/>
      <c r="BB86" s="240"/>
      <c r="BC86" s="252"/>
      <c r="BD86" s="274">
        <f>SUBTOTAL(9,BD81:BD85)</f>
        <v>199984999</v>
      </c>
      <c r="BE86" s="253">
        <f>SUBTOTAL(9,BE81:BE85)</f>
        <v>0</v>
      </c>
      <c r="BF86" s="254"/>
      <c r="BG86" s="274">
        <f>SUBTOTAL(9,BG81:BG85)</f>
        <v>0</v>
      </c>
      <c r="BH86" s="253">
        <f>SUBTOTAL(9,BH81:BH85)</f>
        <v>297815793</v>
      </c>
      <c r="BI86" s="256"/>
      <c r="BJ86" s="461"/>
      <c r="BK86" s="461"/>
      <c r="BL86" s="275">
        <f t="shared" ref="BL86:CA86" si="36">SUBTOTAL(9,BL81:BL85)</f>
        <v>0</v>
      </c>
      <c r="BM86" s="275">
        <f t="shared" si="36"/>
        <v>0</v>
      </c>
      <c r="BN86" s="275">
        <f t="shared" si="36"/>
        <v>18182373</v>
      </c>
      <c r="BO86" s="275">
        <f t="shared" si="36"/>
        <v>0</v>
      </c>
      <c r="BP86" s="275">
        <f t="shared" si="36"/>
        <v>54325058</v>
      </c>
      <c r="BQ86" s="275">
        <f t="shared" si="36"/>
        <v>18647337</v>
      </c>
      <c r="BR86" s="275">
        <f t="shared" si="36"/>
        <v>91154768</v>
      </c>
      <c r="BS86" s="275">
        <f t="shared" si="36"/>
        <v>0</v>
      </c>
      <c r="BT86" s="275">
        <f t="shared" si="36"/>
        <v>0</v>
      </c>
      <c r="BU86" s="275">
        <f t="shared" si="36"/>
        <v>0</v>
      </c>
      <c r="BV86" s="275">
        <f t="shared" si="36"/>
        <v>0</v>
      </c>
      <c r="BW86" s="275">
        <f t="shared" si="36"/>
        <v>0</v>
      </c>
      <c r="BX86" s="275">
        <f t="shared" si="36"/>
        <v>0</v>
      </c>
      <c r="BY86" s="274">
        <f t="shared" si="36"/>
        <v>4861483</v>
      </c>
      <c r="BZ86" s="274">
        <f t="shared" si="36"/>
        <v>96016251</v>
      </c>
      <c r="CA86" s="259">
        <f t="shared" si="36"/>
        <v>24351489</v>
      </c>
      <c r="CB86" s="255"/>
      <c r="CC86" s="261"/>
      <c r="CD86" s="255"/>
      <c r="CE86" s="261"/>
      <c r="CF86" s="255"/>
      <c r="CG86" s="255"/>
      <c r="CH86" s="461"/>
      <c r="CI86" s="256"/>
      <c r="CJ86" s="256"/>
      <c r="CK86" s="256"/>
      <c r="CL86" s="256"/>
      <c r="CM86" s="255"/>
      <c r="CN86" s="497"/>
      <c r="CO86" s="261"/>
      <c r="CP86" s="498"/>
      <c r="CQ86" s="274">
        <f>SUBTOTAL(9,CQ81:CQ85)</f>
        <v>96016251</v>
      </c>
      <c r="CR86" s="274">
        <f>SUBTOTAL(9,CR81:CR85)</f>
        <v>3145171</v>
      </c>
      <c r="CS86" s="274">
        <f>SUBTOTAL(9,CS81:CS85)</f>
        <v>25520189</v>
      </c>
      <c r="CT86" s="274">
        <f>SUBTOTAL(9,CT81:CT85)</f>
        <v>28665360</v>
      </c>
      <c r="CU86" s="274">
        <f>SUBTOTAL(9,CU81:CU85)</f>
        <v>75303388</v>
      </c>
      <c r="CV86" s="430"/>
    </row>
    <row r="87" spans="1:100" s="262" customFormat="1" ht="15" customHeight="1" outlineLevel="1">
      <c r="A87" s="267"/>
      <c r="B87" s="268"/>
      <c r="C87" s="269"/>
      <c r="D87" s="290"/>
      <c r="E87" s="291"/>
      <c r="F87" s="269"/>
      <c r="G87" s="272"/>
      <c r="H87" s="276"/>
      <c r="I87" s="367"/>
      <c r="J87" s="368"/>
      <c r="K87" s="369"/>
      <c r="L87" s="370"/>
      <c r="M87" s="371"/>
      <c r="N87" s="372"/>
      <c r="O87" s="373"/>
      <c r="P87" s="372"/>
      <c r="Q87" s="368"/>
      <c r="R87" s="372"/>
      <c r="S87" s="372"/>
      <c r="T87" s="374"/>
      <c r="U87" s="370"/>
      <c r="V87" s="370"/>
      <c r="W87" s="374"/>
      <c r="X87" s="375"/>
      <c r="Y87" s="376"/>
      <c r="Z87" s="377"/>
      <c r="AA87" s="374"/>
      <c r="AB87" s="370"/>
      <c r="AC87" s="369"/>
      <c r="AD87" s="372"/>
      <c r="AE87" s="368"/>
      <c r="AF87" s="369"/>
      <c r="AG87" s="378"/>
      <c r="AH87" s="372"/>
      <c r="AI87" s="374"/>
      <c r="AJ87" s="370"/>
      <c r="AK87" s="372"/>
      <c r="AL87" s="372"/>
      <c r="AM87" s="374"/>
      <c r="AN87" s="372"/>
      <c r="AO87" s="372"/>
      <c r="AP87" s="379"/>
      <c r="AQ87" s="379"/>
      <c r="AR87" s="380"/>
      <c r="AS87" s="372"/>
      <c r="AT87" s="379"/>
      <c r="AU87" s="379"/>
      <c r="AV87" s="379"/>
      <c r="AW87" s="381"/>
      <c r="AX87" s="381"/>
      <c r="AY87" s="381"/>
      <c r="AZ87" s="381"/>
      <c r="BA87" s="368"/>
      <c r="BB87" s="378"/>
      <c r="BC87" s="382"/>
      <c r="BD87" s="277"/>
      <c r="BE87" s="383"/>
      <c r="BF87" s="384"/>
      <c r="BG87" s="277"/>
      <c r="BH87" s="383"/>
      <c r="BI87" s="385"/>
      <c r="BJ87" s="501"/>
      <c r="BK87" s="502"/>
      <c r="BL87" s="479"/>
      <c r="BM87" s="479"/>
      <c r="BN87" s="479"/>
      <c r="BO87" s="292"/>
      <c r="BP87" s="292"/>
      <c r="BQ87" s="277"/>
      <c r="BR87" s="277"/>
      <c r="BS87" s="277"/>
      <c r="BT87" s="277"/>
      <c r="BU87" s="277"/>
      <c r="BV87" s="277"/>
      <c r="BW87" s="277"/>
      <c r="BX87" s="277"/>
      <c r="BY87" s="277"/>
      <c r="BZ87" s="277"/>
      <c r="CA87" s="383"/>
      <c r="CB87" s="385"/>
      <c r="CC87" s="501"/>
      <c r="CD87" s="385"/>
      <c r="CE87" s="501"/>
      <c r="CF87" s="385"/>
      <c r="CG87" s="385"/>
      <c r="CH87" s="501"/>
      <c r="CI87" s="385"/>
      <c r="CJ87" s="385"/>
      <c r="CK87" s="385"/>
      <c r="CL87" s="385"/>
      <c r="CM87" s="385"/>
      <c r="CN87" s="503"/>
      <c r="CO87" s="501"/>
      <c r="CP87" s="504"/>
      <c r="CQ87" s="482"/>
      <c r="CR87" s="316"/>
      <c r="CS87" s="316"/>
      <c r="CT87" s="316"/>
      <c r="CU87" s="277"/>
      <c r="CV87" s="430"/>
    </row>
    <row r="88" spans="1:100" s="262" customFormat="1" ht="15" outlineLevel="1">
      <c r="A88" s="267"/>
      <c r="B88" s="268"/>
      <c r="C88" s="269"/>
      <c r="D88" s="290"/>
      <c r="E88" s="291"/>
      <c r="F88" s="269"/>
      <c r="G88" s="272"/>
      <c r="H88" s="318" t="s">
        <v>327</v>
      </c>
      <c r="I88" s="228"/>
      <c r="J88" s="231"/>
      <c r="K88" s="228"/>
      <c r="L88" s="246"/>
      <c r="M88" s="282"/>
      <c r="N88" s="237"/>
      <c r="O88" s="288"/>
      <c r="P88" s="237"/>
      <c r="Q88" s="231"/>
      <c r="R88" s="237"/>
      <c r="S88" s="237"/>
      <c r="T88" s="283"/>
      <c r="U88" s="246"/>
      <c r="V88" s="246"/>
      <c r="W88" s="283"/>
      <c r="X88" s="241"/>
      <c r="Y88" s="242"/>
      <c r="Z88" s="243"/>
      <c r="AA88" s="283"/>
      <c r="AB88" s="246"/>
      <c r="AC88" s="228"/>
      <c r="AD88" s="237"/>
      <c r="AE88" s="231"/>
      <c r="AF88" s="228"/>
      <c r="AG88" s="284"/>
      <c r="AH88" s="237"/>
      <c r="AI88" s="283"/>
      <c r="AJ88" s="246"/>
      <c r="AK88" s="237"/>
      <c r="AL88" s="237"/>
      <c r="AM88" s="283"/>
      <c r="AN88" s="237"/>
      <c r="AO88" s="237"/>
      <c r="AP88" s="249"/>
      <c r="AQ88" s="249"/>
      <c r="AR88" s="248"/>
      <c r="AS88" s="237"/>
      <c r="AT88" s="249"/>
      <c r="AU88" s="249"/>
      <c r="AV88" s="249"/>
      <c r="AW88" s="286"/>
      <c r="AX88" s="286"/>
      <c r="AY88" s="286"/>
      <c r="AZ88" s="286"/>
      <c r="BA88" s="231"/>
      <c r="BB88" s="284"/>
      <c r="BC88" s="282"/>
      <c r="BD88" s="332">
        <f>BD47+BD86+BD78+BD73+BD64+BD54+BD69</f>
        <v>1619225972</v>
      </c>
      <c r="BE88" s="332">
        <f t="shared" ref="BE88:CU88" si="37">BE47+BE86+BE78+BE73+BE64+BE54+BE69</f>
        <v>0</v>
      </c>
      <c r="BF88" s="332">
        <f t="shared" si="37"/>
        <v>361957522</v>
      </c>
      <c r="BG88" s="332">
        <f t="shared" si="37"/>
        <v>534900161</v>
      </c>
      <c r="BH88" s="332">
        <f t="shared" si="37"/>
        <v>1060543322</v>
      </c>
      <c r="BI88" s="332">
        <f t="shared" si="37"/>
        <v>1006290197</v>
      </c>
      <c r="BJ88" s="332">
        <f t="shared" si="37"/>
        <v>-444891007</v>
      </c>
      <c r="BK88" s="332">
        <f t="shared" si="37"/>
        <v>1902.7062830052607</v>
      </c>
      <c r="BL88" s="332">
        <f t="shared" si="37"/>
        <v>51208498</v>
      </c>
      <c r="BM88" s="332">
        <f t="shared" si="37"/>
        <v>101560222</v>
      </c>
      <c r="BN88" s="332">
        <f t="shared" si="37"/>
        <v>56677688</v>
      </c>
      <c r="BO88" s="332">
        <f t="shared" si="37"/>
        <v>26038989</v>
      </c>
      <c r="BP88" s="332">
        <f t="shared" si="37"/>
        <v>56675058</v>
      </c>
      <c r="BQ88" s="332">
        <f t="shared" si="37"/>
        <v>23493017</v>
      </c>
      <c r="BR88" s="332">
        <f t="shared" si="37"/>
        <v>315653472</v>
      </c>
      <c r="BS88" s="332">
        <f t="shared" si="37"/>
        <v>0</v>
      </c>
      <c r="BT88" s="332">
        <f t="shared" si="37"/>
        <v>0</v>
      </c>
      <c r="BU88" s="332">
        <f t="shared" si="37"/>
        <v>20457355</v>
      </c>
      <c r="BV88" s="332">
        <f t="shared" si="37"/>
        <v>20457355</v>
      </c>
      <c r="BW88" s="332">
        <f t="shared" si="37"/>
        <v>0</v>
      </c>
      <c r="BX88" s="332">
        <f t="shared" si="37"/>
        <v>13929676</v>
      </c>
      <c r="BY88" s="332">
        <f t="shared" si="37"/>
        <v>87487908</v>
      </c>
      <c r="BZ88" s="332">
        <f t="shared" si="37"/>
        <v>437528411</v>
      </c>
      <c r="CA88" s="332">
        <f t="shared" si="37"/>
        <v>24351489</v>
      </c>
      <c r="CB88" s="332">
        <f t="shared" si="37"/>
        <v>0</v>
      </c>
      <c r="CC88" s="332">
        <f t="shared" si="37"/>
        <v>0</v>
      </c>
      <c r="CD88" s="332">
        <f t="shared" si="37"/>
        <v>0</v>
      </c>
      <c r="CE88" s="332">
        <f t="shared" si="37"/>
        <v>0</v>
      </c>
      <c r="CF88" s="332">
        <f t="shared" si="37"/>
        <v>0</v>
      </c>
      <c r="CG88" s="332">
        <f t="shared" si="37"/>
        <v>0</v>
      </c>
      <c r="CH88" s="332">
        <f t="shared" si="37"/>
        <v>0</v>
      </c>
      <c r="CI88" s="332">
        <f t="shared" si="37"/>
        <v>779030221</v>
      </c>
      <c r="CJ88" s="332">
        <f t="shared" si="37"/>
        <v>5000000</v>
      </c>
      <c r="CK88" s="332">
        <f t="shared" si="37"/>
        <v>86414</v>
      </c>
      <c r="CL88" s="332">
        <f t="shared" si="37"/>
        <v>0</v>
      </c>
      <c r="CM88" s="332">
        <f t="shared" si="37"/>
        <v>0</v>
      </c>
      <c r="CN88" s="332">
        <f t="shared" si="37"/>
        <v>0</v>
      </c>
      <c r="CO88" s="332">
        <f t="shared" si="37"/>
        <v>0</v>
      </c>
      <c r="CP88" s="332">
        <f t="shared" si="37"/>
        <v>0</v>
      </c>
      <c r="CQ88" s="332">
        <f t="shared" si="37"/>
        <v>972428572</v>
      </c>
      <c r="CR88" s="332">
        <f t="shared" si="37"/>
        <v>45177055</v>
      </c>
      <c r="CS88" s="332">
        <f t="shared" si="37"/>
        <v>91503945</v>
      </c>
      <c r="CT88" s="332">
        <f t="shared" si="37"/>
        <v>136681000</v>
      </c>
      <c r="CU88" s="332">
        <f t="shared" si="37"/>
        <v>510116400</v>
      </c>
      <c r="CV88" s="430"/>
    </row>
    <row r="89" spans="1:100" s="262" customFormat="1" ht="15" outlineLevel="1">
      <c r="A89" s="267"/>
      <c r="B89" s="268"/>
      <c r="C89" s="269"/>
      <c r="D89" s="290"/>
      <c r="E89" s="291"/>
      <c r="F89" s="269"/>
      <c r="G89" s="272"/>
      <c r="H89" s="276"/>
      <c r="I89" s="339"/>
      <c r="J89" s="340"/>
      <c r="K89" s="341"/>
      <c r="L89" s="342"/>
      <c r="M89" s="343"/>
      <c r="N89" s="345"/>
      <c r="O89" s="344"/>
      <c r="P89" s="345"/>
      <c r="Q89" s="340"/>
      <c r="R89" s="345"/>
      <c r="S89" s="345"/>
      <c r="T89" s="346"/>
      <c r="U89" s="342"/>
      <c r="V89" s="342"/>
      <c r="W89" s="346"/>
      <c r="X89" s="347"/>
      <c r="Y89" s="348"/>
      <c r="Z89" s="349"/>
      <c r="AA89" s="346"/>
      <c r="AB89" s="342"/>
      <c r="AC89" s="341"/>
      <c r="AD89" s="345"/>
      <c r="AE89" s="340"/>
      <c r="AF89" s="341"/>
      <c r="AG89" s="350"/>
      <c r="AH89" s="345"/>
      <c r="AI89" s="346"/>
      <c r="AJ89" s="342"/>
      <c r="AK89" s="345"/>
      <c r="AL89" s="345"/>
      <c r="AM89" s="346"/>
      <c r="AN89" s="345"/>
      <c r="AO89" s="345"/>
      <c r="AP89" s="351"/>
      <c r="AQ89" s="351"/>
      <c r="AR89" s="352"/>
      <c r="AS89" s="345"/>
      <c r="AT89" s="351"/>
      <c r="AU89" s="351"/>
      <c r="AV89" s="351"/>
      <c r="AW89" s="386"/>
      <c r="AX89" s="386"/>
      <c r="AY89" s="386"/>
      <c r="AZ89" s="386"/>
      <c r="BA89" s="340"/>
      <c r="BB89" s="350"/>
      <c r="BC89" s="353"/>
      <c r="BD89" s="277"/>
      <c r="BE89" s="358"/>
      <c r="BF89" s="359"/>
      <c r="BG89" s="277"/>
      <c r="BH89" s="358"/>
      <c r="BI89" s="360"/>
      <c r="BJ89" s="489"/>
      <c r="BK89" s="490"/>
      <c r="BL89" s="479"/>
      <c r="BM89" s="479"/>
      <c r="BN89" s="479"/>
      <c r="BO89" s="292"/>
      <c r="BP89" s="292"/>
      <c r="BQ89" s="277"/>
      <c r="BR89" s="277"/>
      <c r="BS89" s="277"/>
      <c r="BT89" s="277"/>
      <c r="BU89" s="277"/>
      <c r="BV89" s="277"/>
      <c r="BW89" s="277"/>
      <c r="BX89" s="277"/>
      <c r="BY89" s="277"/>
      <c r="BZ89" s="277"/>
      <c r="CA89" s="358"/>
      <c r="CB89" s="360"/>
      <c r="CC89" s="489"/>
      <c r="CD89" s="360"/>
      <c r="CE89" s="489"/>
      <c r="CF89" s="360"/>
      <c r="CG89" s="360"/>
      <c r="CH89" s="489"/>
      <c r="CI89" s="360"/>
      <c r="CJ89" s="360"/>
      <c r="CK89" s="360"/>
      <c r="CL89" s="360"/>
      <c r="CM89" s="360"/>
      <c r="CN89" s="491"/>
      <c r="CO89" s="489"/>
      <c r="CP89" s="492"/>
      <c r="CQ89" s="482"/>
      <c r="CR89" s="316"/>
      <c r="CS89" s="316"/>
      <c r="CT89" s="316"/>
      <c r="CU89" s="277"/>
      <c r="CV89" s="430"/>
    </row>
    <row r="90" spans="1:100" s="262" customFormat="1" ht="15.75" outlineLevel="1">
      <c r="A90" s="267"/>
      <c r="B90" s="268"/>
      <c r="C90" s="269"/>
      <c r="D90" s="290"/>
      <c r="E90" s="291"/>
      <c r="F90" s="269"/>
      <c r="G90" s="272"/>
      <c r="H90" s="223" t="s">
        <v>328</v>
      </c>
      <c r="I90" s="367"/>
      <c r="J90" s="368"/>
      <c r="K90" s="369"/>
      <c r="L90" s="370"/>
      <c r="M90" s="371"/>
      <c r="N90" s="372"/>
      <c r="O90" s="373"/>
      <c r="P90" s="372"/>
      <c r="Q90" s="368"/>
      <c r="R90" s="372"/>
      <c r="S90" s="372"/>
      <c r="T90" s="374"/>
      <c r="U90" s="370"/>
      <c r="V90" s="370"/>
      <c r="W90" s="374"/>
      <c r="X90" s="375"/>
      <c r="Y90" s="376"/>
      <c r="Z90" s="377"/>
      <c r="AA90" s="374"/>
      <c r="AB90" s="370"/>
      <c r="AC90" s="369"/>
      <c r="AD90" s="372"/>
      <c r="AE90" s="368"/>
      <c r="AF90" s="369"/>
      <c r="AG90" s="378"/>
      <c r="AH90" s="372"/>
      <c r="AI90" s="374"/>
      <c r="AJ90" s="370"/>
      <c r="AK90" s="372"/>
      <c r="AL90" s="372"/>
      <c r="AM90" s="374"/>
      <c r="AN90" s="372"/>
      <c r="AO90" s="372"/>
      <c r="AP90" s="379"/>
      <c r="AQ90" s="379"/>
      <c r="AR90" s="380"/>
      <c r="AS90" s="372"/>
      <c r="AT90" s="379"/>
      <c r="AU90" s="379"/>
      <c r="AV90" s="379"/>
      <c r="AW90" s="381"/>
      <c r="AX90" s="381"/>
      <c r="AY90" s="381"/>
      <c r="AZ90" s="381"/>
      <c r="BA90" s="368"/>
      <c r="BB90" s="378"/>
      <c r="BC90" s="382"/>
      <c r="BD90" s="277"/>
      <c r="BE90" s="383"/>
      <c r="BF90" s="384"/>
      <c r="BG90" s="277"/>
      <c r="BH90" s="383"/>
      <c r="BI90" s="385"/>
      <c r="BJ90" s="501"/>
      <c r="BK90" s="502"/>
      <c r="BL90" s="479"/>
      <c r="BM90" s="479"/>
      <c r="BN90" s="479"/>
      <c r="BO90" s="292"/>
      <c r="BP90" s="292"/>
      <c r="BQ90" s="277"/>
      <c r="BR90" s="277"/>
      <c r="BS90" s="277"/>
      <c r="BT90" s="277"/>
      <c r="BU90" s="277"/>
      <c r="BV90" s="277"/>
      <c r="BW90" s="277"/>
      <c r="BX90" s="277"/>
      <c r="BY90" s="277"/>
      <c r="BZ90" s="277"/>
      <c r="CA90" s="383"/>
      <c r="CB90" s="385"/>
      <c r="CC90" s="501"/>
      <c r="CD90" s="385"/>
      <c r="CE90" s="501"/>
      <c r="CF90" s="385"/>
      <c r="CG90" s="385"/>
      <c r="CH90" s="501"/>
      <c r="CI90" s="385"/>
      <c r="CJ90" s="385"/>
      <c r="CK90" s="385"/>
      <c r="CL90" s="385"/>
      <c r="CM90" s="385"/>
      <c r="CN90" s="503"/>
      <c r="CO90" s="501"/>
      <c r="CP90" s="504"/>
      <c r="CQ90" s="482"/>
      <c r="CR90" s="316"/>
      <c r="CS90" s="316"/>
      <c r="CT90" s="316"/>
      <c r="CU90" s="277"/>
      <c r="CV90" s="430"/>
    </row>
    <row r="91" spans="1:100" s="262" customFormat="1" ht="15" outlineLevel="1">
      <c r="A91" s="224">
        <v>33125</v>
      </c>
      <c r="B91" s="456" t="s">
        <v>53</v>
      </c>
      <c r="C91" s="457" t="s">
        <v>44</v>
      </c>
      <c r="D91" s="458" t="s">
        <v>173</v>
      </c>
      <c r="E91" s="458" t="s">
        <v>329</v>
      </c>
      <c r="F91" s="457" t="s">
        <v>42</v>
      </c>
      <c r="G91" s="459" t="s">
        <v>934</v>
      </c>
      <c r="H91" s="464" t="s">
        <v>701</v>
      </c>
      <c r="I91" s="228"/>
      <c r="J91" s="231"/>
      <c r="K91" s="228"/>
      <c r="L91" s="246"/>
      <c r="M91" s="282"/>
      <c r="N91" s="237"/>
      <c r="O91" s="288"/>
      <c r="P91" s="237"/>
      <c r="Q91" s="231"/>
      <c r="R91" s="237"/>
      <c r="S91" s="237"/>
      <c r="T91" s="283"/>
      <c r="U91" s="246"/>
      <c r="V91" s="246"/>
      <c r="W91" s="283"/>
      <c r="X91" s="241"/>
      <c r="Y91" s="242"/>
      <c r="Z91" s="243"/>
      <c r="AA91" s="283"/>
      <c r="AB91" s="246"/>
      <c r="AC91" s="228"/>
      <c r="AD91" s="237"/>
      <c r="AE91" s="231"/>
      <c r="AF91" s="228"/>
      <c r="AG91" s="284"/>
      <c r="AH91" s="237"/>
      <c r="AI91" s="283"/>
      <c r="AJ91" s="246"/>
      <c r="AK91" s="237"/>
      <c r="AL91" s="237"/>
      <c r="AM91" s="283"/>
      <c r="AN91" s="237"/>
      <c r="AO91" s="237"/>
      <c r="AP91" s="249"/>
      <c r="AQ91" s="249"/>
      <c r="AR91" s="248"/>
      <c r="AS91" s="237"/>
      <c r="AT91" s="249"/>
      <c r="AU91" s="249"/>
      <c r="AV91" s="249"/>
      <c r="AW91" s="286"/>
      <c r="AX91" s="286"/>
      <c r="AY91" s="286"/>
      <c r="AZ91" s="286"/>
      <c r="BA91" s="231"/>
      <c r="BB91" s="284"/>
      <c r="BC91" s="282"/>
      <c r="BD91" s="465">
        <v>59487192</v>
      </c>
      <c r="BE91" s="256"/>
      <c r="BF91" s="256"/>
      <c r="BG91" s="460"/>
      <c r="BH91" s="256"/>
      <c r="BI91" s="256"/>
      <c r="BJ91" s="461"/>
      <c r="BK91" s="461"/>
      <c r="BL91" s="505"/>
      <c r="BM91" s="505"/>
      <c r="BN91" s="505"/>
      <c r="BO91" s="256"/>
      <c r="BP91" s="256"/>
      <c r="BQ91" s="460"/>
      <c r="BR91" s="460"/>
      <c r="BS91" s="460"/>
      <c r="BT91" s="460"/>
      <c r="BU91" s="460"/>
      <c r="BV91" s="460"/>
      <c r="BW91" s="460"/>
      <c r="BX91" s="460"/>
      <c r="BY91" s="460"/>
      <c r="BZ91" s="460"/>
      <c r="CA91" s="256"/>
      <c r="CB91" s="256"/>
      <c r="CC91" s="461"/>
      <c r="CD91" s="256"/>
      <c r="CE91" s="461"/>
      <c r="CF91" s="256"/>
      <c r="CG91" s="256"/>
      <c r="CH91" s="461"/>
      <c r="CI91" s="256"/>
      <c r="CJ91" s="256"/>
      <c r="CK91" s="256"/>
      <c r="CL91" s="256"/>
      <c r="CM91" s="256"/>
      <c r="CN91" s="480"/>
      <c r="CO91" s="461"/>
      <c r="CP91" s="493"/>
      <c r="CQ91" s="261">
        <v>0</v>
      </c>
      <c r="CR91" s="261">
        <v>0</v>
      </c>
      <c r="CS91" s="461">
        <v>22741124</v>
      </c>
      <c r="CT91" s="261">
        <f>CR91+CS91</f>
        <v>22741124</v>
      </c>
      <c r="CU91" s="261">
        <f>BD91-(CQ91+CR91+CS91)</f>
        <v>36746068</v>
      </c>
      <c r="CV91" s="225" t="s">
        <v>41</v>
      </c>
    </row>
    <row r="92" spans="1:100" s="262" customFormat="1" ht="15" outlineLevel="1">
      <c r="A92" s="267"/>
      <c r="B92" s="268"/>
      <c r="C92" s="269"/>
      <c r="D92" s="290"/>
      <c r="E92" s="291"/>
      <c r="F92" s="269"/>
      <c r="G92" s="272"/>
      <c r="H92" s="273" t="s">
        <v>647</v>
      </c>
      <c r="I92" s="339"/>
      <c r="J92" s="340"/>
      <c r="K92" s="341"/>
      <c r="L92" s="342"/>
      <c r="M92" s="343"/>
      <c r="N92" s="345"/>
      <c r="O92" s="344"/>
      <c r="P92" s="345"/>
      <c r="Q92" s="340"/>
      <c r="R92" s="345"/>
      <c r="S92" s="345"/>
      <c r="T92" s="346"/>
      <c r="U92" s="342"/>
      <c r="V92" s="342"/>
      <c r="W92" s="346"/>
      <c r="X92" s="347"/>
      <c r="Y92" s="348"/>
      <c r="Z92" s="349"/>
      <c r="AA92" s="346"/>
      <c r="AB92" s="342"/>
      <c r="AC92" s="341"/>
      <c r="AD92" s="345"/>
      <c r="AE92" s="340"/>
      <c r="AF92" s="341"/>
      <c r="AG92" s="350"/>
      <c r="AH92" s="345"/>
      <c r="AI92" s="346"/>
      <c r="AJ92" s="342"/>
      <c r="AK92" s="345"/>
      <c r="AL92" s="345"/>
      <c r="AM92" s="346"/>
      <c r="AN92" s="345"/>
      <c r="AO92" s="345"/>
      <c r="AP92" s="351"/>
      <c r="AQ92" s="351"/>
      <c r="AR92" s="352"/>
      <c r="AS92" s="345"/>
      <c r="AT92" s="351"/>
      <c r="AU92" s="351"/>
      <c r="AV92" s="351"/>
      <c r="AW92" s="386"/>
      <c r="AX92" s="386"/>
      <c r="AY92" s="386"/>
      <c r="AZ92" s="386"/>
      <c r="BA92" s="340"/>
      <c r="BB92" s="350"/>
      <c r="BC92" s="353"/>
      <c r="BD92" s="274">
        <f t="shared" ref="BD92:CU92" si="38">SUBTOTAL(9,BD91:BD91)</f>
        <v>59487192</v>
      </c>
      <c r="BE92" s="274">
        <f t="shared" si="38"/>
        <v>0</v>
      </c>
      <c r="BF92" s="274">
        <f t="shared" si="38"/>
        <v>0</v>
      </c>
      <c r="BG92" s="274">
        <f t="shared" si="38"/>
        <v>0</v>
      </c>
      <c r="BH92" s="274">
        <f t="shared" si="38"/>
        <v>0</v>
      </c>
      <c r="BI92" s="274">
        <f t="shared" si="38"/>
        <v>0</v>
      </c>
      <c r="BJ92" s="274">
        <f t="shared" si="38"/>
        <v>0</v>
      </c>
      <c r="BK92" s="274">
        <f t="shared" si="38"/>
        <v>0</v>
      </c>
      <c r="BL92" s="274">
        <f t="shared" si="38"/>
        <v>0</v>
      </c>
      <c r="BM92" s="274">
        <f t="shared" si="38"/>
        <v>0</v>
      </c>
      <c r="BN92" s="274">
        <f t="shared" si="38"/>
        <v>0</v>
      </c>
      <c r="BO92" s="274">
        <f t="shared" si="38"/>
        <v>0</v>
      </c>
      <c r="BP92" s="274">
        <f t="shared" si="38"/>
        <v>0</v>
      </c>
      <c r="BQ92" s="274">
        <f t="shared" si="38"/>
        <v>0</v>
      </c>
      <c r="BR92" s="274">
        <f t="shared" si="38"/>
        <v>0</v>
      </c>
      <c r="BS92" s="274">
        <f t="shared" si="38"/>
        <v>0</v>
      </c>
      <c r="BT92" s="274">
        <f t="shared" si="38"/>
        <v>0</v>
      </c>
      <c r="BU92" s="274">
        <f t="shared" si="38"/>
        <v>0</v>
      </c>
      <c r="BV92" s="274">
        <f t="shared" si="38"/>
        <v>0</v>
      </c>
      <c r="BW92" s="274">
        <f t="shared" si="38"/>
        <v>0</v>
      </c>
      <c r="BX92" s="274">
        <f t="shared" si="38"/>
        <v>0</v>
      </c>
      <c r="BY92" s="274">
        <f t="shared" si="38"/>
        <v>0</v>
      </c>
      <c r="BZ92" s="274">
        <f t="shared" si="38"/>
        <v>0</v>
      </c>
      <c r="CA92" s="274">
        <f t="shared" si="38"/>
        <v>0</v>
      </c>
      <c r="CB92" s="274">
        <f t="shared" si="38"/>
        <v>0</v>
      </c>
      <c r="CC92" s="274">
        <f t="shared" si="38"/>
        <v>0</v>
      </c>
      <c r="CD92" s="274">
        <f t="shared" si="38"/>
        <v>0</v>
      </c>
      <c r="CE92" s="274">
        <f t="shared" si="38"/>
        <v>0</v>
      </c>
      <c r="CF92" s="274">
        <f t="shared" si="38"/>
        <v>0</v>
      </c>
      <c r="CG92" s="274">
        <f t="shared" si="38"/>
        <v>0</v>
      </c>
      <c r="CH92" s="274">
        <f t="shared" si="38"/>
        <v>0</v>
      </c>
      <c r="CI92" s="274">
        <f t="shared" si="38"/>
        <v>0</v>
      </c>
      <c r="CJ92" s="274">
        <f t="shared" si="38"/>
        <v>0</v>
      </c>
      <c r="CK92" s="274">
        <f t="shared" si="38"/>
        <v>0</v>
      </c>
      <c r="CL92" s="274">
        <f t="shared" si="38"/>
        <v>0</v>
      </c>
      <c r="CM92" s="274">
        <f t="shared" si="38"/>
        <v>0</v>
      </c>
      <c r="CN92" s="274">
        <f t="shared" si="38"/>
        <v>0</v>
      </c>
      <c r="CO92" s="274">
        <f t="shared" si="38"/>
        <v>0</v>
      </c>
      <c r="CP92" s="274">
        <f t="shared" si="38"/>
        <v>0</v>
      </c>
      <c r="CQ92" s="274">
        <f t="shared" si="38"/>
        <v>0</v>
      </c>
      <c r="CR92" s="274">
        <f t="shared" si="38"/>
        <v>0</v>
      </c>
      <c r="CS92" s="274">
        <f t="shared" si="38"/>
        <v>22741124</v>
      </c>
      <c r="CT92" s="274">
        <f t="shared" si="38"/>
        <v>22741124</v>
      </c>
      <c r="CU92" s="274">
        <f t="shared" si="38"/>
        <v>36746068</v>
      </c>
      <c r="CV92" s="430"/>
    </row>
    <row r="93" spans="1:100" s="262" customFormat="1" ht="15" outlineLevel="1">
      <c r="A93" s="267"/>
      <c r="B93" s="268"/>
      <c r="C93" s="269"/>
      <c r="D93" s="290"/>
      <c r="E93" s="291"/>
      <c r="F93" s="269"/>
      <c r="G93" s="272"/>
      <c r="H93" s="276"/>
      <c r="I93" s="339"/>
      <c r="J93" s="340"/>
      <c r="K93" s="341"/>
      <c r="L93" s="342"/>
      <c r="M93" s="343"/>
      <c r="N93" s="345"/>
      <c r="O93" s="344"/>
      <c r="P93" s="345"/>
      <c r="Q93" s="340"/>
      <c r="R93" s="345"/>
      <c r="S93" s="345"/>
      <c r="T93" s="346"/>
      <c r="U93" s="342"/>
      <c r="V93" s="342"/>
      <c r="W93" s="346"/>
      <c r="X93" s="347"/>
      <c r="Y93" s="348"/>
      <c r="Z93" s="349"/>
      <c r="AA93" s="346"/>
      <c r="AB93" s="342"/>
      <c r="AC93" s="341"/>
      <c r="AD93" s="345"/>
      <c r="AE93" s="340"/>
      <c r="AF93" s="341"/>
      <c r="AG93" s="350"/>
      <c r="AH93" s="345"/>
      <c r="AI93" s="346"/>
      <c r="AJ93" s="342"/>
      <c r="AK93" s="345"/>
      <c r="AL93" s="345"/>
      <c r="AM93" s="346"/>
      <c r="AN93" s="345"/>
      <c r="AO93" s="345"/>
      <c r="AP93" s="351"/>
      <c r="AQ93" s="351"/>
      <c r="AR93" s="352"/>
      <c r="AS93" s="345"/>
      <c r="AT93" s="351"/>
      <c r="AU93" s="351"/>
      <c r="AV93" s="351"/>
      <c r="AW93" s="386"/>
      <c r="AX93" s="386"/>
      <c r="AY93" s="386"/>
      <c r="AZ93" s="386"/>
      <c r="BA93" s="340"/>
      <c r="BB93" s="350"/>
      <c r="BC93" s="353"/>
      <c r="BD93" s="277"/>
      <c r="BE93" s="358"/>
      <c r="BF93" s="359"/>
      <c r="BG93" s="277"/>
      <c r="BH93" s="358"/>
      <c r="BI93" s="360"/>
      <c r="BJ93" s="489"/>
      <c r="BK93" s="490"/>
      <c r="BL93" s="479"/>
      <c r="BM93" s="479"/>
      <c r="BN93" s="479"/>
      <c r="BO93" s="292"/>
      <c r="BP93" s="292"/>
      <c r="BQ93" s="277"/>
      <c r="BR93" s="277"/>
      <c r="BS93" s="277"/>
      <c r="BT93" s="277"/>
      <c r="BU93" s="277"/>
      <c r="BV93" s="277"/>
      <c r="BW93" s="277"/>
      <c r="BX93" s="277"/>
      <c r="BY93" s="277"/>
      <c r="BZ93" s="277"/>
      <c r="CA93" s="358"/>
      <c r="CB93" s="360"/>
      <c r="CC93" s="489"/>
      <c r="CD93" s="360"/>
      <c r="CE93" s="489"/>
      <c r="CF93" s="360"/>
      <c r="CG93" s="360"/>
      <c r="CH93" s="489"/>
      <c r="CI93" s="360"/>
      <c r="CJ93" s="360"/>
      <c r="CK93" s="360"/>
      <c r="CL93" s="360"/>
      <c r="CM93" s="360"/>
      <c r="CN93" s="491"/>
      <c r="CO93" s="489"/>
      <c r="CP93" s="492"/>
      <c r="CQ93" s="482"/>
      <c r="CR93" s="316"/>
      <c r="CS93" s="316"/>
      <c r="CT93" s="316"/>
      <c r="CU93" s="277"/>
      <c r="CV93" s="430"/>
    </row>
    <row r="94" spans="1:100" s="262" customFormat="1" ht="15.75" outlineLevel="1">
      <c r="A94" s="267"/>
      <c r="B94" s="268"/>
      <c r="C94" s="269"/>
      <c r="D94" s="290"/>
      <c r="E94" s="291"/>
      <c r="F94" s="269"/>
      <c r="G94" s="272"/>
      <c r="H94" s="223" t="s">
        <v>346</v>
      </c>
      <c r="I94" s="230"/>
      <c r="J94" s="231"/>
      <c r="K94" s="228"/>
      <c r="L94" s="246"/>
      <c r="M94" s="282"/>
      <c r="N94" s="237"/>
      <c r="O94" s="283"/>
      <c r="P94" s="237"/>
      <c r="Q94" s="228"/>
      <c r="R94" s="237"/>
      <c r="S94" s="237"/>
      <c r="T94" s="283"/>
      <c r="U94" s="284"/>
      <c r="V94" s="284"/>
      <c r="W94" s="283"/>
      <c r="X94" s="241"/>
      <c r="Y94" s="242"/>
      <c r="Z94" s="243"/>
      <c r="AA94" s="283"/>
      <c r="AB94" s="284"/>
      <c r="AC94" s="228"/>
      <c r="AD94" s="237"/>
      <c r="AE94" s="231"/>
      <c r="AF94" s="260"/>
      <c r="AG94" s="284"/>
      <c r="AH94" s="237"/>
      <c r="AI94" s="283"/>
      <c r="AJ94" s="246"/>
      <c r="AK94" s="237"/>
      <c r="AL94" s="237"/>
      <c r="AM94" s="283"/>
      <c r="AN94" s="237"/>
      <c r="AO94" s="237"/>
      <c r="AP94" s="249"/>
      <c r="AQ94" s="249"/>
      <c r="AR94" s="248"/>
      <c r="AS94" s="237"/>
      <c r="AT94" s="249"/>
      <c r="AU94" s="249"/>
      <c r="AV94" s="249"/>
      <c r="AW94" s="286"/>
      <c r="AX94" s="286"/>
      <c r="AY94" s="286"/>
      <c r="AZ94" s="286"/>
      <c r="BA94" s="231"/>
      <c r="BB94" s="237"/>
      <c r="BC94" s="252"/>
      <c r="BD94" s="277"/>
      <c r="BE94" s="477"/>
      <c r="BF94" s="254"/>
      <c r="BG94" s="277"/>
      <c r="BH94" s="253"/>
      <c r="BI94" s="461"/>
      <c r="BJ94" s="461"/>
      <c r="BK94" s="478"/>
      <c r="BL94" s="479"/>
      <c r="BM94" s="479"/>
      <c r="BN94" s="479"/>
      <c r="BO94" s="292"/>
      <c r="BP94" s="292"/>
      <c r="BQ94" s="277"/>
      <c r="BR94" s="277"/>
      <c r="BS94" s="277"/>
      <c r="BT94" s="277"/>
      <c r="BU94" s="277"/>
      <c r="BV94" s="277"/>
      <c r="BW94" s="277"/>
      <c r="BX94" s="277"/>
      <c r="BY94" s="277"/>
      <c r="BZ94" s="277"/>
      <c r="CA94" s="253"/>
      <c r="CB94" s="256"/>
      <c r="CC94" s="461"/>
      <c r="CD94" s="256"/>
      <c r="CE94" s="461"/>
      <c r="CF94" s="256"/>
      <c r="CG94" s="256"/>
      <c r="CH94" s="461"/>
      <c r="CI94" s="256"/>
      <c r="CJ94" s="256"/>
      <c r="CK94" s="256"/>
      <c r="CL94" s="256"/>
      <c r="CM94" s="256"/>
      <c r="CN94" s="480"/>
      <c r="CO94" s="461"/>
      <c r="CP94" s="481"/>
      <c r="CQ94" s="482"/>
      <c r="CR94" s="316"/>
      <c r="CS94" s="316"/>
      <c r="CT94" s="316"/>
      <c r="CU94" s="277"/>
      <c r="CV94" s="430"/>
    </row>
    <row r="95" spans="1:100" s="262" customFormat="1" ht="15" customHeight="1" outlineLevel="2">
      <c r="A95" s="224">
        <v>33125</v>
      </c>
      <c r="B95" s="225" t="s">
        <v>28</v>
      </c>
      <c r="C95" s="226" t="s">
        <v>816</v>
      </c>
      <c r="D95" s="280" t="s">
        <v>329</v>
      </c>
      <c r="E95" s="280" t="s">
        <v>347</v>
      </c>
      <c r="F95" s="226" t="s">
        <v>42</v>
      </c>
      <c r="G95" s="289">
        <v>30486683</v>
      </c>
      <c r="H95" s="285" t="s">
        <v>877</v>
      </c>
      <c r="I95" s="230" t="str">
        <f>IF(BJ95&gt;1000,"EJECUCIÓN",IF(BD95=0,"SIN CONTRATO","TERMINADO"))</f>
        <v>TERMINADO</v>
      </c>
      <c r="J95" s="231" t="s">
        <v>814</v>
      </c>
      <c r="K95" s="228">
        <v>303</v>
      </c>
      <c r="L95" s="246">
        <v>43027</v>
      </c>
      <c r="M95" s="282">
        <v>85000000</v>
      </c>
      <c r="N95" s="246">
        <v>43034</v>
      </c>
      <c r="O95" s="288">
        <v>365</v>
      </c>
      <c r="P95" s="237">
        <f>O95+N95</f>
        <v>43399</v>
      </c>
      <c r="Q95" s="289">
        <v>3593</v>
      </c>
      <c r="R95" s="246">
        <v>43047</v>
      </c>
      <c r="S95" s="246">
        <v>43097</v>
      </c>
      <c r="T95" s="283"/>
      <c r="U95" s="237"/>
      <c r="V95" s="237"/>
      <c r="W95" s="283"/>
      <c r="X95" s="241">
        <f>O95+W95</f>
        <v>365</v>
      </c>
      <c r="Y95" s="242">
        <f>N95+X95</f>
        <v>43399</v>
      </c>
      <c r="Z95" s="243">
        <f ca="1">Y95-TODAY()</f>
        <v>-147</v>
      </c>
      <c r="AA95" s="283"/>
      <c r="AB95" s="237"/>
      <c r="AC95" s="228">
        <v>4060</v>
      </c>
      <c r="AD95" s="237">
        <v>43056</v>
      </c>
      <c r="AE95" s="231"/>
      <c r="AF95" s="228"/>
      <c r="AG95" s="284"/>
      <c r="AH95" s="237"/>
      <c r="AI95" s="283">
        <v>4493</v>
      </c>
      <c r="AJ95" s="246">
        <v>43095</v>
      </c>
      <c r="AK95" s="237"/>
      <c r="AL95" s="237"/>
      <c r="AM95" s="283"/>
      <c r="AN95" s="246"/>
      <c r="AO95" s="246"/>
      <c r="AP95" s="249">
        <v>120</v>
      </c>
      <c r="AQ95" s="249"/>
      <c r="AR95" s="248">
        <f>AP95+AQ95</f>
        <v>120</v>
      </c>
      <c r="AS95" s="237" t="str">
        <f>IF(AO95&gt;0,AO95+AR95-1," ")</f>
        <v xml:space="preserve"> </v>
      </c>
      <c r="AT95" s="249" t="str">
        <f ca="1">IF(AO95&lt;&gt;"",AS95-TODAY(),"INGRESAR FECHA INICIO")</f>
        <v>INGRESAR FECHA INICIO</v>
      </c>
      <c r="AU95" s="249" t="str">
        <f ca="1">IF(AT95&lt;=0,"PLAZO TERMINADO","EN EJECUCIÓN")</f>
        <v>EN EJECUCIÓN</v>
      </c>
      <c r="AV95" s="249"/>
      <c r="AW95" s="286"/>
      <c r="AX95" s="286"/>
      <c r="AY95" s="286"/>
      <c r="AZ95" s="286"/>
      <c r="BA95" s="231"/>
      <c r="BB95" s="284"/>
      <c r="BC95" s="252">
        <v>85000000</v>
      </c>
      <c r="BD95" s="483">
        <v>84936279</v>
      </c>
      <c r="BE95" s="253"/>
      <c r="BF95" s="254">
        <f>BD95-BG95</f>
        <v>84936279</v>
      </c>
      <c r="BG95" s="256">
        <v>0</v>
      </c>
      <c r="BH95" s="253">
        <f>CI95</f>
        <v>126238176</v>
      </c>
      <c r="BI95" s="256">
        <f>BG95+BH95</f>
        <v>126238176</v>
      </c>
      <c r="BJ95" s="461">
        <f>BF95-BH95</f>
        <v>-41301897</v>
      </c>
      <c r="BK95" s="461">
        <f>IF(BD95&gt;0,100-(BJ95*100/BD95),"SIN CONTRATO")</f>
        <v>148.62692065895658</v>
      </c>
      <c r="BL95" s="257">
        <v>0</v>
      </c>
      <c r="BM95" s="257">
        <v>0</v>
      </c>
      <c r="BN95" s="257">
        <v>0</v>
      </c>
      <c r="BO95" s="255">
        <v>0</v>
      </c>
      <c r="BP95" s="255">
        <v>0</v>
      </c>
      <c r="BQ95" s="255">
        <v>0</v>
      </c>
      <c r="BR95" s="255">
        <f>BL95+BM95+BN95+BO95+BP95+BQ95</f>
        <v>0</v>
      </c>
      <c r="BS95" s="255">
        <v>0</v>
      </c>
      <c r="BT95" s="255">
        <v>0</v>
      </c>
      <c r="BU95" s="255">
        <v>0</v>
      </c>
      <c r="BV95" s="255">
        <f>BS95+BT95+BU95</f>
        <v>0</v>
      </c>
      <c r="BW95" s="255">
        <v>0</v>
      </c>
      <c r="BX95" s="258">
        <v>0</v>
      </c>
      <c r="BY95" s="255">
        <v>63119088</v>
      </c>
      <c r="BZ95" s="256">
        <f>BL95+BM95+BN95+BO95+BP95+BQ95+BS95+BT95+BU95+BW95+BX95+BY95</f>
        <v>63119088</v>
      </c>
      <c r="CA95" s="253"/>
      <c r="CB95" s="256"/>
      <c r="CC95" s="461"/>
      <c r="CD95" s="256"/>
      <c r="CE95" s="461"/>
      <c r="CF95" s="256"/>
      <c r="CG95" s="461"/>
      <c r="CH95" s="461"/>
      <c r="CI95" s="256">
        <f>SUM(BL95:CH95)</f>
        <v>126238176</v>
      </c>
      <c r="CJ95" s="256"/>
      <c r="CK95" s="256"/>
      <c r="CL95" s="256" t="s">
        <v>876</v>
      </c>
      <c r="CM95" s="256" t="s">
        <v>873</v>
      </c>
      <c r="CN95" s="480"/>
      <c r="CO95" s="461">
        <v>-34000000</v>
      </c>
      <c r="CP95" s="481">
        <v>-20000000</v>
      </c>
      <c r="CQ95" s="261">
        <f>BG95+BZ95</f>
        <v>63119088</v>
      </c>
      <c r="CR95" s="261">
        <v>0</v>
      </c>
      <c r="CS95" s="261">
        <v>0</v>
      </c>
      <c r="CT95" s="261">
        <f>CR95+CS95</f>
        <v>0</v>
      </c>
      <c r="CU95" s="261">
        <f>BD95-(CQ95+CR95+CS95)</f>
        <v>21817191</v>
      </c>
      <c r="CV95" s="225" t="s">
        <v>41</v>
      </c>
    </row>
    <row r="96" spans="1:100" s="262" customFormat="1" ht="15" customHeight="1" outlineLevel="2">
      <c r="A96" s="224">
        <v>33125</v>
      </c>
      <c r="B96" s="225" t="s">
        <v>53</v>
      </c>
      <c r="C96" s="226" t="s">
        <v>46</v>
      </c>
      <c r="D96" s="280" t="s">
        <v>329</v>
      </c>
      <c r="E96" s="280" t="s">
        <v>347</v>
      </c>
      <c r="F96" s="226" t="s">
        <v>42</v>
      </c>
      <c r="G96" s="289" t="s">
        <v>936</v>
      </c>
      <c r="H96" s="285" t="s">
        <v>698</v>
      </c>
      <c r="I96" s="230"/>
      <c r="J96" s="231"/>
      <c r="K96" s="228"/>
      <c r="L96" s="246"/>
      <c r="M96" s="282"/>
      <c r="N96" s="246"/>
      <c r="O96" s="288"/>
      <c r="P96" s="237"/>
      <c r="Q96" s="289"/>
      <c r="R96" s="246"/>
      <c r="S96" s="246"/>
      <c r="T96" s="283"/>
      <c r="U96" s="237"/>
      <c r="V96" s="237"/>
      <c r="W96" s="283"/>
      <c r="X96" s="241"/>
      <c r="Y96" s="242"/>
      <c r="Z96" s="243"/>
      <c r="AA96" s="283"/>
      <c r="AB96" s="237"/>
      <c r="AC96" s="228"/>
      <c r="AD96" s="237"/>
      <c r="AE96" s="231"/>
      <c r="AF96" s="228"/>
      <c r="AG96" s="284"/>
      <c r="AH96" s="237"/>
      <c r="AI96" s="283"/>
      <c r="AJ96" s="246"/>
      <c r="AK96" s="237"/>
      <c r="AL96" s="237"/>
      <c r="AM96" s="283"/>
      <c r="AN96" s="246"/>
      <c r="AO96" s="246"/>
      <c r="AP96" s="249"/>
      <c r="AQ96" s="249"/>
      <c r="AR96" s="248"/>
      <c r="AS96" s="237"/>
      <c r="AT96" s="249"/>
      <c r="AU96" s="249"/>
      <c r="AV96" s="249"/>
      <c r="AW96" s="286"/>
      <c r="AX96" s="286"/>
      <c r="AY96" s="286"/>
      <c r="AZ96" s="286"/>
      <c r="BA96" s="231"/>
      <c r="BB96" s="284"/>
      <c r="BC96" s="252"/>
      <c r="BD96" s="483">
        <v>49999933</v>
      </c>
      <c r="BE96" s="253"/>
      <c r="BF96" s="254"/>
      <c r="BG96" s="360"/>
      <c r="BH96" s="253"/>
      <c r="BI96" s="256"/>
      <c r="BJ96" s="461"/>
      <c r="BK96" s="461"/>
      <c r="BL96" s="257"/>
      <c r="BM96" s="257"/>
      <c r="BN96" s="257"/>
      <c r="BO96" s="255"/>
      <c r="BP96" s="255"/>
      <c r="BQ96" s="255"/>
      <c r="BR96" s="255"/>
      <c r="BS96" s="255"/>
      <c r="BT96" s="255"/>
      <c r="BU96" s="255"/>
      <c r="BV96" s="255"/>
      <c r="BW96" s="255"/>
      <c r="BX96" s="258"/>
      <c r="BY96" s="463"/>
      <c r="BZ96" s="360"/>
      <c r="CA96" s="253"/>
      <c r="CB96" s="256"/>
      <c r="CC96" s="461"/>
      <c r="CD96" s="256"/>
      <c r="CE96" s="461"/>
      <c r="CF96" s="256"/>
      <c r="CG96" s="461"/>
      <c r="CH96" s="461"/>
      <c r="CI96" s="256"/>
      <c r="CJ96" s="256"/>
      <c r="CK96" s="256"/>
      <c r="CL96" s="256"/>
      <c r="CM96" s="256"/>
      <c r="CN96" s="480"/>
      <c r="CO96" s="461"/>
      <c r="CP96" s="481"/>
      <c r="CQ96" s="261">
        <v>0</v>
      </c>
      <c r="CR96" s="261">
        <v>0</v>
      </c>
      <c r="CS96" s="261">
        <v>25877889</v>
      </c>
      <c r="CT96" s="261">
        <f>CR96+CS96</f>
        <v>25877889</v>
      </c>
      <c r="CU96" s="261">
        <f>BD96-(CQ96+CR96+CS96)</f>
        <v>24122044</v>
      </c>
      <c r="CV96" s="225" t="s">
        <v>41</v>
      </c>
    </row>
    <row r="97" spans="1:100" s="262" customFormat="1" ht="15" customHeight="1" outlineLevel="2">
      <c r="A97" s="224">
        <v>33125</v>
      </c>
      <c r="B97" s="225" t="s">
        <v>53</v>
      </c>
      <c r="C97" s="226" t="s">
        <v>46</v>
      </c>
      <c r="D97" s="280" t="s">
        <v>329</v>
      </c>
      <c r="E97" s="280" t="s">
        <v>347</v>
      </c>
      <c r="F97" s="226" t="s">
        <v>42</v>
      </c>
      <c r="G97" s="289" t="s">
        <v>937</v>
      </c>
      <c r="H97" s="285" t="s">
        <v>682</v>
      </c>
      <c r="I97" s="230"/>
      <c r="J97" s="231"/>
      <c r="K97" s="228"/>
      <c r="L97" s="246"/>
      <c r="M97" s="282"/>
      <c r="N97" s="246"/>
      <c r="O97" s="288"/>
      <c r="P97" s="237"/>
      <c r="Q97" s="289"/>
      <c r="R97" s="246"/>
      <c r="S97" s="246"/>
      <c r="T97" s="283"/>
      <c r="U97" s="237"/>
      <c r="V97" s="237"/>
      <c r="W97" s="283"/>
      <c r="X97" s="241"/>
      <c r="Y97" s="242"/>
      <c r="Z97" s="243"/>
      <c r="AA97" s="283"/>
      <c r="AB97" s="237"/>
      <c r="AC97" s="228"/>
      <c r="AD97" s="237"/>
      <c r="AE97" s="231"/>
      <c r="AF97" s="228"/>
      <c r="AG97" s="284"/>
      <c r="AH97" s="237"/>
      <c r="AI97" s="283"/>
      <c r="AJ97" s="246"/>
      <c r="AK97" s="237"/>
      <c r="AL97" s="237"/>
      <c r="AM97" s="283"/>
      <c r="AN97" s="246"/>
      <c r="AO97" s="246"/>
      <c r="AP97" s="249"/>
      <c r="AQ97" s="249"/>
      <c r="AR97" s="248"/>
      <c r="AS97" s="237"/>
      <c r="AT97" s="249"/>
      <c r="AU97" s="249"/>
      <c r="AV97" s="249"/>
      <c r="AW97" s="286"/>
      <c r="AX97" s="286"/>
      <c r="AY97" s="286"/>
      <c r="AZ97" s="286"/>
      <c r="BA97" s="231"/>
      <c r="BB97" s="284"/>
      <c r="BC97" s="252"/>
      <c r="BD97" s="483">
        <v>49998743</v>
      </c>
      <c r="BE97" s="253"/>
      <c r="BF97" s="254"/>
      <c r="BG97" s="360"/>
      <c r="BH97" s="253"/>
      <c r="BI97" s="256"/>
      <c r="BJ97" s="461"/>
      <c r="BK97" s="461"/>
      <c r="BL97" s="257"/>
      <c r="BM97" s="257"/>
      <c r="BN97" s="257"/>
      <c r="BO97" s="255"/>
      <c r="BP97" s="255"/>
      <c r="BQ97" s="255"/>
      <c r="BR97" s="255"/>
      <c r="BS97" s="255"/>
      <c r="BT97" s="255"/>
      <c r="BU97" s="255"/>
      <c r="BV97" s="255"/>
      <c r="BW97" s="255"/>
      <c r="BX97" s="258"/>
      <c r="BY97" s="463"/>
      <c r="BZ97" s="360"/>
      <c r="CA97" s="253"/>
      <c r="CB97" s="256"/>
      <c r="CC97" s="461"/>
      <c r="CD97" s="256"/>
      <c r="CE97" s="461"/>
      <c r="CF97" s="256"/>
      <c r="CG97" s="461"/>
      <c r="CH97" s="461"/>
      <c r="CI97" s="256"/>
      <c r="CJ97" s="256"/>
      <c r="CK97" s="256"/>
      <c r="CL97" s="256"/>
      <c r="CM97" s="256"/>
      <c r="CN97" s="480"/>
      <c r="CO97" s="461"/>
      <c r="CP97" s="481"/>
      <c r="CQ97" s="261">
        <v>0</v>
      </c>
      <c r="CR97" s="261">
        <v>0</v>
      </c>
      <c r="CS97" s="261">
        <v>25502593</v>
      </c>
      <c r="CT97" s="261">
        <f>CR97+CS97</f>
        <v>25502593</v>
      </c>
      <c r="CU97" s="261">
        <f>BD97-(CQ97+CR97+CS97)</f>
        <v>24496150</v>
      </c>
      <c r="CV97" s="225" t="s">
        <v>41</v>
      </c>
    </row>
    <row r="98" spans="1:100" s="262" customFormat="1" ht="15" customHeight="1" outlineLevel="1">
      <c r="A98" s="267"/>
      <c r="B98" s="268"/>
      <c r="C98" s="269"/>
      <c r="D98" s="290"/>
      <c r="E98" s="291"/>
      <c r="F98" s="269"/>
      <c r="G98" s="362"/>
      <c r="H98" s="273" t="s">
        <v>646</v>
      </c>
      <c r="I98" s="228"/>
      <c r="J98" s="231"/>
      <c r="K98" s="228"/>
      <c r="L98" s="246"/>
      <c r="M98" s="282"/>
      <c r="N98" s="246"/>
      <c r="O98" s="288"/>
      <c r="P98" s="237"/>
      <c r="Q98" s="289"/>
      <c r="R98" s="246"/>
      <c r="S98" s="246"/>
      <c r="T98" s="283"/>
      <c r="U98" s="237"/>
      <c r="V98" s="237"/>
      <c r="W98" s="283"/>
      <c r="X98" s="241"/>
      <c r="Y98" s="242"/>
      <c r="Z98" s="243"/>
      <c r="AA98" s="283"/>
      <c r="AB98" s="237"/>
      <c r="AC98" s="228"/>
      <c r="AD98" s="237"/>
      <c r="AE98" s="231"/>
      <c r="AF98" s="228"/>
      <c r="AG98" s="284"/>
      <c r="AH98" s="237"/>
      <c r="AI98" s="283"/>
      <c r="AJ98" s="246"/>
      <c r="AK98" s="237"/>
      <c r="AL98" s="237"/>
      <c r="AM98" s="283"/>
      <c r="AN98" s="246"/>
      <c r="AO98" s="246"/>
      <c r="AP98" s="249"/>
      <c r="AQ98" s="249"/>
      <c r="AR98" s="248"/>
      <c r="AS98" s="237"/>
      <c r="AT98" s="249"/>
      <c r="AU98" s="249"/>
      <c r="AV98" s="249"/>
      <c r="AW98" s="286"/>
      <c r="AX98" s="286"/>
      <c r="AY98" s="286"/>
      <c r="AZ98" s="286"/>
      <c r="BA98" s="231"/>
      <c r="BB98" s="284"/>
      <c r="BC98" s="282"/>
      <c r="BD98" s="274">
        <f>SUBTOTAL(9,BD95:BD97)</f>
        <v>184934955</v>
      </c>
      <c r="BE98" s="274">
        <f t="shared" ref="BE98:CU98" si="39">SUBTOTAL(9,BE95:BE97)</f>
        <v>0</v>
      </c>
      <c r="BF98" s="274">
        <f t="shared" si="39"/>
        <v>84936279</v>
      </c>
      <c r="BG98" s="274">
        <f t="shared" si="39"/>
        <v>0</v>
      </c>
      <c r="BH98" s="274">
        <f t="shared" si="39"/>
        <v>126238176</v>
      </c>
      <c r="BI98" s="274">
        <f t="shared" si="39"/>
        <v>126238176</v>
      </c>
      <c r="BJ98" s="274">
        <f t="shared" si="39"/>
        <v>-41301897</v>
      </c>
      <c r="BK98" s="274">
        <f t="shared" si="39"/>
        <v>148.62692065895658</v>
      </c>
      <c r="BL98" s="274">
        <f t="shared" si="39"/>
        <v>0</v>
      </c>
      <c r="BM98" s="274">
        <f t="shared" si="39"/>
        <v>0</v>
      </c>
      <c r="BN98" s="274">
        <f t="shared" si="39"/>
        <v>0</v>
      </c>
      <c r="BO98" s="274">
        <f t="shared" si="39"/>
        <v>0</v>
      </c>
      <c r="BP98" s="274">
        <f t="shared" si="39"/>
        <v>0</v>
      </c>
      <c r="BQ98" s="274">
        <f t="shared" si="39"/>
        <v>0</v>
      </c>
      <c r="BR98" s="274">
        <f t="shared" si="39"/>
        <v>0</v>
      </c>
      <c r="BS98" s="274">
        <f t="shared" si="39"/>
        <v>0</v>
      </c>
      <c r="BT98" s="274">
        <f t="shared" si="39"/>
        <v>0</v>
      </c>
      <c r="BU98" s="274">
        <f t="shared" si="39"/>
        <v>0</v>
      </c>
      <c r="BV98" s="274">
        <f t="shared" si="39"/>
        <v>0</v>
      </c>
      <c r="BW98" s="274">
        <f t="shared" si="39"/>
        <v>0</v>
      </c>
      <c r="BX98" s="274">
        <f t="shared" si="39"/>
        <v>0</v>
      </c>
      <c r="BY98" s="274">
        <f t="shared" si="39"/>
        <v>63119088</v>
      </c>
      <c r="BZ98" s="274">
        <f t="shared" si="39"/>
        <v>63119088</v>
      </c>
      <c r="CA98" s="274">
        <f t="shared" si="39"/>
        <v>0</v>
      </c>
      <c r="CB98" s="274">
        <f t="shared" si="39"/>
        <v>0</v>
      </c>
      <c r="CC98" s="274">
        <f t="shared" si="39"/>
        <v>0</v>
      </c>
      <c r="CD98" s="274">
        <f t="shared" si="39"/>
        <v>0</v>
      </c>
      <c r="CE98" s="274">
        <f t="shared" si="39"/>
        <v>0</v>
      </c>
      <c r="CF98" s="274">
        <f t="shared" si="39"/>
        <v>0</v>
      </c>
      <c r="CG98" s="274">
        <f t="shared" si="39"/>
        <v>0</v>
      </c>
      <c r="CH98" s="274">
        <f t="shared" si="39"/>
        <v>0</v>
      </c>
      <c r="CI98" s="274">
        <f t="shared" si="39"/>
        <v>126238176</v>
      </c>
      <c r="CJ98" s="274">
        <f t="shared" si="39"/>
        <v>0</v>
      </c>
      <c r="CK98" s="274">
        <f t="shared" si="39"/>
        <v>0</v>
      </c>
      <c r="CL98" s="274">
        <f t="shared" si="39"/>
        <v>0</v>
      </c>
      <c r="CM98" s="274">
        <f t="shared" si="39"/>
        <v>0</v>
      </c>
      <c r="CN98" s="274">
        <f t="shared" si="39"/>
        <v>0</v>
      </c>
      <c r="CO98" s="274">
        <f t="shared" si="39"/>
        <v>-34000000</v>
      </c>
      <c r="CP98" s="274">
        <f t="shared" si="39"/>
        <v>-20000000</v>
      </c>
      <c r="CQ98" s="274">
        <f t="shared" si="39"/>
        <v>63119088</v>
      </c>
      <c r="CR98" s="274">
        <f t="shared" si="39"/>
        <v>0</v>
      </c>
      <c r="CS98" s="274">
        <f t="shared" si="39"/>
        <v>51380482</v>
      </c>
      <c r="CT98" s="274">
        <f t="shared" si="39"/>
        <v>51380482</v>
      </c>
      <c r="CU98" s="274">
        <f t="shared" si="39"/>
        <v>70435385</v>
      </c>
      <c r="CV98" s="430"/>
    </row>
    <row r="99" spans="1:100" s="262" customFormat="1" ht="15" customHeight="1" outlineLevel="1">
      <c r="A99" s="267"/>
      <c r="B99" s="268"/>
      <c r="C99" s="269"/>
      <c r="D99" s="290"/>
      <c r="E99" s="291"/>
      <c r="F99" s="269"/>
      <c r="G99" s="362"/>
      <c r="H99" s="276"/>
      <c r="I99" s="339"/>
      <c r="J99" s="340"/>
      <c r="K99" s="341"/>
      <c r="L99" s="342"/>
      <c r="M99" s="343"/>
      <c r="N99" s="342"/>
      <c r="O99" s="344"/>
      <c r="P99" s="345"/>
      <c r="Q99" s="388"/>
      <c r="R99" s="342"/>
      <c r="S99" s="342"/>
      <c r="T99" s="346"/>
      <c r="U99" s="345"/>
      <c r="V99" s="345"/>
      <c r="W99" s="346"/>
      <c r="X99" s="347"/>
      <c r="Y99" s="348"/>
      <c r="Z99" s="349"/>
      <c r="AA99" s="346"/>
      <c r="AB99" s="345"/>
      <c r="AC99" s="341"/>
      <c r="AD99" s="345"/>
      <c r="AE99" s="340"/>
      <c r="AF99" s="341"/>
      <c r="AG99" s="350"/>
      <c r="AH99" s="345"/>
      <c r="AI99" s="346"/>
      <c r="AJ99" s="342"/>
      <c r="AK99" s="345"/>
      <c r="AL99" s="345"/>
      <c r="AM99" s="346"/>
      <c r="AN99" s="342"/>
      <c r="AO99" s="342"/>
      <c r="AP99" s="351"/>
      <c r="AQ99" s="351"/>
      <c r="AR99" s="352"/>
      <c r="AS99" s="345"/>
      <c r="AT99" s="351"/>
      <c r="AU99" s="351"/>
      <c r="AV99" s="351"/>
      <c r="AW99" s="386"/>
      <c r="AX99" s="386"/>
      <c r="AY99" s="386"/>
      <c r="AZ99" s="386"/>
      <c r="BA99" s="340"/>
      <c r="BB99" s="350"/>
      <c r="BC99" s="353"/>
      <c r="BD99" s="277"/>
      <c r="BE99" s="358"/>
      <c r="BF99" s="359"/>
      <c r="BG99" s="277"/>
      <c r="BH99" s="358"/>
      <c r="BI99" s="360"/>
      <c r="BJ99" s="489"/>
      <c r="BK99" s="490"/>
      <c r="BL99" s="479"/>
      <c r="BM99" s="479"/>
      <c r="BN99" s="479"/>
      <c r="BO99" s="292"/>
      <c r="BP99" s="292"/>
      <c r="BQ99" s="277"/>
      <c r="BR99" s="277"/>
      <c r="BS99" s="277"/>
      <c r="BT99" s="277"/>
      <c r="BU99" s="277"/>
      <c r="BV99" s="277"/>
      <c r="BW99" s="277"/>
      <c r="BX99" s="277"/>
      <c r="BY99" s="277"/>
      <c r="BZ99" s="277"/>
      <c r="CA99" s="358"/>
      <c r="CB99" s="360"/>
      <c r="CC99" s="489"/>
      <c r="CD99" s="360"/>
      <c r="CE99" s="489"/>
      <c r="CF99" s="360"/>
      <c r="CG99" s="489"/>
      <c r="CH99" s="489"/>
      <c r="CI99" s="360"/>
      <c r="CJ99" s="360"/>
      <c r="CK99" s="360"/>
      <c r="CL99" s="360"/>
      <c r="CM99" s="360"/>
      <c r="CN99" s="491"/>
      <c r="CO99" s="489"/>
      <c r="CP99" s="492"/>
      <c r="CQ99" s="482"/>
      <c r="CR99" s="316"/>
      <c r="CS99" s="316"/>
      <c r="CT99" s="316"/>
      <c r="CU99" s="277"/>
      <c r="CV99" s="430"/>
    </row>
    <row r="100" spans="1:100" s="262" customFormat="1" ht="15.75" outlineLevel="1">
      <c r="A100" s="267"/>
      <c r="B100" s="268"/>
      <c r="C100" s="269"/>
      <c r="D100" s="290"/>
      <c r="E100" s="291"/>
      <c r="F100" s="269"/>
      <c r="G100" s="272"/>
      <c r="H100" s="223" t="s">
        <v>358</v>
      </c>
      <c r="I100" s="230"/>
      <c r="J100" s="231"/>
      <c r="K100" s="228"/>
      <c r="L100" s="246"/>
      <c r="M100" s="282"/>
      <c r="N100" s="237"/>
      <c r="O100" s="283"/>
      <c r="P100" s="237"/>
      <c r="Q100" s="228"/>
      <c r="R100" s="237"/>
      <c r="S100" s="237"/>
      <c r="T100" s="283"/>
      <c r="U100" s="284"/>
      <c r="V100" s="284"/>
      <c r="W100" s="283"/>
      <c r="X100" s="241"/>
      <c r="Y100" s="242"/>
      <c r="Z100" s="243"/>
      <c r="AA100" s="283"/>
      <c r="AB100" s="284"/>
      <c r="AC100" s="228"/>
      <c r="AD100" s="237"/>
      <c r="AE100" s="231"/>
      <c r="AF100" s="260"/>
      <c r="AG100" s="284"/>
      <c r="AH100" s="237"/>
      <c r="AI100" s="283"/>
      <c r="AJ100" s="246"/>
      <c r="AK100" s="237"/>
      <c r="AL100" s="237"/>
      <c r="AM100" s="283"/>
      <c r="AN100" s="237"/>
      <c r="AO100" s="237"/>
      <c r="AP100" s="249"/>
      <c r="AQ100" s="249"/>
      <c r="AR100" s="248"/>
      <c r="AS100" s="237"/>
      <c r="AT100" s="249"/>
      <c r="AU100" s="249"/>
      <c r="AV100" s="249"/>
      <c r="AW100" s="286"/>
      <c r="AX100" s="286"/>
      <c r="AY100" s="286"/>
      <c r="AZ100" s="286"/>
      <c r="BA100" s="231"/>
      <c r="BB100" s="237"/>
      <c r="BC100" s="252"/>
      <c r="BD100" s="277"/>
      <c r="BE100" s="477"/>
      <c r="BF100" s="254"/>
      <c r="BG100" s="277"/>
      <c r="BH100" s="253"/>
      <c r="BI100" s="461"/>
      <c r="BJ100" s="461"/>
      <c r="BK100" s="478"/>
      <c r="BL100" s="479"/>
      <c r="BM100" s="479"/>
      <c r="BN100" s="479"/>
      <c r="BO100" s="292"/>
      <c r="BP100" s="292"/>
      <c r="BQ100" s="277"/>
      <c r="BR100" s="277"/>
      <c r="BS100" s="277"/>
      <c r="BT100" s="277"/>
      <c r="BU100" s="277"/>
      <c r="BV100" s="277"/>
      <c r="BW100" s="277"/>
      <c r="BX100" s="277"/>
      <c r="BY100" s="277"/>
      <c r="BZ100" s="277"/>
      <c r="CA100" s="253"/>
      <c r="CB100" s="256"/>
      <c r="CC100" s="461"/>
      <c r="CD100" s="256"/>
      <c r="CE100" s="461"/>
      <c r="CF100" s="256"/>
      <c r="CG100" s="256"/>
      <c r="CH100" s="461"/>
      <c r="CI100" s="256"/>
      <c r="CJ100" s="256"/>
      <c r="CK100" s="256"/>
      <c r="CL100" s="256"/>
      <c r="CM100" s="256"/>
      <c r="CN100" s="480"/>
      <c r="CO100" s="461"/>
      <c r="CP100" s="481"/>
      <c r="CQ100" s="482"/>
      <c r="CR100" s="316"/>
      <c r="CS100" s="316"/>
      <c r="CT100" s="316"/>
      <c r="CU100" s="277"/>
      <c r="CV100" s="430"/>
    </row>
    <row r="101" spans="1:100" s="262" customFormat="1" ht="15" customHeight="1" outlineLevel="2">
      <c r="A101" s="224">
        <v>33125</v>
      </c>
      <c r="B101" s="225" t="s">
        <v>53</v>
      </c>
      <c r="C101" s="226" t="s">
        <v>707</v>
      </c>
      <c r="D101" s="280" t="s">
        <v>329</v>
      </c>
      <c r="E101" s="280" t="s">
        <v>359</v>
      </c>
      <c r="F101" s="226" t="s">
        <v>42</v>
      </c>
      <c r="G101" s="228">
        <v>40008285</v>
      </c>
      <c r="H101" s="285" t="s">
        <v>688</v>
      </c>
      <c r="I101" s="230"/>
      <c r="J101" s="231"/>
      <c r="K101" s="228"/>
      <c r="L101" s="246"/>
      <c r="M101" s="282"/>
      <c r="N101" s="246"/>
      <c r="O101" s="288"/>
      <c r="P101" s="237"/>
      <c r="Q101" s="289"/>
      <c r="R101" s="246"/>
      <c r="S101" s="246"/>
      <c r="T101" s="283"/>
      <c r="U101" s="237"/>
      <c r="V101" s="237"/>
      <c r="W101" s="283"/>
      <c r="X101" s="241"/>
      <c r="Y101" s="242"/>
      <c r="Z101" s="243"/>
      <c r="AA101" s="283"/>
      <c r="AB101" s="237"/>
      <c r="AC101" s="228"/>
      <c r="AD101" s="237"/>
      <c r="AE101" s="231"/>
      <c r="AF101" s="228"/>
      <c r="AG101" s="284"/>
      <c r="AH101" s="237"/>
      <c r="AI101" s="283"/>
      <c r="AJ101" s="246"/>
      <c r="AK101" s="237"/>
      <c r="AL101" s="237"/>
      <c r="AM101" s="283"/>
      <c r="AN101" s="246"/>
      <c r="AO101" s="246"/>
      <c r="AP101" s="249"/>
      <c r="AQ101" s="249"/>
      <c r="AR101" s="248"/>
      <c r="AS101" s="237"/>
      <c r="AT101" s="249"/>
      <c r="AU101" s="249"/>
      <c r="AV101" s="249"/>
      <c r="AW101" s="286"/>
      <c r="AX101" s="286"/>
      <c r="AY101" s="286"/>
      <c r="AZ101" s="286"/>
      <c r="BA101" s="231"/>
      <c r="BB101" s="284"/>
      <c r="BC101" s="252"/>
      <c r="BD101" s="483">
        <v>58839124</v>
      </c>
      <c r="BE101" s="477"/>
      <c r="BF101" s="254"/>
      <c r="BG101" s="461"/>
      <c r="BH101" s="253"/>
      <c r="BI101" s="461"/>
      <c r="BJ101" s="461"/>
      <c r="BK101" s="461"/>
      <c r="BL101" s="257"/>
      <c r="BM101" s="257"/>
      <c r="BN101" s="257"/>
      <c r="BO101" s="255"/>
      <c r="BP101" s="255"/>
      <c r="BQ101" s="255"/>
      <c r="BR101" s="255"/>
      <c r="BS101" s="255"/>
      <c r="BT101" s="255"/>
      <c r="BU101" s="255"/>
      <c r="BV101" s="255"/>
      <c r="BW101" s="255"/>
      <c r="BX101" s="258"/>
      <c r="BY101" s="255"/>
      <c r="BZ101" s="256"/>
      <c r="CA101" s="477"/>
      <c r="CB101" s="256"/>
      <c r="CC101" s="461"/>
      <c r="CD101" s="256"/>
      <c r="CE101" s="461"/>
      <c r="CF101" s="256"/>
      <c r="CG101" s="461"/>
      <c r="CH101" s="461"/>
      <c r="CI101" s="256"/>
      <c r="CJ101" s="256"/>
      <c r="CK101" s="256"/>
      <c r="CL101" s="256"/>
      <c r="CM101" s="256"/>
      <c r="CN101" s="480"/>
      <c r="CO101" s="461"/>
      <c r="CP101" s="481"/>
      <c r="CQ101" s="261">
        <v>0</v>
      </c>
      <c r="CR101" s="261">
        <v>12176408</v>
      </c>
      <c r="CS101" s="261">
        <v>0</v>
      </c>
      <c r="CT101" s="261">
        <f>CR101+CS101</f>
        <v>12176408</v>
      </c>
      <c r="CU101" s="261">
        <f>BD101-(CQ101+CR101+CS101)</f>
        <v>46662716</v>
      </c>
      <c r="CV101" s="225" t="s">
        <v>41</v>
      </c>
    </row>
    <row r="102" spans="1:100" s="262" customFormat="1" ht="15" customHeight="1" outlineLevel="2">
      <c r="A102" s="224">
        <v>33125</v>
      </c>
      <c r="B102" s="225" t="s">
        <v>53</v>
      </c>
      <c r="C102" s="226" t="s">
        <v>63</v>
      </c>
      <c r="D102" s="280" t="s">
        <v>329</v>
      </c>
      <c r="E102" s="280" t="s">
        <v>359</v>
      </c>
      <c r="F102" s="226" t="s">
        <v>42</v>
      </c>
      <c r="G102" s="228">
        <v>40008285</v>
      </c>
      <c r="H102" s="285" t="s">
        <v>699</v>
      </c>
      <c r="I102" s="230"/>
      <c r="J102" s="231"/>
      <c r="K102" s="228"/>
      <c r="L102" s="246"/>
      <c r="M102" s="282"/>
      <c r="N102" s="246"/>
      <c r="O102" s="288"/>
      <c r="P102" s="237"/>
      <c r="Q102" s="289"/>
      <c r="R102" s="246"/>
      <c r="S102" s="246"/>
      <c r="T102" s="283"/>
      <c r="U102" s="237"/>
      <c r="V102" s="237"/>
      <c r="W102" s="283"/>
      <c r="X102" s="241"/>
      <c r="Y102" s="242"/>
      <c r="Z102" s="243"/>
      <c r="AA102" s="283"/>
      <c r="AB102" s="237"/>
      <c r="AC102" s="228"/>
      <c r="AD102" s="237"/>
      <c r="AE102" s="231"/>
      <c r="AF102" s="228"/>
      <c r="AG102" s="284"/>
      <c r="AH102" s="237"/>
      <c r="AI102" s="283"/>
      <c r="AJ102" s="246"/>
      <c r="AK102" s="237"/>
      <c r="AL102" s="237"/>
      <c r="AM102" s="283"/>
      <c r="AN102" s="246"/>
      <c r="AO102" s="246"/>
      <c r="AP102" s="249"/>
      <c r="AQ102" s="249"/>
      <c r="AR102" s="248"/>
      <c r="AS102" s="237"/>
      <c r="AT102" s="249"/>
      <c r="AU102" s="249"/>
      <c r="AV102" s="249"/>
      <c r="AW102" s="286"/>
      <c r="AX102" s="286"/>
      <c r="AY102" s="286"/>
      <c r="AZ102" s="286"/>
      <c r="BA102" s="231"/>
      <c r="BB102" s="284"/>
      <c r="BC102" s="252"/>
      <c r="BD102" s="483">
        <v>40000000</v>
      </c>
      <c r="BE102" s="477"/>
      <c r="BF102" s="254"/>
      <c r="BG102" s="461"/>
      <c r="BH102" s="253"/>
      <c r="BI102" s="461"/>
      <c r="BJ102" s="461"/>
      <c r="BK102" s="461"/>
      <c r="BL102" s="257"/>
      <c r="BM102" s="257"/>
      <c r="BN102" s="257"/>
      <c r="BO102" s="255"/>
      <c r="BP102" s="255"/>
      <c r="BQ102" s="255"/>
      <c r="BR102" s="255"/>
      <c r="BS102" s="255"/>
      <c r="BT102" s="255"/>
      <c r="BU102" s="255"/>
      <c r="BV102" s="255"/>
      <c r="BW102" s="255"/>
      <c r="BX102" s="258"/>
      <c r="BY102" s="255"/>
      <c r="BZ102" s="256"/>
      <c r="CA102" s="477"/>
      <c r="CB102" s="256"/>
      <c r="CC102" s="461"/>
      <c r="CD102" s="256"/>
      <c r="CE102" s="461"/>
      <c r="CF102" s="256"/>
      <c r="CG102" s="461"/>
      <c r="CH102" s="461"/>
      <c r="CI102" s="256"/>
      <c r="CJ102" s="256"/>
      <c r="CK102" s="256"/>
      <c r="CL102" s="256"/>
      <c r="CM102" s="256"/>
      <c r="CN102" s="480"/>
      <c r="CO102" s="461"/>
      <c r="CP102" s="481"/>
      <c r="CQ102" s="261">
        <v>0</v>
      </c>
      <c r="CR102" s="261">
        <v>5524575</v>
      </c>
      <c r="CS102" s="261">
        <v>0</v>
      </c>
      <c r="CT102" s="261">
        <f>CR102+CS102</f>
        <v>5524575</v>
      </c>
      <c r="CU102" s="261">
        <f>BD102-(CQ102+CR102+CS102)</f>
        <v>34475425</v>
      </c>
      <c r="CV102" s="225" t="s">
        <v>41</v>
      </c>
    </row>
    <row r="103" spans="1:100" s="262" customFormat="1" ht="15" customHeight="1" outlineLevel="1">
      <c r="A103" s="267"/>
      <c r="B103" s="268"/>
      <c r="C103" s="269"/>
      <c r="D103" s="290"/>
      <c r="E103" s="291"/>
      <c r="F103" s="269"/>
      <c r="G103" s="272"/>
      <c r="H103" s="273" t="s">
        <v>649</v>
      </c>
      <c r="I103" s="228"/>
      <c r="J103" s="231"/>
      <c r="K103" s="228"/>
      <c r="L103" s="246"/>
      <c r="M103" s="282"/>
      <c r="N103" s="293"/>
      <c r="O103" s="241"/>
      <c r="P103" s="237"/>
      <c r="Q103" s="294"/>
      <c r="R103" s="293"/>
      <c r="S103" s="293"/>
      <c r="T103" s="283"/>
      <c r="U103" s="246"/>
      <c r="V103" s="246"/>
      <c r="W103" s="283"/>
      <c r="X103" s="241"/>
      <c r="Y103" s="242"/>
      <c r="Z103" s="243"/>
      <c r="AA103" s="283"/>
      <c r="AB103" s="246"/>
      <c r="AC103" s="294"/>
      <c r="AD103" s="293"/>
      <c r="AE103" s="231"/>
      <c r="AF103" s="260"/>
      <c r="AG103" s="284"/>
      <c r="AH103" s="237"/>
      <c r="AI103" s="283"/>
      <c r="AJ103" s="246"/>
      <c r="AK103" s="237"/>
      <c r="AL103" s="237"/>
      <c r="AM103" s="283"/>
      <c r="AN103" s="237"/>
      <c r="AO103" s="237"/>
      <c r="AP103" s="249"/>
      <c r="AQ103" s="249"/>
      <c r="AR103" s="248"/>
      <c r="AS103" s="237"/>
      <c r="AT103" s="249"/>
      <c r="AU103" s="249"/>
      <c r="AV103" s="283"/>
      <c r="AW103" s="237"/>
      <c r="AX103" s="237"/>
      <c r="AY103" s="237"/>
      <c r="AZ103" s="237"/>
      <c r="BA103" s="231"/>
      <c r="BB103" s="237"/>
      <c r="BC103" s="282"/>
      <c r="BD103" s="274">
        <f>SUBTOTAL(9,BD101:BD102)</f>
        <v>98839124</v>
      </c>
      <c r="BE103" s="461">
        <f>SUBTOTAL(9,BE101:BE102)</f>
        <v>0</v>
      </c>
      <c r="BF103" s="256"/>
      <c r="BG103" s="274">
        <f>SUBTOTAL(9,BG101:BG102)</f>
        <v>0</v>
      </c>
      <c r="BH103" s="256">
        <f>SUBTOTAL(9,BH101:BH102)</f>
        <v>0</v>
      </c>
      <c r="BI103" s="461"/>
      <c r="BJ103" s="461"/>
      <c r="BK103" s="461"/>
      <c r="BL103" s="275">
        <f t="shared" ref="BL103:CA103" si="40">SUBTOTAL(9,BL101:BL102)</f>
        <v>0</v>
      </c>
      <c r="BM103" s="275">
        <f t="shared" si="40"/>
        <v>0</v>
      </c>
      <c r="BN103" s="275">
        <f t="shared" si="40"/>
        <v>0</v>
      </c>
      <c r="BO103" s="275">
        <f t="shared" si="40"/>
        <v>0</v>
      </c>
      <c r="BP103" s="275">
        <f t="shared" si="40"/>
        <v>0</v>
      </c>
      <c r="BQ103" s="275">
        <f t="shared" si="40"/>
        <v>0</v>
      </c>
      <c r="BR103" s="275">
        <f t="shared" si="40"/>
        <v>0</v>
      </c>
      <c r="BS103" s="275">
        <f t="shared" si="40"/>
        <v>0</v>
      </c>
      <c r="BT103" s="275">
        <f t="shared" si="40"/>
        <v>0</v>
      </c>
      <c r="BU103" s="275">
        <f t="shared" si="40"/>
        <v>0</v>
      </c>
      <c r="BV103" s="275">
        <f t="shared" si="40"/>
        <v>0</v>
      </c>
      <c r="BW103" s="275">
        <f t="shared" si="40"/>
        <v>0</v>
      </c>
      <c r="BX103" s="275">
        <f t="shared" si="40"/>
        <v>0</v>
      </c>
      <c r="BY103" s="274">
        <f t="shared" si="40"/>
        <v>0</v>
      </c>
      <c r="BZ103" s="274">
        <f t="shared" si="40"/>
        <v>0</v>
      </c>
      <c r="CA103" s="256">
        <f t="shared" si="40"/>
        <v>0</v>
      </c>
      <c r="CB103" s="256"/>
      <c r="CC103" s="461"/>
      <c r="CD103" s="256"/>
      <c r="CE103" s="461"/>
      <c r="CF103" s="256"/>
      <c r="CG103" s="256"/>
      <c r="CH103" s="461"/>
      <c r="CI103" s="256"/>
      <c r="CJ103" s="256"/>
      <c r="CK103" s="256"/>
      <c r="CL103" s="256"/>
      <c r="CM103" s="256"/>
      <c r="CN103" s="480"/>
      <c r="CO103" s="461"/>
      <c r="CP103" s="493"/>
      <c r="CQ103" s="274">
        <f>SUBTOTAL(9,CQ101:CQ102)</f>
        <v>0</v>
      </c>
      <c r="CR103" s="274">
        <f>SUBTOTAL(9,CR101:CR102)</f>
        <v>17700983</v>
      </c>
      <c r="CS103" s="274">
        <f>SUBTOTAL(9,CS101:CS102)</f>
        <v>0</v>
      </c>
      <c r="CT103" s="274">
        <f>SUBTOTAL(9,CT101:CT102)</f>
        <v>17700983</v>
      </c>
      <c r="CU103" s="274">
        <f>SUBTOTAL(9,CU101:CU102)</f>
        <v>81138141</v>
      </c>
      <c r="CV103" s="430"/>
    </row>
    <row r="104" spans="1:100" s="262" customFormat="1" ht="15" customHeight="1" outlineLevel="1">
      <c r="A104" s="267"/>
      <c r="B104" s="268"/>
      <c r="C104" s="269"/>
      <c r="D104" s="290"/>
      <c r="E104" s="291"/>
      <c r="F104" s="269"/>
      <c r="G104" s="272"/>
      <c r="H104" s="276"/>
      <c r="I104" s="339"/>
      <c r="J104" s="340"/>
      <c r="K104" s="341"/>
      <c r="L104" s="342"/>
      <c r="M104" s="343"/>
      <c r="N104" s="389"/>
      <c r="O104" s="347"/>
      <c r="P104" s="345"/>
      <c r="Q104" s="390"/>
      <c r="R104" s="389"/>
      <c r="S104" s="389"/>
      <c r="T104" s="346"/>
      <c r="U104" s="342"/>
      <c r="V104" s="342"/>
      <c r="W104" s="346"/>
      <c r="X104" s="347"/>
      <c r="Y104" s="348"/>
      <c r="Z104" s="349"/>
      <c r="AA104" s="346"/>
      <c r="AB104" s="342"/>
      <c r="AC104" s="390"/>
      <c r="AD104" s="389"/>
      <c r="AE104" s="340"/>
      <c r="AF104" s="361"/>
      <c r="AG104" s="350"/>
      <c r="AH104" s="345"/>
      <c r="AI104" s="346"/>
      <c r="AJ104" s="342"/>
      <c r="AK104" s="345"/>
      <c r="AL104" s="345"/>
      <c r="AM104" s="346"/>
      <c r="AN104" s="345"/>
      <c r="AO104" s="345"/>
      <c r="AP104" s="351"/>
      <c r="AQ104" s="351"/>
      <c r="AR104" s="352"/>
      <c r="AS104" s="345"/>
      <c r="AT104" s="351"/>
      <c r="AU104" s="351"/>
      <c r="AV104" s="346"/>
      <c r="AW104" s="345"/>
      <c r="AX104" s="345"/>
      <c r="AY104" s="345"/>
      <c r="AZ104" s="345"/>
      <c r="BA104" s="340"/>
      <c r="BB104" s="345"/>
      <c r="BC104" s="353"/>
      <c r="BD104" s="277"/>
      <c r="BE104" s="495"/>
      <c r="BF104" s="359"/>
      <c r="BG104" s="277"/>
      <c r="BH104" s="358"/>
      <c r="BI104" s="489"/>
      <c r="BJ104" s="489"/>
      <c r="BK104" s="490"/>
      <c r="BL104" s="479"/>
      <c r="BM104" s="479"/>
      <c r="BN104" s="479"/>
      <c r="BO104" s="292"/>
      <c r="BP104" s="292"/>
      <c r="BQ104" s="277"/>
      <c r="BR104" s="277"/>
      <c r="BS104" s="277"/>
      <c r="BT104" s="277"/>
      <c r="BU104" s="277"/>
      <c r="BV104" s="277"/>
      <c r="BW104" s="277"/>
      <c r="BX104" s="277"/>
      <c r="BY104" s="277"/>
      <c r="BZ104" s="277"/>
      <c r="CA104" s="358"/>
      <c r="CB104" s="360"/>
      <c r="CC104" s="489"/>
      <c r="CD104" s="360"/>
      <c r="CE104" s="489"/>
      <c r="CF104" s="360"/>
      <c r="CG104" s="360"/>
      <c r="CH104" s="489"/>
      <c r="CI104" s="360"/>
      <c r="CJ104" s="360"/>
      <c r="CK104" s="360"/>
      <c r="CL104" s="360"/>
      <c r="CM104" s="360"/>
      <c r="CN104" s="491"/>
      <c r="CO104" s="489"/>
      <c r="CP104" s="492"/>
      <c r="CQ104" s="482"/>
      <c r="CR104" s="316"/>
      <c r="CS104" s="316"/>
      <c r="CT104" s="316"/>
      <c r="CU104" s="277"/>
      <c r="CV104" s="430"/>
    </row>
    <row r="105" spans="1:100" s="262" customFormat="1" ht="15.75" outlineLevel="1">
      <c r="A105" s="267"/>
      <c r="B105" s="268"/>
      <c r="C105" s="269"/>
      <c r="D105" s="290"/>
      <c r="E105" s="291"/>
      <c r="F105" s="269"/>
      <c r="G105" s="272"/>
      <c r="H105" s="223" t="s">
        <v>371</v>
      </c>
      <c r="I105" s="230"/>
      <c r="J105" s="231"/>
      <c r="K105" s="228"/>
      <c r="L105" s="246"/>
      <c r="M105" s="282"/>
      <c r="N105" s="237"/>
      <c r="O105" s="283"/>
      <c r="P105" s="237"/>
      <c r="Q105" s="228"/>
      <c r="R105" s="237"/>
      <c r="S105" s="237"/>
      <c r="T105" s="283"/>
      <c r="U105" s="284"/>
      <c r="V105" s="284"/>
      <c r="W105" s="283"/>
      <c r="X105" s="241"/>
      <c r="Y105" s="242"/>
      <c r="Z105" s="243"/>
      <c r="AA105" s="283"/>
      <c r="AB105" s="284"/>
      <c r="AC105" s="228"/>
      <c r="AD105" s="237"/>
      <c r="AE105" s="231"/>
      <c r="AF105" s="260"/>
      <c r="AG105" s="284"/>
      <c r="AH105" s="237"/>
      <c r="AI105" s="283"/>
      <c r="AJ105" s="246"/>
      <c r="AK105" s="237"/>
      <c r="AL105" s="237"/>
      <c r="AM105" s="283"/>
      <c r="AN105" s="237"/>
      <c r="AO105" s="237"/>
      <c r="AP105" s="249"/>
      <c r="AQ105" s="249"/>
      <c r="AR105" s="248"/>
      <c r="AS105" s="237"/>
      <c r="AT105" s="249"/>
      <c r="AU105" s="249"/>
      <c r="AV105" s="249"/>
      <c r="AW105" s="286"/>
      <c r="AX105" s="286"/>
      <c r="AY105" s="286"/>
      <c r="AZ105" s="286"/>
      <c r="BA105" s="231"/>
      <c r="BB105" s="237"/>
      <c r="BC105" s="252"/>
      <c r="BD105" s="277"/>
      <c r="BE105" s="477"/>
      <c r="BF105" s="254"/>
      <c r="BG105" s="277"/>
      <c r="BH105" s="253"/>
      <c r="BI105" s="461"/>
      <c r="BJ105" s="461"/>
      <c r="BK105" s="478"/>
      <c r="BL105" s="479"/>
      <c r="BM105" s="479"/>
      <c r="BN105" s="479"/>
      <c r="BO105" s="292"/>
      <c r="BP105" s="292"/>
      <c r="BQ105" s="277"/>
      <c r="BR105" s="277"/>
      <c r="BS105" s="277"/>
      <c r="BT105" s="277"/>
      <c r="BU105" s="277"/>
      <c r="BV105" s="277"/>
      <c r="BW105" s="277"/>
      <c r="BX105" s="277"/>
      <c r="BY105" s="277"/>
      <c r="BZ105" s="277"/>
      <c r="CA105" s="253"/>
      <c r="CB105" s="256"/>
      <c r="CC105" s="461"/>
      <c r="CD105" s="256"/>
      <c r="CE105" s="461"/>
      <c r="CF105" s="256"/>
      <c r="CG105" s="256"/>
      <c r="CH105" s="461"/>
      <c r="CI105" s="256"/>
      <c r="CJ105" s="256"/>
      <c r="CK105" s="256"/>
      <c r="CL105" s="256"/>
      <c r="CM105" s="256"/>
      <c r="CN105" s="480"/>
      <c r="CO105" s="461"/>
      <c r="CP105" s="481"/>
      <c r="CQ105" s="482"/>
      <c r="CR105" s="316"/>
      <c r="CS105" s="316"/>
      <c r="CT105" s="316"/>
      <c r="CU105" s="277"/>
      <c r="CV105" s="430"/>
    </row>
    <row r="106" spans="1:100" s="262" customFormat="1" ht="15" customHeight="1" outlineLevel="2">
      <c r="A106" s="224">
        <v>33125</v>
      </c>
      <c r="B106" s="225" t="s">
        <v>53</v>
      </c>
      <c r="C106" s="226" t="s">
        <v>63</v>
      </c>
      <c r="D106" s="280" t="s">
        <v>329</v>
      </c>
      <c r="E106" s="280" t="s">
        <v>372</v>
      </c>
      <c r="F106" s="226" t="s">
        <v>42</v>
      </c>
      <c r="G106" s="228" t="s">
        <v>878</v>
      </c>
      <c r="H106" s="280" t="s">
        <v>879</v>
      </c>
      <c r="I106" s="230"/>
      <c r="J106" s="231"/>
      <c r="K106" s="228"/>
      <c r="L106" s="246"/>
      <c r="M106" s="282"/>
      <c r="N106" s="237"/>
      <c r="O106" s="288"/>
      <c r="P106" s="237"/>
      <c r="Q106" s="231"/>
      <c r="R106" s="237"/>
      <c r="S106" s="237"/>
      <c r="T106" s="283"/>
      <c r="U106" s="246"/>
      <c r="V106" s="246"/>
      <c r="W106" s="283"/>
      <c r="X106" s="241"/>
      <c r="Y106" s="242"/>
      <c r="Z106" s="243"/>
      <c r="AA106" s="283"/>
      <c r="AB106" s="246"/>
      <c r="AC106" s="228"/>
      <c r="AD106" s="237"/>
      <c r="AE106" s="231"/>
      <c r="AF106" s="228"/>
      <c r="AG106" s="284"/>
      <c r="AH106" s="237"/>
      <c r="AI106" s="283"/>
      <c r="AJ106" s="246"/>
      <c r="AK106" s="237"/>
      <c r="AL106" s="237"/>
      <c r="AM106" s="283"/>
      <c r="AN106" s="237"/>
      <c r="AO106" s="237"/>
      <c r="AP106" s="249"/>
      <c r="AQ106" s="249"/>
      <c r="AR106" s="248"/>
      <c r="AS106" s="237"/>
      <c r="AT106" s="249"/>
      <c r="AU106" s="249"/>
      <c r="AV106" s="249"/>
      <c r="AW106" s="286"/>
      <c r="AX106" s="286"/>
      <c r="AY106" s="286"/>
      <c r="AZ106" s="249"/>
      <c r="BA106" s="231"/>
      <c r="BB106" s="237"/>
      <c r="BC106" s="252"/>
      <c r="BD106" s="483">
        <v>93382476</v>
      </c>
      <c r="BE106" s="253"/>
      <c r="BF106" s="254"/>
      <c r="BG106" s="256">
        <v>0</v>
      </c>
      <c r="BH106" s="253"/>
      <c r="BI106" s="256"/>
      <c r="BJ106" s="461"/>
      <c r="BK106" s="461"/>
      <c r="BL106" s="265"/>
      <c r="BM106" s="265"/>
      <c r="BN106" s="265"/>
      <c r="BO106" s="266"/>
      <c r="BP106" s="266"/>
      <c r="BQ106" s="266"/>
      <c r="BR106" s="255"/>
      <c r="BS106" s="266"/>
      <c r="BT106" s="255"/>
      <c r="BU106" s="255"/>
      <c r="BV106" s="255"/>
      <c r="BW106" s="255"/>
      <c r="BX106" s="258"/>
      <c r="BY106" s="255">
        <v>10383271</v>
      </c>
      <c r="BZ106" s="256">
        <f>BL106+BM106+BN106+BO106+BP106+BQ106+BS106+BT106+BU106+BW106+BX106+BY106</f>
        <v>10383271</v>
      </c>
      <c r="CA106" s="253"/>
      <c r="CB106" s="256"/>
      <c r="CC106" s="461"/>
      <c r="CD106" s="256"/>
      <c r="CE106" s="461"/>
      <c r="CF106" s="256"/>
      <c r="CG106" s="256"/>
      <c r="CH106" s="461"/>
      <c r="CI106" s="256"/>
      <c r="CJ106" s="256"/>
      <c r="CK106" s="256"/>
      <c r="CL106" s="256"/>
      <c r="CM106" s="256"/>
      <c r="CN106" s="480"/>
      <c r="CO106" s="461"/>
      <c r="CP106" s="481"/>
      <c r="CQ106" s="261">
        <f>BG106+BZ106</f>
        <v>10383271</v>
      </c>
      <c r="CR106" s="261">
        <v>0</v>
      </c>
      <c r="CS106" s="261">
        <v>20209324</v>
      </c>
      <c r="CT106" s="261">
        <f>CR106+CS106</f>
        <v>20209324</v>
      </c>
      <c r="CU106" s="261">
        <f>BD106-(CQ106+CR106+CS106)</f>
        <v>62789881</v>
      </c>
      <c r="CV106" s="225" t="s">
        <v>41</v>
      </c>
    </row>
    <row r="107" spans="1:100" s="262" customFormat="1" ht="15" customHeight="1" outlineLevel="1">
      <c r="A107" s="267"/>
      <c r="B107" s="268"/>
      <c r="C107" s="269"/>
      <c r="D107" s="290"/>
      <c r="E107" s="291"/>
      <c r="F107" s="269"/>
      <c r="G107" s="272"/>
      <c r="H107" s="273" t="s">
        <v>880</v>
      </c>
      <c r="I107" s="230"/>
      <c r="J107" s="231"/>
      <c r="K107" s="228"/>
      <c r="L107" s="246"/>
      <c r="M107" s="282"/>
      <c r="N107" s="237"/>
      <c r="O107" s="243"/>
      <c r="P107" s="237"/>
      <c r="Q107" s="231"/>
      <c r="R107" s="246"/>
      <c r="S107" s="246"/>
      <c r="T107" s="241"/>
      <c r="U107" s="293"/>
      <c r="V107" s="293"/>
      <c r="W107" s="241"/>
      <c r="X107" s="241"/>
      <c r="Y107" s="242"/>
      <c r="Z107" s="243"/>
      <c r="AA107" s="241"/>
      <c r="AB107" s="293"/>
      <c r="AC107" s="228"/>
      <c r="AD107" s="237"/>
      <c r="AE107" s="231"/>
      <c r="AF107" s="260"/>
      <c r="AG107" s="284"/>
      <c r="AH107" s="237"/>
      <c r="AI107" s="284"/>
      <c r="AJ107" s="246"/>
      <c r="AK107" s="237"/>
      <c r="AL107" s="237"/>
      <c r="AM107" s="283"/>
      <c r="AN107" s="246"/>
      <c r="AO107" s="246"/>
      <c r="AP107" s="249"/>
      <c r="AQ107" s="249"/>
      <c r="AR107" s="248"/>
      <c r="AS107" s="237"/>
      <c r="AT107" s="249"/>
      <c r="AU107" s="249"/>
      <c r="AV107" s="249"/>
      <c r="AW107" s="286"/>
      <c r="AX107" s="286"/>
      <c r="AY107" s="286"/>
      <c r="AZ107" s="286"/>
      <c r="BA107" s="231"/>
      <c r="BB107" s="237"/>
      <c r="BC107" s="252"/>
      <c r="BD107" s="274">
        <f>SUBTOTAL(9,BD106)</f>
        <v>93382476</v>
      </c>
      <c r="BE107" s="274">
        <f t="shared" ref="BE107:CU107" si="41">SUBTOTAL(9,BE106)</f>
        <v>0</v>
      </c>
      <c r="BF107" s="274">
        <f t="shared" si="41"/>
        <v>0</v>
      </c>
      <c r="BG107" s="274">
        <f t="shared" si="41"/>
        <v>0</v>
      </c>
      <c r="BH107" s="274">
        <f t="shared" si="41"/>
        <v>0</v>
      </c>
      <c r="BI107" s="274">
        <f t="shared" si="41"/>
        <v>0</v>
      </c>
      <c r="BJ107" s="274">
        <f t="shared" si="41"/>
        <v>0</v>
      </c>
      <c r="BK107" s="274">
        <f t="shared" si="41"/>
        <v>0</v>
      </c>
      <c r="BL107" s="274">
        <f t="shared" si="41"/>
        <v>0</v>
      </c>
      <c r="BM107" s="274">
        <f t="shared" si="41"/>
        <v>0</v>
      </c>
      <c r="BN107" s="274">
        <f t="shared" si="41"/>
        <v>0</v>
      </c>
      <c r="BO107" s="274">
        <f t="shared" si="41"/>
        <v>0</v>
      </c>
      <c r="BP107" s="274">
        <f t="shared" si="41"/>
        <v>0</v>
      </c>
      <c r="BQ107" s="274">
        <f t="shared" si="41"/>
        <v>0</v>
      </c>
      <c r="BR107" s="274">
        <f t="shared" si="41"/>
        <v>0</v>
      </c>
      <c r="BS107" s="274">
        <f t="shared" si="41"/>
        <v>0</v>
      </c>
      <c r="BT107" s="274">
        <f t="shared" si="41"/>
        <v>0</v>
      </c>
      <c r="BU107" s="274">
        <f t="shared" si="41"/>
        <v>0</v>
      </c>
      <c r="BV107" s="274">
        <f t="shared" si="41"/>
        <v>0</v>
      </c>
      <c r="BW107" s="274">
        <f t="shared" si="41"/>
        <v>0</v>
      </c>
      <c r="BX107" s="274">
        <f t="shared" si="41"/>
        <v>0</v>
      </c>
      <c r="BY107" s="274">
        <f t="shared" si="41"/>
        <v>10383271</v>
      </c>
      <c r="BZ107" s="274">
        <f t="shared" si="41"/>
        <v>10383271</v>
      </c>
      <c r="CA107" s="274">
        <f t="shared" si="41"/>
        <v>0</v>
      </c>
      <c r="CB107" s="274">
        <f t="shared" si="41"/>
        <v>0</v>
      </c>
      <c r="CC107" s="274">
        <f t="shared" si="41"/>
        <v>0</v>
      </c>
      <c r="CD107" s="274">
        <f t="shared" si="41"/>
        <v>0</v>
      </c>
      <c r="CE107" s="274">
        <f t="shared" si="41"/>
        <v>0</v>
      </c>
      <c r="CF107" s="274">
        <f t="shared" si="41"/>
        <v>0</v>
      </c>
      <c r="CG107" s="274">
        <f t="shared" si="41"/>
        <v>0</v>
      </c>
      <c r="CH107" s="274">
        <f t="shared" si="41"/>
        <v>0</v>
      </c>
      <c r="CI107" s="274">
        <f t="shared" si="41"/>
        <v>0</v>
      </c>
      <c r="CJ107" s="274">
        <f t="shared" si="41"/>
        <v>0</v>
      </c>
      <c r="CK107" s="274">
        <f t="shared" si="41"/>
        <v>0</v>
      </c>
      <c r="CL107" s="274">
        <f t="shared" si="41"/>
        <v>0</v>
      </c>
      <c r="CM107" s="274">
        <f t="shared" si="41"/>
        <v>0</v>
      </c>
      <c r="CN107" s="274">
        <f t="shared" si="41"/>
        <v>0</v>
      </c>
      <c r="CO107" s="274">
        <f t="shared" si="41"/>
        <v>0</v>
      </c>
      <c r="CP107" s="274">
        <f t="shared" si="41"/>
        <v>0</v>
      </c>
      <c r="CQ107" s="274">
        <f t="shared" si="41"/>
        <v>10383271</v>
      </c>
      <c r="CR107" s="274">
        <f t="shared" si="41"/>
        <v>0</v>
      </c>
      <c r="CS107" s="274">
        <f t="shared" si="41"/>
        <v>20209324</v>
      </c>
      <c r="CT107" s="274">
        <f t="shared" si="41"/>
        <v>20209324</v>
      </c>
      <c r="CU107" s="274">
        <f t="shared" si="41"/>
        <v>62789881</v>
      </c>
      <c r="CV107" s="430"/>
    </row>
    <row r="108" spans="1:100" s="269" customFormat="1" ht="15" customHeight="1" outlineLevel="1">
      <c r="A108" s="267"/>
      <c r="B108" s="268"/>
      <c r="D108" s="290"/>
      <c r="E108" s="291"/>
      <c r="G108" s="272"/>
      <c r="H108" s="276"/>
      <c r="I108" s="230"/>
      <c r="J108" s="231"/>
      <c r="K108" s="228"/>
      <c r="L108" s="246"/>
      <c r="M108" s="282"/>
      <c r="N108" s="237"/>
      <c r="O108" s="243"/>
      <c r="P108" s="237"/>
      <c r="Q108" s="231"/>
      <c r="R108" s="246"/>
      <c r="S108" s="246"/>
      <c r="T108" s="241"/>
      <c r="U108" s="293"/>
      <c r="V108" s="293"/>
      <c r="W108" s="241"/>
      <c r="X108" s="241"/>
      <c r="Y108" s="242"/>
      <c r="Z108" s="243"/>
      <c r="AA108" s="241"/>
      <c r="AB108" s="293"/>
      <c r="AC108" s="228"/>
      <c r="AD108" s="237"/>
      <c r="AE108" s="231"/>
      <c r="AF108" s="260"/>
      <c r="AG108" s="284"/>
      <c r="AH108" s="237"/>
      <c r="AI108" s="284"/>
      <c r="AJ108" s="246"/>
      <c r="AK108" s="237"/>
      <c r="AL108" s="237"/>
      <c r="AM108" s="283"/>
      <c r="AN108" s="246"/>
      <c r="AO108" s="246"/>
      <c r="AP108" s="249"/>
      <c r="AQ108" s="249"/>
      <c r="AR108" s="248"/>
      <c r="AS108" s="237"/>
      <c r="AT108" s="249"/>
      <c r="AU108" s="249"/>
      <c r="AV108" s="249"/>
      <c r="AW108" s="286"/>
      <c r="AX108" s="286"/>
      <c r="AY108" s="286"/>
      <c r="AZ108" s="286"/>
      <c r="BA108" s="231"/>
      <c r="BB108" s="237"/>
      <c r="BC108" s="252"/>
      <c r="BD108" s="277"/>
      <c r="BE108" s="253"/>
      <c r="BF108" s="254"/>
      <c r="BG108" s="277"/>
      <c r="BH108" s="253"/>
      <c r="BI108" s="256"/>
      <c r="BJ108" s="461"/>
      <c r="BK108" s="478"/>
      <c r="BL108" s="479"/>
      <c r="BM108" s="479"/>
      <c r="BN108" s="479"/>
      <c r="BO108" s="292"/>
      <c r="BP108" s="292"/>
      <c r="BQ108" s="277"/>
      <c r="BR108" s="277"/>
      <c r="BS108" s="277"/>
      <c r="BT108" s="277"/>
      <c r="BU108" s="277"/>
      <c r="BV108" s="277"/>
      <c r="BW108" s="277"/>
      <c r="BX108" s="277"/>
      <c r="BY108" s="277"/>
      <c r="BZ108" s="277"/>
      <c r="CA108" s="253"/>
      <c r="CB108" s="256"/>
      <c r="CC108" s="256"/>
      <c r="CD108" s="461"/>
      <c r="CE108" s="256"/>
      <c r="CF108" s="461"/>
      <c r="CG108" s="461"/>
      <c r="CH108" s="461"/>
      <c r="CI108" s="256"/>
      <c r="CJ108" s="256"/>
      <c r="CK108" s="256"/>
      <c r="CL108" s="256"/>
      <c r="CM108" s="256"/>
      <c r="CN108" s="480"/>
      <c r="CO108" s="480"/>
      <c r="CP108" s="478"/>
      <c r="CQ108" s="316"/>
      <c r="CR108" s="316"/>
      <c r="CS108" s="316"/>
      <c r="CT108" s="316"/>
      <c r="CU108" s="277"/>
      <c r="CV108" s="430"/>
    </row>
    <row r="109" spans="1:100" s="262" customFormat="1" ht="15.75" outlineLevel="1">
      <c r="A109" s="267"/>
      <c r="B109" s="268"/>
      <c r="C109" s="269"/>
      <c r="D109" s="290"/>
      <c r="E109" s="291"/>
      <c r="F109" s="269"/>
      <c r="G109" s="272"/>
      <c r="H109" s="279" t="s">
        <v>380</v>
      </c>
      <c r="I109" s="230"/>
      <c r="J109" s="231"/>
      <c r="K109" s="228"/>
      <c r="L109" s="246"/>
      <c r="M109" s="282"/>
      <c r="N109" s="237"/>
      <c r="O109" s="283"/>
      <c r="P109" s="237"/>
      <c r="Q109" s="228"/>
      <c r="R109" s="237"/>
      <c r="S109" s="237"/>
      <c r="T109" s="283"/>
      <c r="U109" s="284"/>
      <c r="V109" s="284"/>
      <c r="W109" s="283"/>
      <c r="X109" s="241"/>
      <c r="Y109" s="242"/>
      <c r="Z109" s="243"/>
      <c r="AA109" s="283"/>
      <c r="AB109" s="284"/>
      <c r="AC109" s="228"/>
      <c r="AD109" s="237"/>
      <c r="AE109" s="231"/>
      <c r="AF109" s="260"/>
      <c r="AG109" s="284"/>
      <c r="AH109" s="237"/>
      <c r="AI109" s="283"/>
      <c r="AJ109" s="246"/>
      <c r="AK109" s="237"/>
      <c r="AL109" s="237"/>
      <c r="AM109" s="283"/>
      <c r="AN109" s="237"/>
      <c r="AO109" s="237"/>
      <c r="AP109" s="249"/>
      <c r="AQ109" s="249"/>
      <c r="AR109" s="248"/>
      <c r="AS109" s="237"/>
      <c r="AT109" s="249"/>
      <c r="AU109" s="249"/>
      <c r="AV109" s="249"/>
      <c r="AW109" s="286"/>
      <c r="AX109" s="286"/>
      <c r="AY109" s="286"/>
      <c r="AZ109" s="286"/>
      <c r="BA109" s="231"/>
      <c r="BB109" s="237"/>
      <c r="BC109" s="252"/>
      <c r="BD109" s="277"/>
      <c r="BE109" s="477"/>
      <c r="BF109" s="254"/>
      <c r="BG109" s="277"/>
      <c r="BH109" s="253"/>
      <c r="BI109" s="461"/>
      <c r="BJ109" s="461"/>
      <c r="BK109" s="478"/>
      <c r="BL109" s="479"/>
      <c r="BM109" s="479"/>
      <c r="BN109" s="479"/>
      <c r="BO109" s="292"/>
      <c r="BP109" s="292"/>
      <c r="BQ109" s="277"/>
      <c r="BR109" s="277"/>
      <c r="BS109" s="277"/>
      <c r="BT109" s="277"/>
      <c r="BU109" s="277"/>
      <c r="BV109" s="277"/>
      <c r="BW109" s="277"/>
      <c r="BX109" s="277"/>
      <c r="BY109" s="277"/>
      <c r="BZ109" s="277"/>
      <c r="CA109" s="253"/>
      <c r="CB109" s="256"/>
      <c r="CC109" s="461"/>
      <c r="CD109" s="256"/>
      <c r="CE109" s="461"/>
      <c r="CF109" s="256"/>
      <c r="CG109" s="256"/>
      <c r="CH109" s="461"/>
      <c r="CI109" s="256"/>
      <c r="CJ109" s="256"/>
      <c r="CK109" s="256"/>
      <c r="CL109" s="256"/>
      <c r="CM109" s="256"/>
      <c r="CN109" s="480"/>
      <c r="CO109" s="461"/>
      <c r="CP109" s="481"/>
      <c r="CQ109" s="482"/>
      <c r="CR109" s="316"/>
      <c r="CS109" s="316"/>
      <c r="CT109" s="316"/>
      <c r="CU109" s="277"/>
      <c r="CV109" s="430"/>
    </row>
    <row r="110" spans="1:100" s="262" customFormat="1" ht="15" customHeight="1" outlineLevel="2">
      <c r="A110" s="224">
        <v>33125</v>
      </c>
      <c r="B110" s="225" t="s">
        <v>28</v>
      </c>
      <c r="C110" s="226" t="s">
        <v>63</v>
      </c>
      <c r="D110" s="280" t="s">
        <v>329</v>
      </c>
      <c r="E110" s="280" t="s">
        <v>381</v>
      </c>
      <c r="F110" s="226" t="s">
        <v>42</v>
      </c>
      <c r="G110" s="228">
        <v>30482586</v>
      </c>
      <c r="H110" s="281" t="s">
        <v>753</v>
      </c>
      <c r="I110" s="230" t="str">
        <f>IF(BJ110&gt;1000,"EJECUCIÓN",IF(BD110=0,"SIN CONTRATO","TERMINADO"))</f>
        <v>EJECUCIÓN</v>
      </c>
      <c r="J110" s="231" t="s">
        <v>814</v>
      </c>
      <c r="K110" s="228">
        <v>64</v>
      </c>
      <c r="L110" s="246">
        <v>42831</v>
      </c>
      <c r="M110" s="282">
        <v>40000000</v>
      </c>
      <c r="N110" s="293">
        <v>42851</v>
      </c>
      <c r="O110" s="241">
        <v>365</v>
      </c>
      <c r="P110" s="237">
        <f>O110+N110</f>
        <v>43216</v>
      </c>
      <c r="Q110" s="294">
        <v>835</v>
      </c>
      <c r="R110" s="293">
        <v>42858</v>
      </c>
      <c r="S110" s="293" t="s">
        <v>815</v>
      </c>
      <c r="T110" s="283"/>
      <c r="U110" s="284"/>
      <c r="V110" s="284"/>
      <c r="W110" s="283"/>
      <c r="X110" s="241">
        <f>O110+W110</f>
        <v>365</v>
      </c>
      <c r="Y110" s="242">
        <f>N110+X110</f>
        <v>43216</v>
      </c>
      <c r="Z110" s="243">
        <f ca="1">Y110-TODAY()</f>
        <v>-330</v>
      </c>
      <c r="AA110" s="283"/>
      <c r="AB110" s="284"/>
      <c r="AC110" s="294">
        <v>1940</v>
      </c>
      <c r="AD110" s="293">
        <v>42864</v>
      </c>
      <c r="AE110" s="231"/>
      <c r="AF110" s="260">
        <v>42894</v>
      </c>
      <c r="AG110" s="284"/>
      <c r="AH110" s="237"/>
      <c r="AI110" s="283">
        <v>2641</v>
      </c>
      <c r="AJ110" s="246">
        <v>42920</v>
      </c>
      <c r="AK110" s="237"/>
      <c r="AL110" s="237"/>
      <c r="AM110" s="283">
        <v>1316</v>
      </c>
      <c r="AN110" s="237">
        <v>42918</v>
      </c>
      <c r="AO110" s="237">
        <v>42942</v>
      </c>
      <c r="AP110" s="249">
        <v>109</v>
      </c>
      <c r="AQ110" s="249"/>
      <c r="AR110" s="248">
        <f>AP110+AQ110</f>
        <v>109</v>
      </c>
      <c r="AS110" s="237">
        <f>IF(AO110&gt;0,AO110+AR110-1," ")</f>
        <v>43050</v>
      </c>
      <c r="AT110" s="249">
        <f ca="1">IF(AO110&lt;&gt;"",AS110-TODAY(),"INGRESAR FECHA INICIO")</f>
        <v>-496</v>
      </c>
      <c r="AU110" s="249" t="str">
        <f ca="1">IF(AT110&lt;=0,"PLAZO TERMINADO","EN EJECUCIÓN")</f>
        <v>PLAZO TERMINADO</v>
      </c>
      <c r="AV110" s="249">
        <v>3888</v>
      </c>
      <c r="AW110" s="237">
        <v>43049</v>
      </c>
      <c r="AX110" s="237"/>
      <c r="AY110" s="237"/>
      <c r="AZ110" s="237"/>
      <c r="BA110" s="231">
        <v>779</v>
      </c>
      <c r="BB110" s="237">
        <v>43180</v>
      </c>
      <c r="BC110" s="252">
        <v>40000000</v>
      </c>
      <c r="BD110" s="483">
        <v>38990273</v>
      </c>
      <c r="BE110" s="477"/>
      <c r="BF110" s="254">
        <f>BD110-BG110</f>
        <v>2907170</v>
      </c>
      <c r="BG110" s="461">
        <v>36083103</v>
      </c>
      <c r="BH110" s="253">
        <f>CI110</f>
        <v>0</v>
      </c>
      <c r="BI110" s="461">
        <f>BG110+BH110</f>
        <v>36083103</v>
      </c>
      <c r="BJ110" s="461">
        <f>BD110-BI110</f>
        <v>2907170</v>
      </c>
      <c r="BK110" s="461">
        <f>IF(BD110&gt;0,100-(BJ110*100/BD110),"SIN CONTRATO")</f>
        <v>92.543858310507346</v>
      </c>
      <c r="BL110" s="257">
        <v>0</v>
      </c>
      <c r="BM110" s="257">
        <v>0</v>
      </c>
      <c r="BN110" s="257">
        <v>0</v>
      </c>
      <c r="BO110" s="255">
        <v>0</v>
      </c>
      <c r="BP110" s="255">
        <v>0</v>
      </c>
      <c r="BQ110" s="255">
        <v>0</v>
      </c>
      <c r="BR110" s="255">
        <f>BL110+BM110+BN110+BO110+BP110+BQ110</f>
        <v>0</v>
      </c>
      <c r="BS110" s="255">
        <v>0</v>
      </c>
      <c r="BT110" s="255">
        <v>0</v>
      </c>
      <c r="BU110" s="255">
        <v>0</v>
      </c>
      <c r="BV110" s="255">
        <f>BS110+BT110+BU110</f>
        <v>0</v>
      </c>
      <c r="BW110" s="255">
        <v>0</v>
      </c>
      <c r="BX110" s="258">
        <v>0</v>
      </c>
      <c r="BY110" s="255">
        <v>0</v>
      </c>
      <c r="BZ110" s="256">
        <f>BL110+BM110+BN110+BO110+BP110+BQ110+BS110+BT110+BU110+BW110+BX110+BY110</f>
        <v>0</v>
      </c>
      <c r="CA110" s="253"/>
      <c r="CB110" s="256"/>
      <c r="CC110" s="461"/>
      <c r="CD110" s="256"/>
      <c r="CE110" s="461"/>
      <c r="CF110" s="256"/>
      <c r="CG110" s="256"/>
      <c r="CH110" s="461"/>
      <c r="CI110" s="256">
        <f>SUM(BL110:CH110)</f>
        <v>0</v>
      </c>
      <c r="CJ110" s="256"/>
      <c r="CK110" s="256"/>
      <c r="CL110" s="256" t="s">
        <v>881</v>
      </c>
      <c r="CM110" s="256" t="s">
        <v>882</v>
      </c>
      <c r="CN110" s="480" t="s">
        <v>883</v>
      </c>
      <c r="CO110" s="461"/>
      <c r="CP110" s="481"/>
      <c r="CQ110" s="261">
        <f>BG110+BZ110</f>
        <v>36083103</v>
      </c>
      <c r="CR110" s="261">
        <v>2907170</v>
      </c>
      <c r="CS110" s="261">
        <v>0</v>
      </c>
      <c r="CT110" s="261">
        <f>CR110+CS110</f>
        <v>2907170</v>
      </c>
      <c r="CU110" s="261">
        <f>BD110-(CQ110+CR110+CS110)</f>
        <v>0</v>
      </c>
      <c r="CV110" s="225" t="s">
        <v>36</v>
      </c>
    </row>
    <row r="111" spans="1:100" s="262" customFormat="1" ht="15" customHeight="1" outlineLevel="1">
      <c r="A111" s="267"/>
      <c r="B111" s="268"/>
      <c r="C111" s="269"/>
      <c r="D111" s="290"/>
      <c r="E111" s="291"/>
      <c r="F111" s="269"/>
      <c r="G111" s="272"/>
      <c r="H111" s="273" t="s">
        <v>653</v>
      </c>
      <c r="I111" s="230"/>
      <c r="J111" s="231"/>
      <c r="K111" s="228"/>
      <c r="L111" s="246"/>
      <c r="M111" s="391"/>
      <c r="N111" s="293"/>
      <c r="O111" s="281"/>
      <c r="P111" s="237"/>
      <c r="Q111" s="289"/>
      <c r="R111" s="246"/>
      <c r="S111" s="246"/>
      <c r="T111" s="293"/>
      <c r="U111" s="241"/>
      <c r="V111" s="241"/>
      <c r="W111" s="237"/>
      <c r="X111" s="241"/>
      <c r="Y111" s="242"/>
      <c r="Z111" s="243"/>
      <c r="AA111" s="293"/>
      <c r="AB111" s="293"/>
      <c r="AC111" s="289"/>
      <c r="AD111" s="237"/>
      <c r="AE111" s="231"/>
      <c r="AF111" s="260"/>
      <c r="AG111" s="237"/>
      <c r="AH111" s="237"/>
      <c r="AI111" s="283"/>
      <c r="AJ111" s="246"/>
      <c r="AK111" s="237"/>
      <c r="AL111" s="283"/>
      <c r="AM111" s="237"/>
      <c r="AN111" s="237"/>
      <c r="AO111" s="237"/>
      <c r="AP111" s="249"/>
      <c r="AQ111" s="248"/>
      <c r="AR111" s="248"/>
      <c r="AS111" s="237"/>
      <c r="AT111" s="249"/>
      <c r="AU111" s="249"/>
      <c r="AV111" s="249"/>
      <c r="AW111" s="260"/>
      <c r="AX111" s="260"/>
      <c r="AY111" s="260"/>
      <c r="AZ111" s="260"/>
      <c r="BA111" s="231"/>
      <c r="BB111" s="237"/>
      <c r="BC111" s="252"/>
      <c r="BD111" s="274">
        <f>SUBTOTAL(9,BD110:BD110)</f>
        <v>38990273</v>
      </c>
      <c r="BE111" s="477">
        <f>SUBTOTAL(9,BE110:BE110)</f>
        <v>0</v>
      </c>
      <c r="BF111" s="254"/>
      <c r="BG111" s="274">
        <f>SUBTOTAL(9,BG110:BG110)</f>
        <v>36083103</v>
      </c>
      <c r="BH111" s="253">
        <f>SUBTOTAL(9,BH110:BH110)</f>
        <v>0</v>
      </c>
      <c r="BI111" s="461"/>
      <c r="BJ111" s="461"/>
      <c r="BK111" s="461"/>
      <c r="BL111" s="275">
        <f t="shared" ref="BL111:CA111" si="42">SUBTOTAL(9,BL110:BL110)</f>
        <v>0</v>
      </c>
      <c r="BM111" s="275">
        <f t="shared" si="42"/>
        <v>0</v>
      </c>
      <c r="BN111" s="275">
        <f t="shared" si="42"/>
        <v>0</v>
      </c>
      <c r="BO111" s="275">
        <f t="shared" si="42"/>
        <v>0</v>
      </c>
      <c r="BP111" s="275">
        <f t="shared" si="42"/>
        <v>0</v>
      </c>
      <c r="BQ111" s="275">
        <f t="shared" si="42"/>
        <v>0</v>
      </c>
      <c r="BR111" s="275">
        <f t="shared" si="42"/>
        <v>0</v>
      </c>
      <c r="BS111" s="275">
        <f t="shared" si="42"/>
        <v>0</v>
      </c>
      <c r="BT111" s="275">
        <f t="shared" si="42"/>
        <v>0</v>
      </c>
      <c r="BU111" s="275">
        <f t="shared" si="42"/>
        <v>0</v>
      </c>
      <c r="BV111" s="275">
        <f t="shared" si="42"/>
        <v>0</v>
      </c>
      <c r="BW111" s="275">
        <f t="shared" si="42"/>
        <v>0</v>
      </c>
      <c r="BX111" s="275">
        <f t="shared" si="42"/>
        <v>0</v>
      </c>
      <c r="BY111" s="274">
        <f t="shared" si="42"/>
        <v>0</v>
      </c>
      <c r="BZ111" s="274">
        <f t="shared" si="42"/>
        <v>0</v>
      </c>
      <c r="CA111" s="253">
        <f t="shared" si="42"/>
        <v>0</v>
      </c>
      <c r="CB111" s="461"/>
      <c r="CC111" s="256"/>
      <c r="CD111" s="461"/>
      <c r="CE111" s="256"/>
      <c r="CF111" s="256"/>
      <c r="CG111" s="256"/>
      <c r="CH111" s="461"/>
      <c r="CI111" s="256"/>
      <c r="CJ111" s="256"/>
      <c r="CK111" s="256"/>
      <c r="CL111" s="256"/>
      <c r="CM111" s="256"/>
      <c r="CN111" s="480"/>
      <c r="CO111" s="461"/>
      <c r="CP111" s="481"/>
      <c r="CQ111" s="274">
        <f>SUBTOTAL(9,CQ110:CQ110)</f>
        <v>36083103</v>
      </c>
      <c r="CR111" s="274">
        <f>SUBTOTAL(9,CR110:CR110)</f>
        <v>2907170</v>
      </c>
      <c r="CS111" s="274">
        <f>SUBTOTAL(9,CS110:CS110)</f>
        <v>0</v>
      </c>
      <c r="CT111" s="274">
        <f>SUBTOTAL(9,CT110:CT110)</f>
        <v>2907170</v>
      </c>
      <c r="CU111" s="274">
        <f>SUBTOTAL(9,CU110:CU110)</f>
        <v>0</v>
      </c>
      <c r="CV111" s="430"/>
    </row>
    <row r="112" spans="1:100" s="269" customFormat="1" ht="15" customHeight="1" outlineLevel="1">
      <c r="A112" s="267"/>
      <c r="B112" s="268"/>
      <c r="D112" s="290"/>
      <c r="E112" s="291"/>
      <c r="G112" s="272"/>
      <c r="H112" s="276"/>
      <c r="I112" s="230"/>
      <c r="J112" s="231"/>
      <c r="K112" s="228"/>
      <c r="L112" s="246"/>
      <c r="M112" s="391"/>
      <c r="N112" s="293"/>
      <c r="O112" s="281"/>
      <c r="P112" s="237"/>
      <c r="Q112" s="289"/>
      <c r="R112" s="246"/>
      <c r="S112" s="246"/>
      <c r="T112" s="293"/>
      <c r="U112" s="241"/>
      <c r="V112" s="241"/>
      <c r="W112" s="237"/>
      <c r="X112" s="241"/>
      <c r="Y112" s="242"/>
      <c r="Z112" s="243"/>
      <c r="AA112" s="293"/>
      <c r="AB112" s="293"/>
      <c r="AC112" s="289"/>
      <c r="AD112" s="237"/>
      <c r="AE112" s="231"/>
      <c r="AF112" s="260"/>
      <c r="AG112" s="237"/>
      <c r="AH112" s="237"/>
      <c r="AI112" s="283"/>
      <c r="AJ112" s="246"/>
      <c r="AK112" s="237"/>
      <c r="AL112" s="283"/>
      <c r="AM112" s="237"/>
      <c r="AN112" s="237"/>
      <c r="AO112" s="237"/>
      <c r="AP112" s="249"/>
      <c r="AQ112" s="248"/>
      <c r="AR112" s="248"/>
      <c r="AS112" s="237"/>
      <c r="AT112" s="249"/>
      <c r="AU112" s="249"/>
      <c r="AV112" s="249"/>
      <c r="AW112" s="260"/>
      <c r="AX112" s="260"/>
      <c r="AY112" s="260"/>
      <c r="AZ112" s="260"/>
      <c r="BA112" s="231"/>
      <c r="BB112" s="237"/>
      <c r="BC112" s="252"/>
      <c r="BD112" s="277"/>
      <c r="BE112" s="477"/>
      <c r="BF112" s="254"/>
      <c r="BG112" s="277"/>
      <c r="BH112" s="253"/>
      <c r="BI112" s="461"/>
      <c r="BJ112" s="461"/>
      <c r="BK112" s="478"/>
      <c r="BL112" s="479"/>
      <c r="BM112" s="479"/>
      <c r="BN112" s="292"/>
      <c r="BO112" s="292"/>
      <c r="BP112" s="292"/>
      <c r="BQ112" s="277"/>
      <c r="BR112" s="277"/>
      <c r="BS112" s="277"/>
      <c r="BT112" s="277"/>
      <c r="BU112" s="277"/>
      <c r="BV112" s="277"/>
      <c r="BW112" s="277"/>
      <c r="BX112" s="277"/>
      <c r="BY112" s="277"/>
      <c r="BZ112" s="277"/>
      <c r="CA112" s="253"/>
      <c r="CB112" s="461"/>
      <c r="CC112" s="256"/>
      <c r="CD112" s="461"/>
      <c r="CE112" s="256"/>
      <c r="CF112" s="256"/>
      <c r="CG112" s="256"/>
      <c r="CH112" s="461"/>
      <c r="CI112" s="256"/>
      <c r="CJ112" s="256"/>
      <c r="CK112" s="256"/>
      <c r="CL112" s="256"/>
      <c r="CM112" s="256"/>
      <c r="CN112" s="480"/>
      <c r="CO112" s="461"/>
      <c r="CP112" s="481"/>
      <c r="CQ112" s="482"/>
      <c r="CR112" s="316"/>
      <c r="CS112" s="316"/>
      <c r="CT112" s="316"/>
      <c r="CU112" s="277"/>
      <c r="CV112" s="430"/>
    </row>
    <row r="113" spans="1:100" s="262" customFormat="1" ht="15.75" outlineLevel="1">
      <c r="A113" s="267"/>
      <c r="B113" s="268"/>
      <c r="C113" s="269"/>
      <c r="D113" s="290"/>
      <c r="E113" s="291"/>
      <c r="F113" s="269"/>
      <c r="G113" s="272"/>
      <c r="H113" s="279" t="s">
        <v>394</v>
      </c>
      <c r="I113" s="230"/>
      <c r="J113" s="231"/>
      <c r="K113" s="228"/>
      <c r="L113" s="246"/>
      <c r="M113" s="282"/>
      <c r="N113" s="237"/>
      <c r="O113" s="283"/>
      <c r="P113" s="237"/>
      <c r="Q113" s="228"/>
      <c r="R113" s="237"/>
      <c r="S113" s="237"/>
      <c r="T113" s="283"/>
      <c r="U113" s="284"/>
      <c r="V113" s="284"/>
      <c r="W113" s="283"/>
      <c r="X113" s="241"/>
      <c r="Y113" s="242"/>
      <c r="Z113" s="243"/>
      <c r="AA113" s="283"/>
      <c r="AB113" s="284"/>
      <c r="AC113" s="228"/>
      <c r="AD113" s="237"/>
      <c r="AE113" s="231"/>
      <c r="AF113" s="260"/>
      <c r="AG113" s="284"/>
      <c r="AH113" s="237"/>
      <c r="AI113" s="283"/>
      <c r="AJ113" s="246"/>
      <c r="AK113" s="237"/>
      <c r="AL113" s="237"/>
      <c r="AM113" s="283"/>
      <c r="AN113" s="237"/>
      <c r="AO113" s="237"/>
      <c r="AP113" s="249"/>
      <c r="AQ113" s="249"/>
      <c r="AR113" s="248"/>
      <c r="AS113" s="237"/>
      <c r="AT113" s="249"/>
      <c r="AU113" s="249"/>
      <c r="AV113" s="249"/>
      <c r="AW113" s="286"/>
      <c r="AX113" s="286"/>
      <c r="AY113" s="286"/>
      <c r="AZ113" s="286"/>
      <c r="BA113" s="231"/>
      <c r="BB113" s="237"/>
      <c r="BC113" s="252"/>
      <c r="BD113" s="277"/>
      <c r="BE113" s="477"/>
      <c r="BF113" s="254"/>
      <c r="BG113" s="277"/>
      <c r="BH113" s="253"/>
      <c r="BI113" s="461"/>
      <c r="BJ113" s="461"/>
      <c r="BK113" s="478"/>
      <c r="BL113" s="479"/>
      <c r="BM113" s="479"/>
      <c r="BN113" s="479"/>
      <c r="BO113" s="292"/>
      <c r="BP113" s="292"/>
      <c r="BQ113" s="277"/>
      <c r="BR113" s="277"/>
      <c r="BS113" s="277"/>
      <c r="BT113" s="277"/>
      <c r="BU113" s="277"/>
      <c r="BV113" s="277"/>
      <c r="BW113" s="277"/>
      <c r="BX113" s="277"/>
      <c r="BY113" s="277"/>
      <c r="BZ113" s="277"/>
      <c r="CA113" s="253"/>
      <c r="CB113" s="256"/>
      <c r="CC113" s="461"/>
      <c r="CD113" s="256"/>
      <c r="CE113" s="461"/>
      <c r="CF113" s="256"/>
      <c r="CG113" s="256"/>
      <c r="CH113" s="461"/>
      <c r="CI113" s="256"/>
      <c r="CJ113" s="256"/>
      <c r="CK113" s="256"/>
      <c r="CL113" s="256"/>
      <c r="CM113" s="256"/>
      <c r="CN113" s="480"/>
      <c r="CO113" s="461"/>
      <c r="CP113" s="481"/>
      <c r="CQ113" s="482"/>
      <c r="CR113" s="316"/>
      <c r="CS113" s="316"/>
      <c r="CT113" s="316"/>
      <c r="CU113" s="277"/>
      <c r="CV113" s="430"/>
    </row>
    <row r="114" spans="1:100" s="262" customFormat="1" ht="15" customHeight="1" outlineLevel="2">
      <c r="A114" s="224">
        <v>33125</v>
      </c>
      <c r="B114" s="225" t="s">
        <v>28</v>
      </c>
      <c r="C114" s="226" t="s">
        <v>44</v>
      </c>
      <c r="D114" s="280" t="s">
        <v>329</v>
      </c>
      <c r="E114" s="280" t="s">
        <v>884</v>
      </c>
      <c r="F114" s="226" t="s">
        <v>42</v>
      </c>
      <c r="G114" s="228">
        <v>30395673</v>
      </c>
      <c r="H114" s="285" t="s">
        <v>885</v>
      </c>
      <c r="I114" s="230" t="str">
        <f>IF(BJ114&gt;1000,"EJECUCIÓN",IF(BD114=0,"SIN CONTRATO","TERMINADO"))</f>
        <v>TERMINADO</v>
      </c>
      <c r="J114" s="231" t="s">
        <v>814</v>
      </c>
      <c r="K114" s="228">
        <v>64</v>
      </c>
      <c r="L114" s="246">
        <v>42831</v>
      </c>
      <c r="M114" s="282">
        <v>80000000</v>
      </c>
      <c r="N114" s="246">
        <v>42851</v>
      </c>
      <c r="O114" s="283">
        <v>365</v>
      </c>
      <c r="P114" s="237">
        <f>O114+N114</f>
        <v>43216</v>
      </c>
      <c r="Q114" s="231">
        <v>869</v>
      </c>
      <c r="R114" s="246">
        <v>42858</v>
      </c>
      <c r="S114" s="246" t="s">
        <v>815</v>
      </c>
      <c r="T114" s="283"/>
      <c r="U114" s="246"/>
      <c r="V114" s="246"/>
      <c r="W114" s="283"/>
      <c r="X114" s="241">
        <f>O114+W114</f>
        <v>365</v>
      </c>
      <c r="Y114" s="242">
        <f>N114+X114</f>
        <v>43216</v>
      </c>
      <c r="Z114" s="243">
        <f ca="1">Y114-TODAY()</f>
        <v>-330</v>
      </c>
      <c r="AA114" s="283"/>
      <c r="AB114" s="246"/>
      <c r="AC114" s="228">
        <v>2013</v>
      </c>
      <c r="AD114" s="237">
        <v>42867</v>
      </c>
      <c r="AE114" s="231"/>
      <c r="AF114" s="260">
        <v>42907</v>
      </c>
      <c r="AG114" s="284"/>
      <c r="AH114" s="237"/>
      <c r="AI114" s="283">
        <v>3182</v>
      </c>
      <c r="AJ114" s="246">
        <v>42965</v>
      </c>
      <c r="AK114" s="237"/>
      <c r="AL114" s="237"/>
      <c r="AM114" s="283"/>
      <c r="AN114" s="246"/>
      <c r="AO114" s="246"/>
      <c r="AP114" s="249">
        <v>120</v>
      </c>
      <c r="AQ114" s="249"/>
      <c r="AR114" s="248">
        <f>AP114+AQ114</f>
        <v>120</v>
      </c>
      <c r="AS114" s="237" t="str">
        <f>IF(AO114&gt;0,AO114+AR114-1," ")</f>
        <v xml:space="preserve"> </v>
      </c>
      <c r="AT114" s="249" t="str">
        <f ca="1">IF(AO114&lt;&gt;"",AS114-TODAY(),"INGRESAR FECHA INICIO")</f>
        <v>INGRESAR FECHA INICIO</v>
      </c>
      <c r="AU114" s="249" t="str">
        <f ca="1">IF(AT114&lt;=0,"PLAZO TERMINADO","EN EJECUCIÓN")</f>
        <v>EN EJECUCIÓN</v>
      </c>
      <c r="AV114" s="249"/>
      <c r="AW114" s="286"/>
      <c r="AX114" s="286"/>
      <c r="AY114" s="286"/>
      <c r="AZ114" s="286"/>
      <c r="BA114" s="231"/>
      <c r="BB114" s="237"/>
      <c r="BC114" s="252">
        <v>80000000</v>
      </c>
      <c r="BD114" s="483">
        <v>79999982</v>
      </c>
      <c r="BE114" s="477"/>
      <c r="BF114" s="254">
        <f>BD114-BG114</f>
        <v>52850161</v>
      </c>
      <c r="BG114" s="461">
        <v>27149821</v>
      </c>
      <c r="BH114" s="253">
        <f>CI114</f>
        <v>94540660</v>
      </c>
      <c r="BI114" s="461">
        <f>BG114+BH114</f>
        <v>121690481</v>
      </c>
      <c r="BJ114" s="461">
        <f>BD114-BI114</f>
        <v>-41690499</v>
      </c>
      <c r="BK114" s="461">
        <f>IF(BD114&gt;0,100-(BJ114*100/BD114),"SIN CONTRATO")</f>
        <v>152.11313547545546</v>
      </c>
      <c r="BL114" s="257">
        <v>0</v>
      </c>
      <c r="BM114" s="257">
        <v>0</v>
      </c>
      <c r="BN114" s="257">
        <v>0</v>
      </c>
      <c r="BO114" s="255">
        <v>0</v>
      </c>
      <c r="BP114" s="255">
        <v>0</v>
      </c>
      <c r="BQ114" s="255">
        <v>0</v>
      </c>
      <c r="BR114" s="255">
        <f>BL114+BM114+BN114+BO114+BP114+BQ114</f>
        <v>0</v>
      </c>
      <c r="BS114" s="255">
        <v>0</v>
      </c>
      <c r="BT114" s="255">
        <v>0</v>
      </c>
      <c r="BU114" s="255">
        <v>0</v>
      </c>
      <c r="BV114" s="255">
        <f>BS114+BT114+BU114</f>
        <v>0</v>
      </c>
      <c r="BW114" s="255">
        <v>0</v>
      </c>
      <c r="BX114" s="258">
        <f>11804977+20049576</f>
        <v>31854553</v>
      </c>
      <c r="BY114" s="255">
        <v>15415777</v>
      </c>
      <c r="BZ114" s="256">
        <f>BL114+BM114+BN114+BO114+BP114+BQ114+BS114+BT114+BU114+BW114+BX114+BY114</f>
        <v>47270330</v>
      </c>
      <c r="CA114" s="253"/>
      <c r="CB114" s="256"/>
      <c r="CC114" s="461"/>
      <c r="CD114" s="461"/>
      <c r="CE114" s="461"/>
      <c r="CF114" s="256"/>
      <c r="CG114" s="461"/>
      <c r="CH114" s="461"/>
      <c r="CI114" s="256">
        <f>SUM(BL114:CH114)</f>
        <v>94540660</v>
      </c>
      <c r="CJ114" s="256"/>
      <c r="CK114" s="256"/>
      <c r="CL114" s="256" t="s">
        <v>886</v>
      </c>
      <c r="CM114" s="256" t="s">
        <v>887</v>
      </c>
      <c r="CN114" s="480"/>
      <c r="CO114" s="461"/>
      <c r="CP114" s="481"/>
      <c r="CQ114" s="261">
        <f>BG114+BZ114</f>
        <v>74420151</v>
      </c>
      <c r="CR114" s="261">
        <v>0</v>
      </c>
      <c r="CS114" s="261">
        <v>0</v>
      </c>
      <c r="CT114" s="261">
        <f>CR114+CS114</f>
        <v>0</v>
      </c>
      <c r="CU114" s="261">
        <f>BD114-(CQ114+CR114+CS114)</f>
        <v>5579831</v>
      </c>
      <c r="CV114" s="225" t="s">
        <v>41</v>
      </c>
    </row>
    <row r="115" spans="1:100" s="262" customFormat="1" ht="15" customHeight="1" outlineLevel="1">
      <c r="A115" s="267"/>
      <c r="B115" s="268"/>
      <c r="C115" s="269"/>
      <c r="D115" s="290"/>
      <c r="E115" s="291"/>
      <c r="F115" s="269"/>
      <c r="G115" s="272"/>
      <c r="H115" s="273" t="s">
        <v>888</v>
      </c>
      <c r="I115" s="230"/>
      <c r="J115" s="231"/>
      <c r="K115" s="228"/>
      <c r="L115" s="246"/>
      <c r="M115" s="282"/>
      <c r="N115" s="237"/>
      <c r="O115" s="288"/>
      <c r="P115" s="237"/>
      <c r="Q115" s="231"/>
      <c r="R115" s="237"/>
      <c r="S115" s="237"/>
      <c r="T115" s="283"/>
      <c r="U115" s="246"/>
      <c r="V115" s="246"/>
      <c r="W115" s="283"/>
      <c r="X115" s="241"/>
      <c r="Y115" s="242"/>
      <c r="Z115" s="243"/>
      <c r="AA115" s="283"/>
      <c r="AB115" s="246"/>
      <c r="AC115" s="228"/>
      <c r="AD115" s="237"/>
      <c r="AE115" s="231"/>
      <c r="AF115" s="228"/>
      <c r="AG115" s="284"/>
      <c r="AH115" s="237"/>
      <c r="AI115" s="283"/>
      <c r="AJ115" s="246"/>
      <c r="AK115" s="237"/>
      <c r="AL115" s="237"/>
      <c r="AM115" s="283"/>
      <c r="AN115" s="237"/>
      <c r="AO115" s="237"/>
      <c r="AP115" s="249"/>
      <c r="AQ115" s="249"/>
      <c r="AR115" s="248"/>
      <c r="AS115" s="237"/>
      <c r="AT115" s="249"/>
      <c r="AU115" s="249"/>
      <c r="AV115" s="249"/>
      <c r="AW115" s="286"/>
      <c r="AX115" s="286"/>
      <c r="AY115" s="286"/>
      <c r="AZ115" s="286"/>
      <c r="BA115" s="231"/>
      <c r="BB115" s="284"/>
      <c r="BC115" s="252"/>
      <c r="BD115" s="274">
        <f>SUBTOTAL(9,BD114:BD114)</f>
        <v>79999982</v>
      </c>
      <c r="BE115" s="477">
        <f>SUBTOTAL(9,BE114:BE114)</f>
        <v>0</v>
      </c>
      <c r="BF115" s="254"/>
      <c r="BG115" s="274">
        <f>SUBTOTAL(9,BG114:BG114)</f>
        <v>27149821</v>
      </c>
      <c r="BH115" s="253">
        <f>SUBTOTAL(9,BH114:BH114)</f>
        <v>94540660</v>
      </c>
      <c r="BI115" s="461"/>
      <c r="BJ115" s="461"/>
      <c r="BK115" s="461"/>
      <c r="BL115" s="275">
        <f t="shared" ref="BL115:CA115" si="43">SUBTOTAL(9,BL114:BL114)</f>
        <v>0</v>
      </c>
      <c r="BM115" s="275">
        <f t="shared" si="43"/>
        <v>0</v>
      </c>
      <c r="BN115" s="275">
        <f t="shared" si="43"/>
        <v>0</v>
      </c>
      <c r="BO115" s="275">
        <f t="shared" si="43"/>
        <v>0</v>
      </c>
      <c r="BP115" s="275">
        <f t="shared" si="43"/>
        <v>0</v>
      </c>
      <c r="BQ115" s="275">
        <f t="shared" si="43"/>
        <v>0</v>
      </c>
      <c r="BR115" s="275">
        <f t="shared" si="43"/>
        <v>0</v>
      </c>
      <c r="BS115" s="275">
        <f t="shared" si="43"/>
        <v>0</v>
      </c>
      <c r="BT115" s="275">
        <f t="shared" si="43"/>
        <v>0</v>
      </c>
      <c r="BU115" s="275">
        <f t="shared" si="43"/>
        <v>0</v>
      </c>
      <c r="BV115" s="275">
        <f t="shared" si="43"/>
        <v>0</v>
      </c>
      <c r="BW115" s="275">
        <f t="shared" si="43"/>
        <v>0</v>
      </c>
      <c r="BX115" s="275">
        <f t="shared" si="43"/>
        <v>31854553</v>
      </c>
      <c r="BY115" s="274">
        <f t="shared" si="43"/>
        <v>15415777</v>
      </c>
      <c r="BZ115" s="274">
        <f t="shared" si="43"/>
        <v>47270330</v>
      </c>
      <c r="CA115" s="253">
        <f t="shared" si="43"/>
        <v>0</v>
      </c>
      <c r="CB115" s="256"/>
      <c r="CC115" s="461"/>
      <c r="CD115" s="256"/>
      <c r="CE115" s="461"/>
      <c r="CF115" s="256"/>
      <c r="CG115" s="256"/>
      <c r="CH115" s="461"/>
      <c r="CI115" s="256"/>
      <c r="CJ115" s="256"/>
      <c r="CK115" s="256"/>
      <c r="CL115" s="256"/>
      <c r="CM115" s="256"/>
      <c r="CN115" s="480"/>
      <c r="CO115" s="461"/>
      <c r="CP115" s="481"/>
      <c r="CQ115" s="274">
        <f>SUBTOTAL(9,CQ114:CQ114)</f>
        <v>74420151</v>
      </c>
      <c r="CR115" s="274">
        <f>SUBTOTAL(9,CR114:CR114)</f>
        <v>0</v>
      </c>
      <c r="CS115" s="274">
        <f>SUBTOTAL(9,CS114:CS114)</f>
        <v>0</v>
      </c>
      <c r="CT115" s="274">
        <f>SUBTOTAL(9,CT114:CT114)</f>
        <v>0</v>
      </c>
      <c r="CU115" s="274">
        <f>SUBTOTAL(9,CU114:CU114)</f>
        <v>5579831</v>
      </c>
      <c r="CV115" s="430"/>
    </row>
    <row r="116" spans="1:100" s="269" customFormat="1" ht="15" customHeight="1" outlineLevel="1">
      <c r="A116" s="267"/>
      <c r="B116" s="268"/>
      <c r="D116" s="290"/>
      <c r="E116" s="291"/>
      <c r="G116" s="272"/>
      <c r="H116" s="276"/>
      <c r="I116" s="230"/>
      <c r="J116" s="231"/>
      <c r="K116" s="228"/>
      <c r="L116" s="246"/>
      <c r="M116" s="282"/>
      <c r="N116" s="237"/>
      <c r="O116" s="288"/>
      <c r="P116" s="237"/>
      <c r="Q116" s="231"/>
      <c r="R116" s="237"/>
      <c r="S116" s="237"/>
      <c r="T116" s="283"/>
      <c r="U116" s="246"/>
      <c r="V116" s="246"/>
      <c r="W116" s="283"/>
      <c r="X116" s="241"/>
      <c r="Y116" s="242"/>
      <c r="Z116" s="243"/>
      <c r="AA116" s="283"/>
      <c r="AB116" s="246"/>
      <c r="AC116" s="228"/>
      <c r="AD116" s="237"/>
      <c r="AE116" s="231"/>
      <c r="AF116" s="228"/>
      <c r="AG116" s="284"/>
      <c r="AH116" s="237"/>
      <c r="AI116" s="283"/>
      <c r="AJ116" s="246"/>
      <c r="AK116" s="237"/>
      <c r="AL116" s="237"/>
      <c r="AM116" s="283"/>
      <c r="AN116" s="237"/>
      <c r="AO116" s="237"/>
      <c r="AP116" s="249"/>
      <c r="AQ116" s="249"/>
      <c r="AR116" s="248"/>
      <c r="AS116" s="237"/>
      <c r="AT116" s="249"/>
      <c r="AU116" s="249"/>
      <c r="AV116" s="249"/>
      <c r="AW116" s="286"/>
      <c r="AX116" s="286"/>
      <c r="AY116" s="286"/>
      <c r="AZ116" s="286"/>
      <c r="BA116" s="231"/>
      <c r="BB116" s="284"/>
      <c r="BC116" s="252"/>
      <c r="BD116" s="277"/>
      <c r="BE116" s="477"/>
      <c r="BF116" s="254"/>
      <c r="BG116" s="277"/>
      <c r="BH116" s="253"/>
      <c r="BI116" s="461"/>
      <c r="BJ116" s="461"/>
      <c r="BK116" s="478"/>
      <c r="BL116" s="479"/>
      <c r="BM116" s="479"/>
      <c r="BN116" s="479"/>
      <c r="BO116" s="292"/>
      <c r="BP116" s="292"/>
      <c r="BQ116" s="277"/>
      <c r="BR116" s="277"/>
      <c r="BS116" s="277"/>
      <c r="BT116" s="277"/>
      <c r="BU116" s="277"/>
      <c r="BV116" s="277"/>
      <c r="BW116" s="277"/>
      <c r="BX116" s="277"/>
      <c r="BY116" s="277"/>
      <c r="BZ116" s="277"/>
      <c r="CA116" s="253"/>
      <c r="CB116" s="256"/>
      <c r="CC116" s="461"/>
      <c r="CD116" s="256"/>
      <c r="CE116" s="461"/>
      <c r="CF116" s="256"/>
      <c r="CG116" s="256"/>
      <c r="CH116" s="461"/>
      <c r="CI116" s="256"/>
      <c r="CJ116" s="256"/>
      <c r="CK116" s="256"/>
      <c r="CL116" s="256"/>
      <c r="CM116" s="256"/>
      <c r="CN116" s="480"/>
      <c r="CO116" s="461"/>
      <c r="CP116" s="481"/>
      <c r="CQ116" s="482"/>
      <c r="CR116" s="316"/>
      <c r="CS116" s="316"/>
      <c r="CT116" s="316"/>
      <c r="CU116" s="277"/>
      <c r="CV116" s="430"/>
    </row>
    <row r="117" spans="1:100" s="262" customFormat="1" ht="15.75" outlineLevel="1">
      <c r="A117" s="267"/>
      <c r="B117" s="268"/>
      <c r="C117" s="269"/>
      <c r="D117" s="290"/>
      <c r="E117" s="291"/>
      <c r="F117" s="269"/>
      <c r="G117" s="272"/>
      <c r="H117" s="279" t="s">
        <v>400</v>
      </c>
      <c r="I117" s="230"/>
      <c r="J117" s="231"/>
      <c r="K117" s="228"/>
      <c r="L117" s="246"/>
      <c r="M117" s="282"/>
      <c r="N117" s="237"/>
      <c r="O117" s="288"/>
      <c r="P117" s="237"/>
      <c r="Q117" s="231"/>
      <c r="R117" s="237"/>
      <c r="S117" s="237"/>
      <c r="T117" s="283"/>
      <c r="U117" s="246"/>
      <c r="V117" s="246"/>
      <c r="W117" s="283"/>
      <c r="X117" s="241"/>
      <c r="Y117" s="242"/>
      <c r="Z117" s="243"/>
      <c r="AA117" s="283"/>
      <c r="AB117" s="246"/>
      <c r="AC117" s="228"/>
      <c r="AD117" s="237"/>
      <c r="AE117" s="231"/>
      <c r="AF117" s="228"/>
      <c r="AG117" s="284"/>
      <c r="AH117" s="237"/>
      <c r="AI117" s="283"/>
      <c r="AJ117" s="246"/>
      <c r="AK117" s="237"/>
      <c r="AL117" s="237"/>
      <c r="AM117" s="283"/>
      <c r="AN117" s="237"/>
      <c r="AO117" s="237"/>
      <c r="AP117" s="249"/>
      <c r="AQ117" s="249"/>
      <c r="AR117" s="248"/>
      <c r="AS117" s="237"/>
      <c r="AT117" s="249"/>
      <c r="AU117" s="249"/>
      <c r="AV117" s="249"/>
      <c r="AW117" s="286"/>
      <c r="AX117" s="286"/>
      <c r="AY117" s="286"/>
      <c r="AZ117" s="286"/>
      <c r="BA117" s="231"/>
      <c r="BB117" s="284"/>
      <c r="BC117" s="252"/>
      <c r="BD117" s="277"/>
      <c r="BE117" s="477"/>
      <c r="BF117" s="254"/>
      <c r="BG117" s="277"/>
      <c r="BH117" s="253"/>
      <c r="BI117" s="461"/>
      <c r="BJ117" s="461"/>
      <c r="BK117" s="478"/>
      <c r="BL117" s="479"/>
      <c r="BM117" s="479"/>
      <c r="BN117" s="479"/>
      <c r="BO117" s="292"/>
      <c r="BP117" s="292"/>
      <c r="BQ117" s="277"/>
      <c r="BR117" s="277"/>
      <c r="BS117" s="277"/>
      <c r="BT117" s="277"/>
      <c r="BU117" s="277"/>
      <c r="BV117" s="277"/>
      <c r="BW117" s="277"/>
      <c r="BX117" s="277"/>
      <c r="BY117" s="277"/>
      <c r="BZ117" s="277"/>
      <c r="CA117" s="253"/>
      <c r="CB117" s="256"/>
      <c r="CC117" s="461"/>
      <c r="CD117" s="256"/>
      <c r="CE117" s="461"/>
      <c r="CF117" s="256"/>
      <c r="CG117" s="256"/>
      <c r="CH117" s="461"/>
      <c r="CI117" s="256"/>
      <c r="CJ117" s="256"/>
      <c r="CK117" s="256"/>
      <c r="CL117" s="256"/>
      <c r="CM117" s="256"/>
      <c r="CN117" s="480"/>
      <c r="CO117" s="461"/>
      <c r="CP117" s="481"/>
      <c r="CQ117" s="482"/>
      <c r="CR117" s="316"/>
      <c r="CS117" s="316"/>
      <c r="CT117" s="316"/>
      <c r="CU117" s="277"/>
      <c r="CV117" s="430"/>
    </row>
    <row r="118" spans="1:100" s="262" customFormat="1" ht="15" customHeight="1" outlineLevel="2">
      <c r="A118" s="224">
        <v>33125</v>
      </c>
      <c r="B118" s="225" t="s">
        <v>28</v>
      </c>
      <c r="C118" s="226" t="s">
        <v>63</v>
      </c>
      <c r="D118" s="280" t="s">
        <v>329</v>
      </c>
      <c r="E118" s="280" t="s">
        <v>401</v>
      </c>
      <c r="F118" s="226" t="s">
        <v>42</v>
      </c>
      <c r="G118" s="228">
        <v>30458477</v>
      </c>
      <c r="H118" s="280" t="s">
        <v>889</v>
      </c>
      <c r="I118" s="230" t="str">
        <f>IF(BJ118&gt;1000,"EJECUCIÓN",IF(BD118=0,"SIN CONTRATO","TERMINADO"))</f>
        <v>EJECUCIÓN</v>
      </c>
      <c r="J118" s="231" t="s">
        <v>814</v>
      </c>
      <c r="K118" s="228">
        <v>82</v>
      </c>
      <c r="L118" s="246">
        <v>42481</v>
      </c>
      <c r="M118" s="282">
        <v>45000000</v>
      </c>
      <c r="N118" s="246">
        <v>42837</v>
      </c>
      <c r="O118" s="283">
        <v>193</v>
      </c>
      <c r="P118" s="237">
        <f>O118+N118</f>
        <v>43030</v>
      </c>
      <c r="Q118" s="231"/>
      <c r="R118" s="246"/>
      <c r="S118" s="246" t="s">
        <v>815</v>
      </c>
      <c r="T118" s="283"/>
      <c r="U118" s="246"/>
      <c r="V118" s="246">
        <v>42837</v>
      </c>
      <c r="W118" s="283"/>
      <c r="X118" s="241">
        <f>O118+W118</f>
        <v>193</v>
      </c>
      <c r="Y118" s="242">
        <f>N118+X118</f>
        <v>43030</v>
      </c>
      <c r="Z118" s="243">
        <f ca="1">Y118-TODAY()</f>
        <v>-516</v>
      </c>
      <c r="AA118" s="283">
        <v>839</v>
      </c>
      <c r="AB118" s="246">
        <v>42858</v>
      </c>
      <c r="AC118" s="228">
        <v>2456</v>
      </c>
      <c r="AD118" s="237">
        <v>42494</v>
      </c>
      <c r="AE118" s="231"/>
      <c r="AF118" s="228"/>
      <c r="AG118" s="284"/>
      <c r="AH118" s="237"/>
      <c r="AI118" s="283">
        <v>3463</v>
      </c>
      <c r="AJ118" s="246">
        <v>42570</v>
      </c>
      <c r="AK118" s="237"/>
      <c r="AL118" s="237"/>
      <c r="AM118" s="283"/>
      <c r="AN118" s="246"/>
      <c r="AO118" s="246">
        <v>42606</v>
      </c>
      <c r="AP118" s="249">
        <v>112</v>
      </c>
      <c r="AQ118" s="249"/>
      <c r="AR118" s="248">
        <f>AP118+AQ118</f>
        <v>112</v>
      </c>
      <c r="AS118" s="237">
        <f>IF(AO118&gt;0,AO118+AR118-1," ")</f>
        <v>42717</v>
      </c>
      <c r="AT118" s="249">
        <f ca="1">IF(AO118&lt;&gt;"",AS118-TODAY(),"INGRESAR FECHA INICIO")</f>
        <v>-829</v>
      </c>
      <c r="AU118" s="249" t="str">
        <f ca="1">IF(AT118&lt;=0,"PLAZO TERMINADO","EN EJECUCIÓN")</f>
        <v>PLAZO TERMINADO</v>
      </c>
      <c r="AV118" s="249"/>
      <c r="AW118" s="286"/>
      <c r="AX118" s="286"/>
      <c r="AY118" s="286"/>
      <c r="AZ118" s="286"/>
      <c r="BA118" s="231"/>
      <c r="BB118" s="237"/>
      <c r="BC118" s="252">
        <v>45000000</v>
      </c>
      <c r="BD118" s="483">
        <v>43987253</v>
      </c>
      <c r="BE118" s="253"/>
      <c r="BF118" s="254">
        <f>BD118-BG118</f>
        <v>10635683</v>
      </c>
      <c r="BG118" s="256">
        <v>33351570</v>
      </c>
      <c r="BH118" s="253">
        <f>CI118</f>
        <v>0</v>
      </c>
      <c r="BI118" s="256">
        <f>BG118+BH118</f>
        <v>33351570</v>
      </c>
      <c r="BJ118" s="461">
        <f>BF118-BH118</f>
        <v>10635683</v>
      </c>
      <c r="BK118" s="461">
        <f>IF(BD118&gt;0,100-(BJ118*100/BD118),"SIN CONTRATO")</f>
        <v>75.820988412256611</v>
      </c>
      <c r="BL118" s="257">
        <v>0</v>
      </c>
      <c r="BM118" s="257">
        <v>0</v>
      </c>
      <c r="BN118" s="257">
        <v>0</v>
      </c>
      <c r="BO118" s="255">
        <v>0</v>
      </c>
      <c r="BP118" s="255">
        <v>0</v>
      </c>
      <c r="BQ118" s="255">
        <v>0</v>
      </c>
      <c r="BR118" s="255">
        <f>BL118+BM118+BN118+BO118+BP118+BQ118</f>
        <v>0</v>
      </c>
      <c r="BS118" s="255">
        <v>0</v>
      </c>
      <c r="BT118" s="255">
        <v>0</v>
      </c>
      <c r="BU118" s="255">
        <v>0</v>
      </c>
      <c r="BV118" s="255">
        <f>BS118+BT118+BU118</f>
        <v>0</v>
      </c>
      <c r="BW118" s="255">
        <v>0</v>
      </c>
      <c r="BX118" s="258">
        <v>0</v>
      </c>
      <c r="BY118" s="255">
        <v>0</v>
      </c>
      <c r="BZ118" s="256">
        <f>BL118+BM118+BN118+BO118+BP118+BQ118+BS118+BT118+BU118+BW118+BX118+BY118</f>
        <v>0</v>
      </c>
      <c r="CA118" s="477"/>
      <c r="CB118" s="256"/>
      <c r="CC118" s="461"/>
      <c r="CD118" s="256"/>
      <c r="CE118" s="461"/>
      <c r="CF118" s="256"/>
      <c r="CG118" s="256"/>
      <c r="CH118" s="461"/>
      <c r="CI118" s="256">
        <f>SUM(BL118:CH118)</f>
        <v>0</v>
      </c>
      <c r="CJ118" s="256"/>
      <c r="CK118" s="256"/>
      <c r="CL118" s="256"/>
      <c r="CM118" s="256" t="s">
        <v>875</v>
      </c>
      <c r="CN118" s="480"/>
      <c r="CO118" s="480"/>
      <c r="CP118" s="478"/>
      <c r="CQ118" s="261">
        <f>BG118+BZ118</f>
        <v>33351570</v>
      </c>
      <c r="CR118" s="261">
        <v>0</v>
      </c>
      <c r="CS118" s="261">
        <v>0</v>
      </c>
      <c r="CT118" s="261">
        <f>CR118+CS118</f>
        <v>0</v>
      </c>
      <c r="CU118" s="261">
        <f>BD118-(CQ118+CR118+CS118)</f>
        <v>10635683</v>
      </c>
      <c r="CV118" s="225" t="s">
        <v>41</v>
      </c>
    </row>
    <row r="119" spans="1:100" s="262" customFormat="1" ht="15" customHeight="1" outlineLevel="2">
      <c r="A119" s="224">
        <v>33125</v>
      </c>
      <c r="B119" s="225" t="s">
        <v>53</v>
      </c>
      <c r="C119" s="226" t="s">
        <v>44</v>
      </c>
      <c r="D119" s="280" t="s">
        <v>329</v>
      </c>
      <c r="E119" s="280" t="s">
        <v>401</v>
      </c>
      <c r="F119" s="226" t="s">
        <v>42</v>
      </c>
      <c r="G119" s="228" t="s">
        <v>890</v>
      </c>
      <c r="H119" s="280" t="s">
        <v>679</v>
      </c>
      <c r="I119" s="230"/>
      <c r="J119" s="231"/>
      <c r="K119" s="228"/>
      <c r="L119" s="246"/>
      <c r="M119" s="282"/>
      <c r="N119" s="246"/>
      <c r="O119" s="288"/>
      <c r="P119" s="237"/>
      <c r="Q119" s="231"/>
      <c r="R119" s="246"/>
      <c r="S119" s="246"/>
      <c r="T119" s="283"/>
      <c r="U119" s="246"/>
      <c r="V119" s="246"/>
      <c r="W119" s="283"/>
      <c r="X119" s="241"/>
      <c r="Y119" s="242"/>
      <c r="Z119" s="243"/>
      <c r="AA119" s="283"/>
      <c r="AB119" s="246"/>
      <c r="AC119" s="228"/>
      <c r="AD119" s="237"/>
      <c r="AE119" s="231"/>
      <c r="AF119" s="228"/>
      <c r="AG119" s="284"/>
      <c r="AH119" s="237"/>
      <c r="AI119" s="283"/>
      <c r="AJ119" s="246"/>
      <c r="AK119" s="237"/>
      <c r="AL119" s="237"/>
      <c r="AM119" s="283"/>
      <c r="AN119" s="246"/>
      <c r="AO119" s="246"/>
      <c r="AP119" s="249"/>
      <c r="AQ119" s="249"/>
      <c r="AR119" s="248"/>
      <c r="AS119" s="237"/>
      <c r="AT119" s="249"/>
      <c r="AU119" s="249"/>
      <c r="AV119" s="249"/>
      <c r="AW119" s="286"/>
      <c r="AX119" s="286"/>
      <c r="AY119" s="286"/>
      <c r="AZ119" s="286"/>
      <c r="BA119" s="231"/>
      <c r="BB119" s="237"/>
      <c r="BC119" s="252"/>
      <c r="BD119" s="483">
        <v>49995227</v>
      </c>
      <c r="BE119" s="253"/>
      <c r="BF119" s="254"/>
      <c r="BG119" s="256"/>
      <c r="BH119" s="253"/>
      <c r="BI119" s="256"/>
      <c r="BJ119" s="461"/>
      <c r="BK119" s="461"/>
      <c r="BL119" s="265"/>
      <c r="BM119" s="265"/>
      <c r="BN119" s="265"/>
      <c r="BO119" s="266"/>
      <c r="BP119" s="266"/>
      <c r="BQ119" s="266"/>
      <c r="BR119" s="255"/>
      <c r="BS119" s="266"/>
      <c r="BT119" s="255"/>
      <c r="BU119" s="255"/>
      <c r="BV119" s="255"/>
      <c r="BW119" s="255"/>
      <c r="BX119" s="258"/>
      <c r="BY119" s="255">
        <v>9727785</v>
      </c>
      <c r="BZ119" s="256">
        <f>BL119+BM119+BN119+BO119+BP119+BQ119+BS119+BT119+BU119+BW119+BX119+BY119</f>
        <v>9727785</v>
      </c>
      <c r="CA119" s="477"/>
      <c r="CB119" s="256"/>
      <c r="CC119" s="461"/>
      <c r="CD119" s="256"/>
      <c r="CE119" s="461"/>
      <c r="CF119" s="256"/>
      <c r="CG119" s="256"/>
      <c r="CH119" s="461"/>
      <c r="CI119" s="256"/>
      <c r="CJ119" s="256"/>
      <c r="CK119" s="256"/>
      <c r="CL119" s="256"/>
      <c r="CM119" s="256"/>
      <c r="CN119" s="480"/>
      <c r="CO119" s="461"/>
      <c r="CP119" s="481"/>
      <c r="CQ119" s="261">
        <f>BG119+BZ119</f>
        <v>9727785</v>
      </c>
      <c r="CR119" s="261">
        <v>0</v>
      </c>
      <c r="CS119" s="261">
        <v>0</v>
      </c>
      <c r="CT119" s="261">
        <f>CR119+CS119</f>
        <v>0</v>
      </c>
      <c r="CU119" s="261">
        <f>BD119-(CQ119+CR119+CS119)</f>
        <v>40267442</v>
      </c>
      <c r="CV119" s="225" t="s">
        <v>41</v>
      </c>
    </row>
    <row r="120" spans="1:100" s="262" customFormat="1" ht="15" customHeight="1" outlineLevel="1">
      <c r="A120" s="267"/>
      <c r="B120" s="268"/>
      <c r="C120" s="269"/>
      <c r="D120" s="290"/>
      <c r="E120" s="291"/>
      <c r="F120" s="269"/>
      <c r="G120" s="272"/>
      <c r="H120" s="273" t="s">
        <v>656</v>
      </c>
      <c r="I120" s="230"/>
      <c r="J120" s="231"/>
      <c r="K120" s="228"/>
      <c r="L120" s="246"/>
      <c r="M120" s="282"/>
      <c r="N120" s="246"/>
      <c r="O120" s="288"/>
      <c r="P120" s="237"/>
      <c r="Q120" s="231"/>
      <c r="R120" s="246"/>
      <c r="S120" s="246"/>
      <c r="T120" s="283"/>
      <c r="U120" s="246"/>
      <c r="V120" s="246"/>
      <c r="W120" s="283"/>
      <c r="X120" s="241"/>
      <c r="Y120" s="242"/>
      <c r="Z120" s="243"/>
      <c r="AA120" s="283"/>
      <c r="AB120" s="246"/>
      <c r="AC120" s="228"/>
      <c r="AD120" s="237"/>
      <c r="AE120" s="231"/>
      <c r="AF120" s="228"/>
      <c r="AG120" s="284"/>
      <c r="AH120" s="237"/>
      <c r="AI120" s="283"/>
      <c r="AJ120" s="246"/>
      <c r="AK120" s="237"/>
      <c r="AL120" s="237"/>
      <c r="AM120" s="283"/>
      <c r="AN120" s="246"/>
      <c r="AO120" s="246"/>
      <c r="AP120" s="249"/>
      <c r="AQ120" s="249"/>
      <c r="AR120" s="248"/>
      <c r="AS120" s="237"/>
      <c r="AT120" s="249"/>
      <c r="AU120" s="249"/>
      <c r="AV120" s="249"/>
      <c r="AW120" s="286"/>
      <c r="AX120" s="286"/>
      <c r="AY120" s="286"/>
      <c r="AZ120" s="286"/>
      <c r="BA120" s="231"/>
      <c r="BB120" s="237"/>
      <c r="BC120" s="252"/>
      <c r="BD120" s="274">
        <f t="shared" ref="BD120:CU120" si="44">SUBTOTAL(9,BD118:BD119)</f>
        <v>93982480</v>
      </c>
      <c r="BE120" s="275">
        <f t="shared" si="44"/>
        <v>0</v>
      </c>
      <c r="BF120" s="275">
        <f t="shared" si="44"/>
        <v>10635683</v>
      </c>
      <c r="BG120" s="274">
        <f t="shared" si="44"/>
        <v>33351570</v>
      </c>
      <c r="BH120" s="275">
        <f t="shared" si="44"/>
        <v>0</v>
      </c>
      <c r="BI120" s="275">
        <f t="shared" si="44"/>
        <v>33351570</v>
      </c>
      <c r="BJ120" s="275">
        <f t="shared" si="44"/>
        <v>10635683</v>
      </c>
      <c r="BK120" s="275">
        <f t="shared" si="44"/>
        <v>75.820988412256611</v>
      </c>
      <c r="BL120" s="275">
        <f t="shared" si="44"/>
        <v>0</v>
      </c>
      <c r="BM120" s="275">
        <f t="shared" si="44"/>
        <v>0</v>
      </c>
      <c r="BN120" s="275">
        <f t="shared" si="44"/>
        <v>0</v>
      </c>
      <c r="BO120" s="275">
        <f t="shared" si="44"/>
        <v>0</v>
      </c>
      <c r="BP120" s="275">
        <f t="shared" si="44"/>
        <v>0</v>
      </c>
      <c r="BQ120" s="275">
        <f t="shared" si="44"/>
        <v>0</v>
      </c>
      <c r="BR120" s="275">
        <f t="shared" si="44"/>
        <v>0</v>
      </c>
      <c r="BS120" s="275">
        <f t="shared" si="44"/>
        <v>0</v>
      </c>
      <c r="BT120" s="275">
        <f t="shared" si="44"/>
        <v>0</v>
      </c>
      <c r="BU120" s="275">
        <f t="shared" si="44"/>
        <v>0</v>
      </c>
      <c r="BV120" s="275">
        <f t="shared" si="44"/>
        <v>0</v>
      </c>
      <c r="BW120" s="275">
        <f t="shared" si="44"/>
        <v>0</v>
      </c>
      <c r="BX120" s="275">
        <f t="shared" si="44"/>
        <v>0</v>
      </c>
      <c r="BY120" s="274">
        <f t="shared" si="44"/>
        <v>9727785</v>
      </c>
      <c r="BZ120" s="274">
        <f t="shared" si="44"/>
        <v>9727785</v>
      </c>
      <c r="CA120" s="275">
        <f t="shared" si="44"/>
        <v>0</v>
      </c>
      <c r="CB120" s="275">
        <f t="shared" si="44"/>
        <v>0</v>
      </c>
      <c r="CC120" s="275">
        <f t="shared" si="44"/>
        <v>0</v>
      </c>
      <c r="CD120" s="275">
        <f t="shared" si="44"/>
        <v>0</v>
      </c>
      <c r="CE120" s="275">
        <f t="shared" si="44"/>
        <v>0</v>
      </c>
      <c r="CF120" s="275">
        <f t="shared" si="44"/>
        <v>0</v>
      </c>
      <c r="CG120" s="275">
        <f t="shared" si="44"/>
        <v>0</v>
      </c>
      <c r="CH120" s="275">
        <f t="shared" si="44"/>
        <v>0</v>
      </c>
      <c r="CI120" s="275">
        <f t="shared" si="44"/>
        <v>0</v>
      </c>
      <c r="CJ120" s="275">
        <f t="shared" si="44"/>
        <v>0</v>
      </c>
      <c r="CK120" s="275">
        <f t="shared" si="44"/>
        <v>0</v>
      </c>
      <c r="CL120" s="275">
        <f t="shared" si="44"/>
        <v>0</v>
      </c>
      <c r="CM120" s="275">
        <f t="shared" si="44"/>
        <v>0</v>
      </c>
      <c r="CN120" s="275">
        <f t="shared" si="44"/>
        <v>0</v>
      </c>
      <c r="CO120" s="275">
        <f t="shared" si="44"/>
        <v>0</v>
      </c>
      <c r="CP120" s="275">
        <f t="shared" si="44"/>
        <v>0</v>
      </c>
      <c r="CQ120" s="274">
        <f t="shared" si="44"/>
        <v>43079355</v>
      </c>
      <c r="CR120" s="274">
        <f t="shared" si="44"/>
        <v>0</v>
      </c>
      <c r="CS120" s="274">
        <f t="shared" si="44"/>
        <v>0</v>
      </c>
      <c r="CT120" s="274">
        <f t="shared" si="44"/>
        <v>0</v>
      </c>
      <c r="CU120" s="274">
        <f t="shared" si="44"/>
        <v>50903125</v>
      </c>
      <c r="CV120" s="430"/>
    </row>
    <row r="121" spans="1:100" s="269" customFormat="1" ht="15" customHeight="1" outlineLevel="1">
      <c r="A121" s="267"/>
      <c r="B121" s="268"/>
      <c r="D121" s="290"/>
      <c r="E121" s="291"/>
      <c r="G121" s="272"/>
      <c r="H121" s="276"/>
      <c r="I121" s="230"/>
      <c r="J121" s="231"/>
      <c r="K121" s="228"/>
      <c r="L121" s="246"/>
      <c r="M121" s="282"/>
      <c r="N121" s="246"/>
      <c r="O121" s="288"/>
      <c r="P121" s="237"/>
      <c r="Q121" s="231"/>
      <c r="R121" s="246"/>
      <c r="S121" s="246"/>
      <c r="T121" s="283"/>
      <c r="U121" s="246"/>
      <c r="V121" s="246"/>
      <c r="W121" s="283"/>
      <c r="X121" s="241"/>
      <c r="Y121" s="242"/>
      <c r="Z121" s="243"/>
      <c r="AA121" s="283"/>
      <c r="AB121" s="246"/>
      <c r="AC121" s="228"/>
      <c r="AD121" s="237"/>
      <c r="AE121" s="231"/>
      <c r="AF121" s="228"/>
      <c r="AG121" s="284"/>
      <c r="AH121" s="237"/>
      <c r="AI121" s="283"/>
      <c r="AJ121" s="246"/>
      <c r="AK121" s="237"/>
      <c r="AL121" s="237"/>
      <c r="AM121" s="283"/>
      <c r="AN121" s="246"/>
      <c r="AO121" s="246"/>
      <c r="AP121" s="249"/>
      <c r="AQ121" s="249"/>
      <c r="AR121" s="248"/>
      <c r="AS121" s="237"/>
      <c r="AT121" s="249"/>
      <c r="AU121" s="249"/>
      <c r="AV121" s="249"/>
      <c r="AW121" s="286"/>
      <c r="AX121" s="286"/>
      <c r="AY121" s="286"/>
      <c r="AZ121" s="286"/>
      <c r="BA121" s="231"/>
      <c r="BB121" s="237"/>
      <c r="BC121" s="252"/>
      <c r="BD121" s="277"/>
      <c r="BE121" s="253"/>
      <c r="BF121" s="254"/>
      <c r="BG121" s="277"/>
      <c r="BH121" s="253"/>
      <c r="BI121" s="256"/>
      <c r="BJ121" s="461"/>
      <c r="BK121" s="478"/>
      <c r="BL121" s="479"/>
      <c r="BM121" s="479"/>
      <c r="BN121" s="479"/>
      <c r="BO121" s="316"/>
      <c r="BP121" s="316"/>
      <c r="BQ121" s="277"/>
      <c r="BR121" s="277"/>
      <c r="BS121" s="277"/>
      <c r="BT121" s="277"/>
      <c r="BU121" s="277"/>
      <c r="BV121" s="277"/>
      <c r="BW121" s="277"/>
      <c r="BX121" s="277"/>
      <c r="BY121" s="277"/>
      <c r="BZ121" s="277"/>
      <c r="CA121" s="477"/>
      <c r="CB121" s="256"/>
      <c r="CC121" s="461"/>
      <c r="CD121" s="256"/>
      <c r="CE121" s="461"/>
      <c r="CF121" s="256"/>
      <c r="CG121" s="256"/>
      <c r="CH121" s="461"/>
      <c r="CI121" s="256"/>
      <c r="CJ121" s="256"/>
      <c r="CK121" s="256"/>
      <c r="CL121" s="256"/>
      <c r="CM121" s="256"/>
      <c r="CN121" s="480"/>
      <c r="CO121" s="461"/>
      <c r="CP121" s="481"/>
      <c r="CQ121" s="482"/>
      <c r="CR121" s="316"/>
      <c r="CS121" s="316"/>
      <c r="CT121" s="316"/>
      <c r="CU121" s="277"/>
      <c r="CV121" s="430"/>
    </row>
    <row r="122" spans="1:100" s="262" customFormat="1" ht="15.75" outlineLevel="1">
      <c r="A122" s="267"/>
      <c r="B122" s="268"/>
      <c r="C122" s="269"/>
      <c r="D122" s="290"/>
      <c r="E122" s="291"/>
      <c r="F122" s="269"/>
      <c r="G122" s="272"/>
      <c r="H122" s="279" t="s">
        <v>409</v>
      </c>
      <c r="I122" s="230"/>
      <c r="J122" s="231"/>
      <c r="K122" s="228"/>
      <c r="L122" s="246"/>
      <c r="M122" s="282"/>
      <c r="N122" s="246"/>
      <c r="O122" s="288"/>
      <c r="P122" s="237"/>
      <c r="Q122" s="231"/>
      <c r="R122" s="246"/>
      <c r="S122" s="246"/>
      <c r="T122" s="283"/>
      <c r="U122" s="246"/>
      <c r="V122" s="246"/>
      <c r="W122" s="283"/>
      <c r="X122" s="241"/>
      <c r="Y122" s="242"/>
      <c r="Z122" s="243"/>
      <c r="AA122" s="283"/>
      <c r="AB122" s="246"/>
      <c r="AC122" s="228"/>
      <c r="AD122" s="237"/>
      <c r="AE122" s="231"/>
      <c r="AF122" s="228"/>
      <c r="AG122" s="284"/>
      <c r="AH122" s="237"/>
      <c r="AI122" s="283"/>
      <c r="AJ122" s="246"/>
      <c r="AK122" s="237"/>
      <c r="AL122" s="237"/>
      <c r="AM122" s="283"/>
      <c r="AN122" s="246"/>
      <c r="AO122" s="246"/>
      <c r="AP122" s="249"/>
      <c r="AQ122" s="249"/>
      <c r="AR122" s="248"/>
      <c r="AS122" s="237"/>
      <c r="AT122" s="249"/>
      <c r="AU122" s="249"/>
      <c r="AV122" s="249"/>
      <c r="AW122" s="286"/>
      <c r="AX122" s="286"/>
      <c r="AY122" s="286"/>
      <c r="AZ122" s="286"/>
      <c r="BA122" s="231"/>
      <c r="BB122" s="237"/>
      <c r="BC122" s="252"/>
      <c r="BD122" s="277"/>
      <c r="BE122" s="253"/>
      <c r="BF122" s="254"/>
      <c r="BG122" s="277"/>
      <c r="BH122" s="253"/>
      <c r="BI122" s="256"/>
      <c r="BJ122" s="461"/>
      <c r="BK122" s="478"/>
      <c r="BL122" s="479"/>
      <c r="BM122" s="479"/>
      <c r="BN122" s="479"/>
      <c r="BO122" s="316"/>
      <c r="BP122" s="316"/>
      <c r="BQ122" s="277"/>
      <c r="BR122" s="277"/>
      <c r="BS122" s="277"/>
      <c r="BT122" s="277"/>
      <c r="BU122" s="277"/>
      <c r="BV122" s="277"/>
      <c r="BW122" s="277"/>
      <c r="BX122" s="277"/>
      <c r="BY122" s="277"/>
      <c r="BZ122" s="277"/>
      <c r="CA122" s="477"/>
      <c r="CB122" s="256"/>
      <c r="CC122" s="461"/>
      <c r="CD122" s="256"/>
      <c r="CE122" s="461"/>
      <c r="CF122" s="256"/>
      <c r="CG122" s="256"/>
      <c r="CH122" s="461"/>
      <c r="CI122" s="256"/>
      <c r="CJ122" s="256"/>
      <c r="CK122" s="256"/>
      <c r="CL122" s="256"/>
      <c r="CM122" s="256"/>
      <c r="CN122" s="480"/>
      <c r="CO122" s="461"/>
      <c r="CP122" s="481"/>
      <c r="CQ122" s="482"/>
      <c r="CR122" s="316"/>
      <c r="CS122" s="316"/>
      <c r="CT122" s="316"/>
      <c r="CU122" s="277"/>
      <c r="CV122" s="430"/>
    </row>
    <row r="123" spans="1:100" s="262" customFormat="1" ht="15" customHeight="1" outlineLevel="2">
      <c r="A123" s="224">
        <v>33125</v>
      </c>
      <c r="B123" s="225" t="s">
        <v>28</v>
      </c>
      <c r="C123" s="226" t="s">
        <v>85</v>
      </c>
      <c r="D123" s="280" t="s">
        <v>329</v>
      </c>
      <c r="E123" s="280" t="s">
        <v>891</v>
      </c>
      <c r="F123" s="226" t="s">
        <v>42</v>
      </c>
      <c r="G123" s="228">
        <v>30128663</v>
      </c>
      <c r="H123" s="280" t="s">
        <v>892</v>
      </c>
      <c r="I123" s="230" t="str">
        <f t="shared" ref="I123:I130" si="45">IF(BJ123&gt;1000,"EJECUCIÓN",IF(BD123=0,"SIN CONTRATO","TERMINADO"))</f>
        <v>EJECUCIÓN</v>
      </c>
      <c r="J123" s="231" t="s">
        <v>814</v>
      </c>
      <c r="K123" s="228"/>
      <c r="L123" s="246"/>
      <c r="M123" s="282">
        <v>55000000</v>
      </c>
      <c r="N123" s="284"/>
      <c r="O123" s="283"/>
      <c r="P123" s="237">
        <f t="shared" ref="P123:P130" si="46">O123+N123</f>
        <v>0</v>
      </c>
      <c r="Q123" s="231"/>
      <c r="R123" s="284"/>
      <c r="S123" s="284" t="s">
        <v>815</v>
      </c>
      <c r="T123" s="241"/>
      <c r="U123" s="293"/>
      <c r="V123" s="293"/>
      <c r="W123" s="241"/>
      <c r="X123" s="241">
        <f t="shared" ref="X123:X130" si="47">O123+W123</f>
        <v>0</v>
      </c>
      <c r="Y123" s="242">
        <f t="shared" ref="Y123:Y130" si="48">N123+X123</f>
        <v>0</v>
      </c>
      <c r="Z123" s="243">
        <f t="shared" ref="Z123:Z130" ca="1" si="49">Y123-TODAY()</f>
        <v>-43546</v>
      </c>
      <c r="AA123" s="241"/>
      <c r="AB123" s="293"/>
      <c r="AC123" s="228"/>
      <c r="AD123" s="237"/>
      <c r="AE123" s="231"/>
      <c r="AF123" s="228"/>
      <c r="AG123" s="284"/>
      <c r="AH123" s="237"/>
      <c r="AI123" s="283"/>
      <c r="AJ123" s="246"/>
      <c r="AK123" s="237"/>
      <c r="AL123" s="237"/>
      <c r="AM123" s="283"/>
      <c r="AN123" s="284"/>
      <c r="AO123" s="284"/>
      <c r="AP123" s="249"/>
      <c r="AQ123" s="249"/>
      <c r="AR123" s="248">
        <f t="shared" ref="AR123:AR130" si="50">AP123+AQ123</f>
        <v>0</v>
      </c>
      <c r="AS123" s="237" t="str">
        <f t="shared" ref="AS123:AS130" si="51">IF(AO123&gt;0,AO123+AR123-1," ")</f>
        <v xml:space="preserve"> </v>
      </c>
      <c r="AT123" s="249" t="str">
        <f t="shared" ref="AT123:AT130" ca="1" si="52">IF(AO123&lt;&gt;"",AS123-TODAY(),"INGRESAR FECHA INICIO")</f>
        <v>INGRESAR FECHA INICIO</v>
      </c>
      <c r="AU123" s="249" t="str">
        <f t="shared" ref="AU123:AU130" ca="1" si="53">IF(AT123&lt;=0,"PLAZO TERMINADO","EN EJECUCIÓN")</f>
        <v>EN EJECUCIÓN</v>
      </c>
      <c r="AV123" s="249"/>
      <c r="AW123" s="286"/>
      <c r="AX123" s="286"/>
      <c r="AY123" s="286"/>
      <c r="AZ123" s="286"/>
      <c r="BA123" s="231"/>
      <c r="BB123" s="237"/>
      <c r="BC123" s="252">
        <v>55000000</v>
      </c>
      <c r="BD123" s="483">
        <v>54990566</v>
      </c>
      <c r="BE123" s="253"/>
      <c r="BF123" s="254">
        <f t="shared" ref="BF123:BF130" si="54">BD123-BG123</f>
        <v>33759062</v>
      </c>
      <c r="BG123" s="256">
        <v>21231504</v>
      </c>
      <c r="BH123" s="253">
        <f t="shared" ref="BH123:BH130" si="55">CI123</f>
        <v>0</v>
      </c>
      <c r="BI123" s="256">
        <f t="shared" ref="BI123:BI130" si="56">BG123+BH123</f>
        <v>21231504</v>
      </c>
      <c r="BJ123" s="461">
        <f t="shared" ref="BJ123:BJ130" si="57">BF123-BH123</f>
        <v>33759062</v>
      </c>
      <c r="BK123" s="461">
        <f t="shared" ref="BK123:BK130" si="58">IF(BD123&gt;0,100-(BJ123*100/BD123),"SIN CONTRATO")</f>
        <v>38.609357103180209</v>
      </c>
      <c r="BL123" s="257">
        <v>0</v>
      </c>
      <c r="BM123" s="257">
        <v>0</v>
      </c>
      <c r="BN123" s="257">
        <v>0</v>
      </c>
      <c r="BO123" s="255">
        <v>0</v>
      </c>
      <c r="BP123" s="255">
        <v>0</v>
      </c>
      <c r="BQ123" s="255">
        <v>0</v>
      </c>
      <c r="BR123" s="255">
        <f t="shared" ref="BR123:BR130" si="59">BL123+BM123+BN123+BO123+BP123+BQ123</f>
        <v>0</v>
      </c>
      <c r="BS123" s="255">
        <v>0</v>
      </c>
      <c r="BT123" s="255">
        <v>0</v>
      </c>
      <c r="BU123" s="255">
        <v>0</v>
      </c>
      <c r="BV123" s="255">
        <f t="shared" ref="BV123:BV130" si="60">BS123+BT123+BU123</f>
        <v>0</v>
      </c>
      <c r="BW123" s="255">
        <v>0</v>
      </c>
      <c r="BX123" s="258">
        <v>0</v>
      </c>
      <c r="BY123" s="255">
        <v>0</v>
      </c>
      <c r="BZ123" s="256">
        <f t="shared" ref="BZ123:BZ130" si="61">BL123+BM123+BN123+BO123+BP123+BQ123+BS123+BT123+BU123+BW123+BX123+BY123</f>
        <v>0</v>
      </c>
      <c r="CA123" s="253"/>
      <c r="CB123" s="256"/>
      <c r="CC123" s="461"/>
      <c r="CD123" s="256"/>
      <c r="CE123" s="461"/>
      <c r="CF123" s="256"/>
      <c r="CG123" s="256"/>
      <c r="CH123" s="461"/>
      <c r="CI123" s="256">
        <f t="shared" ref="CI123:CI130" si="62">SUM(BL123:CH123)</f>
        <v>0</v>
      </c>
      <c r="CJ123" s="256"/>
      <c r="CK123" s="256"/>
      <c r="CL123" s="256"/>
      <c r="CM123" s="256"/>
      <c r="CN123" s="480" t="s">
        <v>893</v>
      </c>
      <c r="CO123" s="461"/>
      <c r="CP123" s="481"/>
      <c r="CQ123" s="261">
        <f t="shared" ref="CQ123:CQ130" si="63">BG123+BZ123</f>
        <v>21231504</v>
      </c>
      <c r="CR123" s="261">
        <v>0</v>
      </c>
      <c r="CS123" s="261">
        <v>0</v>
      </c>
      <c r="CT123" s="261">
        <f t="shared" ref="CT123:CT130" si="64">CR123+CS123</f>
        <v>0</v>
      </c>
      <c r="CU123" s="261">
        <f t="shared" ref="CU123:CU130" si="65">BD123-(CQ123+CR123+CS123)</f>
        <v>33759062</v>
      </c>
      <c r="CV123" s="225" t="s">
        <v>41</v>
      </c>
    </row>
    <row r="124" spans="1:100" s="262" customFormat="1" ht="15" customHeight="1" outlineLevel="2">
      <c r="A124" s="224">
        <v>33125</v>
      </c>
      <c r="B124" s="225" t="s">
        <v>28</v>
      </c>
      <c r="C124" s="226" t="s">
        <v>830</v>
      </c>
      <c r="D124" s="280" t="s">
        <v>329</v>
      </c>
      <c r="E124" s="280" t="s">
        <v>891</v>
      </c>
      <c r="F124" s="226" t="s">
        <v>42</v>
      </c>
      <c r="G124" s="228">
        <v>30434422</v>
      </c>
      <c r="H124" s="280" t="s">
        <v>894</v>
      </c>
      <c r="I124" s="230" t="str">
        <f t="shared" si="45"/>
        <v>TERMINADO</v>
      </c>
      <c r="J124" s="231" t="s">
        <v>814</v>
      </c>
      <c r="K124" s="228">
        <v>70</v>
      </c>
      <c r="L124" s="246">
        <v>42467</v>
      </c>
      <c r="M124" s="282">
        <v>80000000</v>
      </c>
      <c r="N124" s="293">
        <v>42500</v>
      </c>
      <c r="O124" s="241">
        <v>240</v>
      </c>
      <c r="P124" s="237">
        <f t="shared" si="46"/>
        <v>42740</v>
      </c>
      <c r="Q124" s="294">
        <v>718</v>
      </c>
      <c r="R124" s="293">
        <v>42500</v>
      </c>
      <c r="S124" s="293" t="s">
        <v>815</v>
      </c>
      <c r="T124" s="283"/>
      <c r="U124" s="284"/>
      <c r="V124" s="284"/>
      <c r="W124" s="283"/>
      <c r="X124" s="241">
        <f t="shared" si="47"/>
        <v>240</v>
      </c>
      <c r="Y124" s="242">
        <f t="shared" si="48"/>
        <v>42740</v>
      </c>
      <c r="Z124" s="243">
        <f t="shared" ca="1" si="49"/>
        <v>-806</v>
      </c>
      <c r="AA124" s="283"/>
      <c r="AB124" s="284"/>
      <c r="AC124" s="294">
        <v>2035</v>
      </c>
      <c r="AD124" s="293">
        <v>42471</v>
      </c>
      <c r="AE124" s="231"/>
      <c r="AF124" s="228"/>
      <c r="AG124" s="284"/>
      <c r="AH124" s="237"/>
      <c r="AI124" s="283">
        <v>2970</v>
      </c>
      <c r="AJ124" s="246">
        <v>42940</v>
      </c>
      <c r="AK124" s="237"/>
      <c r="AL124" s="237"/>
      <c r="AM124" s="283"/>
      <c r="AN124" s="237"/>
      <c r="AO124" s="237"/>
      <c r="AP124" s="249">
        <v>109</v>
      </c>
      <c r="AQ124" s="249">
        <v>16</v>
      </c>
      <c r="AR124" s="248">
        <f t="shared" si="50"/>
        <v>125</v>
      </c>
      <c r="AS124" s="237" t="str">
        <f t="shared" si="51"/>
        <v xml:space="preserve"> </v>
      </c>
      <c r="AT124" s="249" t="str">
        <f t="shared" ca="1" si="52"/>
        <v>INGRESAR FECHA INICIO</v>
      </c>
      <c r="AU124" s="249" t="str">
        <f t="shared" ca="1" si="53"/>
        <v>EN EJECUCIÓN</v>
      </c>
      <c r="AV124" s="284">
        <v>231</v>
      </c>
      <c r="AW124" s="237">
        <v>43124</v>
      </c>
      <c r="AX124" s="237"/>
      <c r="AY124" s="237"/>
      <c r="AZ124" s="237"/>
      <c r="BA124" s="231"/>
      <c r="BB124" s="284"/>
      <c r="BC124" s="252">
        <v>80000000</v>
      </c>
      <c r="BD124" s="483">
        <v>77056451</v>
      </c>
      <c r="BE124" s="253"/>
      <c r="BF124" s="254">
        <f t="shared" si="54"/>
        <v>76770851</v>
      </c>
      <c r="BG124" s="256">
        <v>285600</v>
      </c>
      <c r="BH124" s="253">
        <f t="shared" si="55"/>
        <v>198768303</v>
      </c>
      <c r="BI124" s="256">
        <f t="shared" si="56"/>
        <v>199053903</v>
      </c>
      <c r="BJ124" s="461">
        <f t="shared" si="57"/>
        <v>-121997452</v>
      </c>
      <c r="BK124" s="461">
        <f t="shared" si="58"/>
        <v>258.32217863238992</v>
      </c>
      <c r="BL124" s="257">
        <v>0</v>
      </c>
      <c r="BM124" s="257">
        <v>0</v>
      </c>
      <c r="BN124" s="257">
        <v>0</v>
      </c>
      <c r="BO124" s="255">
        <v>0</v>
      </c>
      <c r="BP124" s="255">
        <v>0</v>
      </c>
      <c r="BQ124" s="255">
        <v>66256101</v>
      </c>
      <c r="BR124" s="255">
        <f t="shared" si="59"/>
        <v>66256101</v>
      </c>
      <c r="BS124" s="255">
        <v>0</v>
      </c>
      <c r="BT124" s="255">
        <v>0</v>
      </c>
      <c r="BU124" s="255">
        <v>0</v>
      </c>
      <c r="BV124" s="255">
        <f t="shared" si="60"/>
        <v>0</v>
      </c>
      <c r="BW124" s="255">
        <v>0</v>
      </c>
      <c r="BX124" s="258">
        <v>0</v>
      </c>
      <c r="BY124" s="255">
        <v>0</v>
      </c>
      <c r="BZ124" s="256">
        <f t="shared" si="61"/>
        <v>66256101</v>
      </c>
      <c r="CA124" s="253"/>
      <c r="CB124" s="256"/>
      <c r="CC124" s="461"/>
      <c r="CD124" s="256"/>
      <c r="CE124" s="461"/>
      <c r="CF124" s="256"/>
      <c r="CG124" s="256"/>
      <c r="CH124" s="461"/>
      <c r="CI124" s="256">
        <f t="shared" si="62"/>
        <v>198768303</v>
      </c>
      <c r="CJ124" s="256">
        <v>20000000</v>
      </c>
      <c r="CK124" s="256"/>
      <c r="CL124" s="256"/>
      <c r="CM124" s="256" t="s">
        <v>874</v>
      </c>
      <c r="CN124" s="480" t="s">
        <v>856</v>
      </c>
      <c r="CO124" s="461">
        <v>-30000000</v>
      </c>
      <c r="CP124" s="481"/>
      <c r="CQ124" s="261">
        <f t="shared" si="63"/>
        <v>66541701</v>
      </c>
      <c r="CR124" s="261">
        <v>0</v>
      </c>
      <c r="CS124" s="261">
        <v>0</v>
      </c>
      <c r="CT124" s="261">
        <f t="shared" si="64"/>
        <v>0</v>
      </c>
      <c r="CU124" s="261">
        <f t="shared" si="65"/>
        <v>10514750</v>
      </c>
      <c r="CV124" s="225" t="s">
        <v>41</v>
      </c>
    </row>
    <row r="125" spans="1:100" s="262" customFormat="1" ht="15" customHeight="1" outlineLevel="2">
      <c r="A125" s="224">
        <v>33125</v>
      </c>
      <c r="B125" s="225" t="s">
        <v>28</v>
      </c>
      <c r="C125" s="226" t="s">
        <v>44</v>
      </c>
      <c r="D125" s="280" t="s">
        <v>329</v>
      </c>
      <c r="E125" s="280" t="s">
        <v>891</v>
      </c>
      <c r="F125" s="226" t="s">
        <v>42</v>
      </c>
      <c r="G125" s="228">
        <v>30470983</v>
      </c>
      <c r="H125" s="280" t="s">
        <v>895</v>
      </c>
      <c r="I125" s="230" t="str">
        <f t="shared" si="45"/>
        <v>TERMINADO</v>
      </c>
      <c r="J125" s="231" t="s">
        <v>814</v>
      </c>
      <c r="K125" s="228">
        <v>164</v>
      </c>
      <c r="L125" s="246">
        <v>42593</v>
      </c>
      <c r="M125" s="282">
        <v>50000000</v>
      </c>
      <c r="N125" s="293">
        <v>42599</v>
      </c>
      <c r="O125" s="241">
        <v>365</v>
      </c>
      <c r="P125" s="237">
        <f t="shared" si="46"/>
        <v>42964</v>
      </c>
      <c r="Q125" s="294">
        <v>1464</v>
      </c>
      <c r="R125" s="293">
        <v>42599</v>
      </c>
      <c r="S125" s="293" t="s">
        <v>815</v>
      </c>
      <c r="T125" s="241"/>
      <c r="U125" s="293"/>
      <c r="V125" s="293"/>
      <c r="W125" s="241"/>
      <c r="X125" s="241">
        <f t="shared" si="47"/>
        <v>365</v>
      </c>
      <c r="Y125" s="242">
        <f t="shared" si="48"/>
        <v>42964</v>
      </c>
      <c r="Z125" s="243">
        <f t="shared" ca="1" si="49"/>
        <v>-582</v>
      </c>
      <c r="AA125" s="241"/>
      <c r="AB125" s="293"/>
      <c r="AC125" s="294">
        <v>3780</v>
      </c>
      <c r="AD125" s="293">
        <v>42600</v>
      </c>
      <c r="AE125" s="231"/>
      <c r="AF125" s="260"/>
      <c r="AG125" s="284"/>
      <c r="AH125" s="237"/>
      <c r="AI125" s="283"/>
      <c r="AJ125" s="246"/>
      <c r="AK125" s="237"/>
      <c r="AL125" s="237"/>
      <c r="AM125" s="283"/>
      <c r="AN125" s="237"/>
      <c r="AO125" s="237">
        <v>42614</v>
      </c>
      <c r="AP125" s="249">
        <v>90</v>
      </c>
      <c r="AQ125" s="249"/>
      <c r="AR125" s="248">
        <f t="shared" si="50"/>
        <v>90</v>
      </c>
      <c r="AS125" s="237">
        <f t="shared" si="51"/>
        <v>42703</v>
      </c>
      <c r="AT125" s="249">
        <f t="shared" ca="1" si="52"/>
        <v>-843</v>
      </c>
      <c r="AU125" s="249" t="str">
        <f t="shared" ca="1" si="53"/>
        <v>PLAZO TERMINADO</v>
      </c>
      <c r="AV125" s="284"/>
      <c r="AW125" s="237"/>
      <c r="AX125" s="237"/>
      <c r="AY125" s="237"/>
      <c r="AZ125" s="237"/>
      <c r="BA125" s="231"/>
      <c r="BB125" s="284"/>
      <c r="BC125" s="252">
        <v>50000000</v>
      </c>
      <c r="BD125" s="483">
        <v>50000000</v>
      </c>
      <c r="BE125" s="253"/>
      <c r="BF125" s="254">
        <f t="shared" si="54"/>
        <v>16719916</v>
      </c>
      <c r="BG125" s="256">
        <v>33280084</v>
      </c>
      <c r="BH125" s="253">
        <f t="shared" si="55"/>
        <v>30932496</v>
      </c>
      <c r="BI125" s="256">
        <f t="shared" si="56"/>
        <v>64212580</v>
      </c>
      <c r="BJ125" s="461">
        <f t="shared" si="57"/>
        <v>-14212580</v>
      </c>
      <c r="BK125" s="461">
        <f t="shared" si="58"/>
        <v>128.42516000000001</v>
      </c>
      <c r="BL125" s="257">
        <v>0</v>
      </c>
      <c r="BM125" s="257">
        <v>0</v>
      </c>
      <c r="BN125" s="257">
        <v>0</v>
      </c>
      <c r="BO125" s="255">
        <v>10310832</v>
      </c>
      <c r="BP125" s="255">
        <v>0</v>
      </c>
      <c r="BQ125" s="255">
        <v>0</v>
      </c>
      <c r="BR125" s="255">
        <f t="shared" si="59"/>
        <v>10310832</v>
      </c>
      <c r="BS125" s="255">
        <v>0</v>
      </c>
      <c r="BT125" s="255">
        <v>0</v>
      </c>
      <c r="BU125" s="255">
        <v>0</v>
      </c>
      <c r="BV125" s="255">
        <f t="shared" si="60"/>
        <v>0</v>
      </c>
      <c r="BW125" s="255">
        <v>0</v>
      </c>
      <c r="BX125" s="258">
        <v>0</v>
      </c>
      <c r="BY125" s="255">
        <v>0</v>
      </c>
      <c r="BZ125" s="256">
        <f t="shared" si="61"/>
        <v>10310832</v>
      </c>
      <c r="CA125" s="253"/>
      <c r="CB125" s="256"/>
      <c r="CC125" s="461"/>
      <c r="CD125" s="256"/>
      <c r="CE125" s="461"/>
      <c r="CF125" s="256"/>
      <c r="CG125" s="256"/>
      <c r="CH125" s="461"/>
      <c r="CI125" s="256">
        <f t="shared" si="62"/>
        <v>30932496</v>
      </c>
      <c r="CJ125" s="256"/>
      <c r="CK125" s="256">
        <v>43153</v>
      </c>
      <c r="CL125" s="256"/>
      <c r="CM125" s="256"/>
      <c r="CN125" s="480" t="s">
        <v>896</v>
      </c>
      <c r="CO125" s="461"/>
      <c r="CP125" s="481"/>
      <c r="CQ125" s="261">
        <f t="shared" si="63"/>
        <v>43590916</v>
      </c>
      <c r="CR125" s="261">
        <v>0</v>
      </c>
      <c r="CS125" s="261">
        <v>0</v>
      </c>
      <c r="CT125" s="261">
        <f t="shared" si="64"/>
        <v>0</v>
      </c>
      <c r="CU125" s="261">
        <f t="shared" si="65"/>
        <v>6409084</v>
      </c>
      <c r="CV125" s="225" t="s">
        <v>41</v>
      </c>
    </row>
    <row r="126" spans="1:100" s="262" customFormat="1" ht="15" customHeight="1" outlineLevel="2">
      <c r="A126" s="224">
        <v>33125</v>
      </c>
      <c r="B126" s="225" t="s">
        <v>28</v>
      </c>
      <c r="C126" s="226" t="s">
        <v>816</v>
      </c>
      <c r="D126" s="280" t="s">
        <v>329</v>
      </c>
      <c r="E126" s="280" t="s">
        <v>891</v>
      </c>
      <c r="F126" s="226" t="s">
        <v>42</v>
      </c>
      <c r="G126" s="228">
        <v>30483038</v>
      </c>
      <c r="H126" s="281" t="s">
        <v>897</v>
      </c>
      <c r="I126" s="230" t="str">
        <f t="shared" si="45"/>
        <v>EJECUCIÓN</v>
      </c>
      <c r="J126" s="231" t="s">
        <v>814</v>
      </c>
      <c r="K126" s="228">
        <v>100</v>
      </c>
      <c r="L126" s="246">
        <v>42851</v>
      </c>
      <c r="M126" s="282">
        <v>70000000</v>
      </c>
      <c r="N126" s="293">
        <v>42858</v>
      </c>
      <c r="O126" s="241">
        <v>365</v>
      </c>
      <c r="P126" s="237">
        <f t="shared" si="46"/>
        <v>43223</v>
      </c>
      <c r="Q126" s="294">
        <v>860</v>
      </c>
      <c r="R126" s="293">
        <v>42858</v>
      </c>
      <c r="S126" s="293" t="s">
        <v>815</v>
      </c>
      <c r="T126" s="241"/>
      <c r="U126" s="293"/>
      <c r="V126" s="293"/>
      <c r="W126" s="241"/>
      <c r="X126" s="241">
        <f t="shared" si="47"/>
        <v>365</v>
      </c>
      <c r="Y126" s="242">
        <f t="shared" si="48"/>
        <v>43223</v>
      </c>
      <c r="Z126" s="243">
        <f t="shared" ca="1" si="49"/>
        <v>-323</v>
      </c>
      <c r="AA126" s="241"/>
      <c r="AB126" s="293"/>
      <c r="AC126" s="294">
        <v>2350</v>
      </c>
      <c r="AD126" s="293">
        <v>42894</v>
      </c>
      <c r="AE126" s="231"/>
      <c r="AF126" s="260"/>
      <c r="AG126" s="284"/>
      <c r="AH126" s="237"/>
      <c r="AI126" s="283">
        <v>4564</v>
      </c>
      <c r="AJ126" s="246">
        <v>43097</v>
      </c>
      <c r="AK126" s="237"/>
      <c r="AL126" s="237"/>
      <c r="AM126" s="283"/>
      <c r="AN126" s="237"/>
      <c r="AO126" s="237"/>
      <c r="AP126" s="249">
        <v>120</v>
      </c>
      <c r="AQ126" s="249"/>
      <c r="AR126" s="248">
        <f t="shared" si="50"/>
        <v>120</v>
      </c>
      <c r="AS126" s="237" t="str">
        <f t="shared" si="51"/>
        <v xml:space="preserve"> </v>
      </c>
      <c r="AT126" s="249" t="str">
        <f t="shared" ca="1" si="52"/>
        <v>INGRESAR FECHA INICIO</v>
      </c>
      <c r="AU126" s="249" t="str">
        <f t="shared" ca="1" si="53"/>
        <v>EN EJECUCIÓN</v>
      </c>
      <c r="AV126" s="284"/>
      <c r="AW126" s="237"/>
      <c r="AX126" s="237"/>
      <c r="AY126" s="237"/>
      <c r="AZ126" s="237"/>
      <c r="BA126" s="231"/>
      <c r="BB126" s="284"/>
      <c r="BC126" s="252">
        <v>70000000</v>
      </c>
      <c r="BD126" s="483">
        <v>70000000</v>
      </c>
      <c r="BE126" s="253"/>
      <c r="BF126" s="254">
        <f t="shared" si="54"/>
        <v>70000000</v>
      </c>
      <c r="BG126" s="256">
        <v>0</v>
      </c>
      <c r="BH126" s="253">
        <f t="shared" si="55"/>
        <v>0</v>
      </c>
      <c r="BI126" s="256">
        <f t="shared" si="56"/>
        <v>0</v>
      </c>
      <c r="BJ126" s="461">
        <f t="shared" si="57"/>
        <v>70000000</v>
      </c>
      <c r="BK126" s="461">
        <f t="shared" si="58"/>
        <v>0</v>
      </c>
      <c r="BL126" s="257">
        <v>0</v>
      </c>
      <c r="BM126" s="257">
        <v>0</v>
      </c>
      <c r="BN126" s="257">
        <v>0</v>
      </c>
      <c r="BO126" s="255">
        <v>0</v>
      </c>
      <c r="BP126" s="255">
        <v>0</v>
      </c>
      <c r="BQ126" s="255">
        <v>0</v>
      </c>
      <c r="BR126" s="255">
        <f t="shared" si="59"/>
        <v>0</v>
      </c>
      <c r="BS126" s="255">
        <v>0</v>
      </c>
      <c r="BT126" s="255">
        <v>0</v>
      </c>
      <c r="BU126" s="255">
        <v>0</v>
      </c>
      <c r="BV126" s="255">
        <f t="shared" si="60"/>
        <v>0</v>
      </c>
      <c r="BW126" s="255">
        <v>0</v>
      </c>
      <c r="BX126" s="258">
        <v>0</v>
      </c>
      <c r="BY126" s="255">
        <v>0</v>
      </c>
      <c r="BZ126" s="256">
        <f t="shared" si="61"/>
        <v>0</v>
      </c>
      <c r="CA126" s="253"/>
      <c r="CB126" s="256"/>
      <c r="CC126" s="461"/>
      <c r="CD126" s="256"/>
      <c r="CE126" s="461"/>
      <c r="CF126" s="256"/>
      <c r="CG126" s="256"/>
      <c r="CH126" s="461"/>
      <c r="CI126" s="256">
        <f t="shared" si="62"/>
        <v>0</v>
      </c>
      <c r="CJ126" s="256"/>
      <c r="CK126" s="256"/>
      <c r="CL126" s="256" t="s">
        <v>898</v>
      </c>
      <c r="CM126" s="256" t="s">
        <v>899</v>
      </c>
      <c r="CN126" s="480" t="s">
        <v>900</v>
      </c>
      <c r="CO126" s="461">
        <v>-28000000</v>
      </c>
      <c r="CP126" s="481"/>
      <c r="CQ126" s="261">
        <f t="shared" si="63"/>
        <v>0</v>
      </c>
      <c r="CR126" s="261">
        <v>0</v>
      </c>
      <c r="CS126" s="261">
        <v>0</v>
      </c>
      <c r="CT126" s="261">
        <f t="shared" si="64"/>
        <v>0</v>
      </c>
      <c r="CU126" s="261">
        <f t="shared" si="65"/>
        <v>70000000</v>
      </c>
      <c r="CV126" s="225" t="s">
        <v>41</v>
      </c>
    </row>
    <row r="127" spans="1:100" s="262" customFormat="1" ht="15" customHeight="1" outlineLevel="2">
      <c r="A127" s="224">
        <v>33125</v>
      </c>
      <c r="B127" s="225" t="s">
        <v>28</v>
      </c>
      <c r="C127" s="226" t="s">
        <v>63</v>
      </c>
      <c r="D127" s="280" t="s">
        <v>329</v>
      </c>
      <c r="E127" s="280" t="s">
        <v>891</v>
      </c>
      <c r="F127" s="226" t="s">
        <v>42</v>
      </c>
      <c r="G127" s="228">
        <v>30487874</v>
      </c>
      <c r="H127" s="280" t="s">
        <v>901</v>
      </c>
      <c r="I127" s="230" t="str">
        <f t="shared" si="45"/>
        <v>TERMINADO</v>
      </c>
      <c r="J127" s="231" t="s">
        <v>814</v>
      </c>
      <c r="K127" s="228">
        <v>338</v>
      </c>
      <c r="L127" s="246">
        <v>43048</v>
      </c>
      <c r="M127" s="282">
        <v>35000000</v>
      </c>
      <c r="N127" s="293">
        <v>43034</v>
      </c>
      <c r="O127" s="295">
        <v>365</v>
      </c>
      <c r="P127" s="237">
        <f t="shared" si="46"/>
        <v>43399</v>
      </c>
      <c r="Q127" s="294">
        <v>3607</v>
      </c>
      <c r="R127" s="293">
        <v>43048</v>
      </c>
      <c r="S127" s="293">
        <v>43097</v>
      </c>
      <c r="T127" s="283"/>
      <c r="U127" s="284"/>
      <c r="V127" s="284"/>
      <c r="W127" s="283"/>
      <c r="X127" s="241">
        <f t="shared" si="47"/>
        <v>365</v>
      </c>
      <c r="Y127" s="242">
        <f t="shared" si="48"/>
        <v>43399</v>
      </c>
      <c r="Z127" s="243">
        <f t="shared" ca="1" si="49"/>
        <v>-147</v>
      </c>
      <c r="AA127" s="283"/>
      <c r="AB127" s="284"/>
      <c r="AC127" s="294">
        <v>3965</v>
      </c>
      <c r="AD127" s="293">
        <v>43054</v>
      </c>
      <c r="AE127" s="231"/>
      <c r="AF127" s="228"/>
      <c r="AG127" s="284"/>
      <c r="AH127" s="237"/>
      <c r="AI127" s="283">
        <v>4565</v>
      </c>
      <c r="AJ127" s="246">
        <v>43097</v>
      </c>
      <c r="AK127" s="237"/>
      <c r="AL127" s="237"/>
      <c r="AM127" s="283">
        <v>462</v>
      </c>
      <c r="AN127" s="237">
        <v>43139</v>
      </c>
      <c r="AO127" s="237">
        <v>43129</v>
      </c>
      <c r="AP127" s="249">
        <v>120</v>
      </c>
      <c r="AQ127" s="249"/>
      <c r="AR127" s="248">
        <f t="shared" si="50"/>
        <v>120</v>
      </c>
      <c r="AS127" s="237">
        <f t="shared" si="51"/>
        <v>43248</v>
      </c>
      <c r="AT127" s="249">
        <f t="shared" ca="1" si="52"/>
        <v>-298</v>
      </c>
      <c r="AU127" s="249" t="str">
        <f t="shared" ca="1" si="53"/>
        <v>PLAZO TERMINADO</v>
      </c>
      <c r="AV127" s="284"/>
      <c r="AW127" s="237"/>
      <c r="AX127" s="237"/>
      <c r="AY127" s="237"/>
      <c r="AZ127" s="237"/>
      <c r="BA127" s="231"/>
      <c r="BB127" s="284"/>
      <c r="BC127" s="252">
        <v>35000000</v>
      </c>
      <c r="BD127" s="483">
        <v>35000000</v>
      </c>
      <c r="BE127" s="253"/>
      <c r="BF127" s="254">
        <f t="shared" si="54"/>
        <v>35000000</v>
      </c>
      <c r="BG127" s="256">
        <v>0</v>
      </c>
      <c r="BH127" s="253">
        <f t="shared" si="55"/>
        <v>47370978</v>
      </c>
      <c r="BI127" s="256">
        <f t="shared" si="56"/>
        <v>47370978</v>
      </c>
      <c r="BJ127" s="461">
        <f t="shared" si="57"/>
        <v>-12370978</v>
      </c>
      <c r="BK127" s="461">
        <f t="shared" si="58"/>
        <v>135.34565142857144</v>
      </c>
      <c r="BL127" s="257">
        <v>0</v>
      </c>
      <c r="BM127" s="257">
        <v>0</v>
      </c>
      <c r="BN127" s="257">
        <v>6530986</v>
      </c>
      <c r="BO127" s="255">
        <v>5465002</v>
      </c>
      <c r="BP127" s="255">
        <v>3794338</v>
      </c>
      <c r="BQ127" s="255">
        <v>0</v>
      </c>
      <c r="BR127" s="255">
        <f t="shared" si="59"/>
        <v>15790326</v>
      </c>
      <c r="BS127" s="255">
        <v>0</v>
      </c>
      <c r="BT127" s="255">
        <v>0</v>
      </c>
      <c r="BU127" s="255">
        <v>0</v>
      </c>
      <c r="BV127" s="255">
        <f t="shared" si="60"/>
        <v>0</v>
      </c>
      <c r="BW127" s="255">
        <v>0</v>
      </c>
      <c r="BX127" s="258">
        <v>0</v>
      </c>
      <c r="BY127" s="255">
        <v>0</v>
      </c>
      <c r="BZ127" s="256">
        <f t="shared" si="61"/>
        <v>15790326</v>
      </c>
      <c r="CA127" s="253"/>
      <c r="CB127" s="256"/>
      <c r="CC127" s="461"/>
      <c r="CD127" s="256"/>
      <c r="CE127" s="461"/>
      <c r="CF127" s="256"/>
      <c r="CG127" s="256"/>
      <c r="CH127" s="461"/>
      <c r="CI127" s="256">
        <f t="shared" si="62"/>
        <v>47370978</v>
      </c>
      <c r="CJ127" s="256">
        <v>12000000</v>
      </c>
      <c r="CK127" s="256"/>
      <c r="CL127" s="256" t="s">
        <v>898</v>
      </c>
      <c r="CM127" s="256" t="s">
        <v>899</v>
      </c>
      <c r="CN127" s="480"/>
      <c r="CO127" s="461">
        <v>11472040</v>
      </c>
      <c r="CP127" s="481"/>
      <c r="CQ127" s="261">
        <f t="shared" si="63"/>
        <v>15790326</v>
      </c>
      <c r="CR127" s="261">
        <v>0</v>
      </c>
      <c r="CS127" s="261">
        <v>0</v>
      </c>
      <c r="CT127" s="261">
        <f t="shared" si="64"/>
        <v>0</v>
      </c>
      <c r="CU127" s="261">
        <f t="shared" si="65"/>
        <v>19209674</v>
      </c>
      <c r="CV127" s="225" t="s">
        <v>41</v>
      </c>
    </row>
    <row r="128" spans="1:100" s="262" customFormat="1" ht="15" customHeight="1" outlineLevel="2">
      <c r="A128" s="224">
        <v>33125</v>
      </c>
      <c r="B128" s="225" t="s">
        <v>28</v>
      </c>
      <c r="C128" s="226" t="s">
        <v>816</v>
      </c>
      <c r="D128" s="280" t="s">
        <v>329</v>
      </c>
      <c r="E128" s="280" t="s">
        <v>891</v>
      </c>
      <c r="F128" s="226" t="s">
        <v>42</v>
      </c>
      <c r="G128" s="228">
        <v>30487880</v>
      </c>
      <c r="H128" s="280" t="s">
        <v>902</v>
      </c>
      <c r="I128" s="230" t="str">
        <f t="shared" si="45"/>
        <v>TERMINADO</v>
      </c>
      <c r="J128" s="231" t="s">
        <v>814</v>
      </c>
      <c r="K128" s="228">
        <v>338</v>
      </c>
      <c r="L128" s="246">
        <v>43048</v>
      </c>
      <c r="M128" s="282">
        <v>45000000</v>
      </c>
      <c r="N128" s="237">
        <v>43034</v>
      </c>
      <c r="O128" s="288">
        <v>365</v>
      </c>
      <c r="P128" s="237">
        <f t="shared" si="46"/>
        <v>43399</v>
      </c>
      <c r="Q128" s="231">
        <v>3620</v>
      </c>
      <c r="R128" s="237">
        <v>43048</v>
      </c>
      <c r="S128" s="237">
        <v>43097</v>
      </c>
      <c r="T128" s="283"/>
      <c r="U128" s="284"/>
      <c r="V128" s="284"/>
      <c r="W128" s="283"/>
      <c r="X128" s="241">
        <f t="shared" si="47"/>
        <v>365</v>
      </c>
      <c r="Y128" s="242">
        <f t="shared" si="48"/>
        <v>43399</v>
      </c>
      <c r="Z128" s="243">
        <f t="shared" ca="1" si="49"/>
        <v>-147</v>
      </c>
      <c r="AA128" s="283"/>
      <c r="AB128" s="284"/>
      <c r="AC128" s="228">
        <v>3970</v>
      </c>
      <c r="AD128" s="237">
        <v>43054</v>
      </c>
      <c r="AE128" s="231"/>
      <c r="AF128" s="228"/>
      <c r="AG128" s="284"/>
      <c r="AH128" s="237"/>
      <c r="AI128" s="283">
        <v>4487</v>
      </c>
      <c r="AJ128" s="246">
        <v>43097</v>
      </c>
      <c r="AK128" s="237"/>
      <c r="AL128" s="237"/>
      <c r="AM128" s="283">
        <v>3254</v>
      </c>
      <c r="AN128" s="237">
        <v>43098</v>
      </c>
      <c r="AO128" s="237">
        <v>43129</v>
      </c>
      <c r="AP128" s="249">
        <v>109</v>
      </c>
      <c r="AQ128" s="249"/>
      <c r="AR128" s="248">
        <f t="shared" si="50"/>
        <v>109</v>
      </c>
      <c r="AS128" s="237">
        <f t="shared" si="51"/>
        <v>43237</v>
      </c>
      <c r="AT128" s="249">
        <f t="shared" ca="1" si="52"/>
        <v>-309</v>
      </c>
      <c r="AU128" s="249" t="str">
        <f t="shared" ca="1" si="53"/>
        <v>PLAZO TERMINADO</v>
      </c>
      <c r="AV128" s="284"/>
      <c r="AW128" s="237"/>
      <c r="AX128" s="237"/>
      <c r="AY128" s="237"/>
      <c r="AZ128" s="237"/>
      <c r="BA128" s="231"/>
      <c r="BB128" s="237"/>
      <c r="BC128" s="252">
        <v>45000000</v>
      </c>
      <c r="BD128" s="483">
        <v>45000000</v>
      </c>
      <c r="BE128" s="253"/>
      <c r="BF128" s="254">
        <f t="shared" si="54"/>
        <v>45000000</v>
      </c>
      <c r="BG128" s="256">
        <v>0</v>
      </c>
      <c r="BH128" s="253">
        <f t="shared" si="55"/>
        <v>107371677</v>
      </c>
      <c r="BI128" s="256">
        <f t="shared" si="56"/>
        <v>107371677</v>
      </c>
      <c r="BJ128" s="461">
        <f t="shared" si="57"/>
        <v>-62371677</v>
      </c>
      <c r="BK128" s="461">
        <f t="shared" si="58"/>
        <v>238.60372666666666</v>
      </c>
      <c r="BL128" s="257">
        <v>0</v>
      </c>
      <c r="BM128" s="257">
        <v>0</v>
      </c>
      <c r="BN128" s="257">
        <v>17336339</v>
      </c>
      <c r="BO128" s="255">
        <v>4197172</v>
      </c>
      <c r="BP128" s="255">
        <v>14257048</v>
      </c>
      <c r="BQ128" s="255">
        <v>0</v>
      </c>
      <c r="BR128" s="255">
        <f t="shared" si="59"/>
        <v>35790559</v>
      </c>
      <c r="BS128" s="255">
        <v>0</v>
      </c>
      <c r="BT128" s="255">
        <v>0</v>
      </c>
      <c r="BU128" s="255">
        <v>0</v>
      </c>
      <c r="BV128" s="255">
        <f t="shared" si="60"/>
        <v>0</v>
      </c>
      <c r="BW128" s="255">
        <v>0</v>
      </c>
      <c r="BX128" s="258">
        <v>0</v>
      </c>
      <c r="BY128" s="255">
        <v>0</v>
      </c>
      <c r="BZ128" s="256">
        <f t="shared" si="61"/>
        <v>35790559</v>
      </c>
      <c r="CA128" s="253"/>
      <c r="CB128" s="256"/>
      <c r="CC128" s="461"/>
      <c r="CD128" s="256"/>
      <c r="CE128" s="461"/>
      <c r="CF128" s="256"/>
      <c r="CG128" s="256"/>
      <c r="CH128" s="461"/>
      <c r="CI128" s="256">
        <f t="shared" si="62"/>
        <v>107371677</v>
      </c>
      <c r="CJ128" s="256">
        <v>15000000</v>
      </c>
      <c r="CK128" s="256"/>
      <c r="CL128" s="256" t="s">
        <v>903</v>
      </c>
      <c r="CM128" s="256" t="s">
        <v>899</v>
      </c>
      <c r="CN128" s="480"/>
      <c r="CO128" s="461"/>
      <c r="CP128" s="481"/>
      <c r="CQ128" s="261">
        <f t="shared" si="63"/>
        <v>35790559</v>
      </c>
      <c r="CR128" s="261">
        <v>0</v>
      </c>
      <c r="CS128" s="261">
        <v>0</v>
      </c>
      <c r="CT128" s="261">
        <f t="shared" si="64"/>
        <v>0</v>
      </c>
      <c r="CU128" s="261">
        <f t="shared" si="65"/>
        <v>9209441</v>
      </c>
      <c r="CV128" s="225" t="s">
        <v>41</v>
      </c>
    </row>
    <row r="129" spans="1:100" s="262" customFormat="1" ht="15" customHeight="1" outlineLevel="2">
      <c r="A129" s="224">
        <v>33125</v>
      </c>
      <c r="B129" s="225" t="s">
        <v>53</v>
      </c>
      <c r="C129" s="226" t="s">
        <v>63</v>
      </c>
      <c r="D129" s="280" t="s">
        <v>329</v>
      </c>
      <c r="E129" s="280" t="s">
        <v>891</v>
      </c>
      <c r="F129" s="226" t="s">
        <v>42</v>
      </c>
      <c r="G129" s="228" t="s">
        <v>944</v>
      </c>
      <c r="H129" s="280" t="s">
        <v>702</v>
      </c>
      <c r="I129" s="230"/>
      <c r="J129" s="231"/>
      <c r="K129" s="228"/>
      <c r="L129" s="246"/>
      <c r="M129" s="282"/>
      <c r="N129" s="237"/>
      <c r="O129" s="288"/>
      <c r="P129" s="237"/>
      <c r="Q129" s="231"/>
      <c r="R129" s="237"/>
      <c r="S129" s="237"/>
      <c r="T129" s="283"/>
      <c r="U129" s="284"/>
      <c r="V129" s="284"/>
      <c r="W129" s="283"/>
      <c r="X129" s="241"/>
      <c r="Y129" s="242"/>
      <c r="Z129" s="243"/>
      <c r="AA129" s="283"/>
      <c r="AB129" s="284"/>
      <c r="AC129" s="228"/>
      <c r="AD129" s="237"/>
      <c r="AE129" s="231"/>
      <c r="AF129" s="228"/>
      <c r="AG129" s="284"/>
      <c r="AH129" s="237"/>
      <c r="AI129" s="283"/>
      <c r="AJ129" s="246"/>
      <c r="AK129" s="237"/>
      <c r="AL129" s="237"/>
      <c r="AM129" s="283"/>
      <c r="AN129" s="237"/>
      <c r="AO129" s="237"/>
      <c r="AP129" s="249"/>
      <c r="AQ129" s="249"/>
      <c r="AR129" s="248"/>
      <c r="AS129" s="237"/>
      <c r="AT129" s="249"/>
      <c r="AU129" s="249"/>
      <c r="AV129" s="284"/>
      <c r="AW129" s="237"/>
      <c r="AX129" s="237"/>
      <c r="AY129" s="237"/>
      <c r="AZ129" s="237"/>
      <c r="BA129" s="231"/>
      <c r="BB129" s="237"/>
      <c r="BC129" s="252"/>
      <c r="BD129" s="483">
        <v>30720862</v>
      </c>
      <c r="BE129" s="253"/>
      <c r="BF129" s="254"/>
      <c r="BG129" s="256"/>
      <c r="BH129" s="253"/>
      <c r="BI129" s="256"/>
      <c r="BJ129" s="461"/>
      <c r="BK129" s="461"/>
      <c r="BL129" s="265"/>
      <c r="BM129" s="265"/>
      <c r="BN129" s="265"/>
      <c r="BO129" s="266"/>
      <c r="BP129" s="266"/>
      <c r="BQ129" s="266"/>
      <c r="BR129" s="255"/>
      <c r="BS129" s="255"/>
      <c r="BT129" s="255"/>
      <c r="BU129" s="255"/>
      <c r="BV129" s="255"/>
      <c r="BW129" s="255"/>
      <c r="BX129" s="258"/>
      <c r="BY129" s="255"/>
      <c r="BZ129" s="256"/>
      <c r="CA129" s="253"/>
      <c r="CB129" s="256"/>
      <c r="CC129" s="461"/>
      <c r="CD129" s="256"/>
      <c r="CE129" s="461"/>
      <c r="CF129" s="256"/>
      <c r="CG129" s="256"/>
      <c r="CH129" s="461"/>
      <c r="CI129" s="256"/>
      <c r="CJ129" s="256"/>
      <c r="CK129" s="256"/>
      <c r="CL129" s="256"/>
      <c r="CM129" s="256"/>
      <c r="CN129" s="480"/>
      <c r="CO129" s="461"/>
      <c r="CP129" s="481"/>
      <c r="CQ129" s="261">
        <v>0</v>
      </c>
      <c r="CR129" s="261">
        <v>0</v>
      </c>
      <c r="CS129" s="261">
        <v>12484560</v>
      </c>
      <c r="CT129" s="261">
        <f t="shared" si="64"/>
        <v>12484560</v>
      </c>
      <c r="CU129" s="261">
        <f t="shared" si="65"/>
        <v>18236302</v>
      </c>
      <c r="CV129" s="225" t="s">
        <v>41</v>
      </c>
    </row>
    <row r="130" spans="1:100" s="262" customFormat="1" ht="15" customHeight="1" outlineLevel="2">
      <c r="A130" s="224">
        <v>33125</v>
      </c>
      <c r="B130" s="225" t="s">
        <v>28</v>
      </c>
      <c r="C130" s="226" t="s">
        <v>29</v>
      </c>
      <c r="D130" s="280" t="s">
        <v>329</v>
      </c>
      <c r="E130" s="280" t="s">
        <v>891</v>
      </c>
      <c r="F130" s="226" t="s">
        <v>42</v>
      </c>
      <c r="G130" s="228">
        <v>30488357</v>
      </c>
      <c r="H130" s="280" t="s">
        <v>904</v>
      </c>
      <c r="I130" s="230" t="str">
        <f t="shared" si="45"/>
        <v>EJECUCIÓN</v>
      </c>
      <c r="J130" s="231" t="s">
        <v>814</v>
      </c>
      <c r="K130" s="282">
        <v>326</v>
      </c>
      <c r="L130" s="246">
        <v>43048</v>
      </c>
      <c r="M130" s="282">
        <v>90000000</v>
      </c>
      <c r="N130" s="237">
        <v>43076</v>
      </c>
      <c r="O130" s="288">
        <v>365</v>
      </c>
      <c r="P130" s="237">
        <f t="shared" si="46"/>
        <v>43441</v>
      </c>
      <c r="Q130" s="231">
        <v>4191</v>
      </c>
      <c r="R130" s="237">
        <v>43076</v>
      </c>
      <c r="S130" s="237">
        <v>43080</v>
      </c>
      <c r="T130" s="391"/>
      <c r="U130" s="387"/>
      <c r="V130" s="392"/>
      <c r="W130" s="387"/>
      <c r="X130" s="241">
        <f t="shared" si="47"/>
        <v>365</v>
      </c>
      <c r="Y130" s="242">
        <f t="shared" si="48"/>
        <v>43441</v>
      </c>
      <c r="Z130" s="243">
        <f t="shared" ca="1" si="49"/>
        <v>-105</v>
      </c>
      <c r="AA130" s="387"/>
      <c r="AB130" s="387"/>
      <c r="AC130" s="238">
        <v>4359</v>
      </c>
      <c r="AD130" s="235">
        <v>43082</v>
      </c>
      <c r="AE130" s="231"/>
      <c r="AF130" s="228"/>
      <c r="AG130" s="280"/>
      <c r="AH130" s="284"/>
      <c r="AI130" s="283">
        <v>4579</v>
      </c>
      <c r="AJ130" s="246">
        <v>43098</v>
      </c>
      <c r="AK130" s="237"/>
      <c r="AL130" s="237"/>
      <c r="AM130" s="283"/>
      <c r="AN130" s="237"/>
      <c r="AO130" s="237">
        <v>43159</v>
      </c>
      <c r="AP130" s="249">
        <v>109</v>
      </c>
      <c r="AQ130" s="249">
        <v>64</v>
      </c>
      <c r="AR130" s="248">
        <f t="shared" si="50"/>
        <v>173</v>
      </c>
      <c r="AS130" s="237">
        <f t="shared" si="51"/>
        <v>43331</v>
      </c>
      <c r="AT130" s="249">
        <f t="shared" ca="1" si="52"/>
        <v>-215</v>
      </c>
      <c r="AU130" s="249" t="str">
        <f t="shared" ca="1" si="53"/>
        <v>PLAZO TERMINADO</v>
      </c>
      <c r="AV130" s="284"/>
      <c r="AW130" s="237"/>
      <c r="AX130" s="284">
        <v>1297</v>
      </c>
      <c r="AY130" s="237">
        <v>43228</v>
      </c>
      <c r="AZ130" s="283">
        <v>64</v>
      </c>
      <c r="BA130" s="231"/>
      <c r="BB130" s="284"/>
      <c r="BC130" s="252">
        <v>90000000</v>
      </c>
      <c r="BD130" s="483">
        <v>89999075</v>
      </c>
      <c r="BE130" s="253"/>
      <c r="BF130" s="254">
        <f t="shared" si="54"/>
        <v>89999075</v>
      </c>
      <c r="BG130" s="256">
        <v>0</v>
      </c>
      <c r="BH130" s="253">
        <f t="shared" si="55"/>
        <v>69899208</v>
      </c>
      <c r="BI130" s="256">
        <f t="shared" si="56"/>
        <v>69899208</v>
      </c>
      <c r="BJ130" s="461">
        <f t="shared" si="57"/>
        <v>20099867</v>
      </c>
      <c r="BK130" s="461">
        <f t="shared" si="58"/>
        <v>77.666584906567095</v>
      </c>
      <c r="BL130" s="265">
        <v>0</v>
      </c>
      <c r="BM130" s="265">
        <v>0</v>
      </c>
      <c r="BN130" s="265">
        <v>0</v>
      </c>
      <c r="BO130" s="266">
        <v>0</v>
      </c>
      <c r="BP130" s="266">
        <v>0</v>
      </c>
      <c r="BQ130" s="266">
        <v>0</v>
      </c>
      <c r="BR130" s="255">
        <f t="shared" si="59"/>
        <v>0</v>
      </c>
      <c r="BS130" s="255">
        <v>23299736</v>
      </c>
      <c r="BT130" s="255">
        <v>0</v>
      </c>
      <c r="BU130" s="255">
        <v>0</v>
      </c>
      <c r="BV130" s="255">
        <f t="shared" si="60"/>
        <v>23299736</v>
      </c>
      <c r="BW130" s="255">
        <v>0</v>
      </c>
      <c r="BX130" s="258">
        <v>0</v>
      </c>
      <c r="BY130" s="255">
        <v>0</v>
      </c>
      <c r="BZ130" s="256">
        <f t="shared" si="61"/>
        <v>23299736</v>
      </c>
      <c r="CA130" s="253"/>
      <c r="CB130" s="256"/>
      <c r="CC130" s="461"/>
      <c r="CD130" s="256"/>
      <c r="CE130" s="461"/>
      <c r="CF130" s="256"/>
      <c r="CG130" s="256"/>
      <c r="CH130" s="461"/>
      <c r="CI130" s="256">
        <f t="shared" si="62"/>
        <v>69899208</v>
      </c>
      <c r="CJ130" s="256"/>
      <c r="CK130" s="256"/>
      <c r="CL130" s="256" t="s">
        <v>905</v>
      </c>
      <c r="CM130" s="256" t="s">
        <v>899</v>
      </c>
      <c r="CN130" s="480"/>
      <c r="CO130" s="461"/>
      <c r="CP130" s="481">
        <v>20000000</v>
      </c>
      <c r="CQ130" s="261">
        <f t="shared" si="63"/>
        <v>23299736</v>
      </c>
      <c r="CR130" s="261">
        <v>0</v>
      </c>
      <c r="CS130" s="261">
        <v>0</v>
      </c>
      <c r="CT130" s="261">
        <f t="shared" si="64"/>
        <v>0</v>
      </c>
      <c r="CU130" s="261">
        <f t="shared" si="65"/>
        <v>66699339</v>
      </c>
      <c r="CV130" s="225" t="s">
        <v>41</v>
      </c>
    </row>
    <row r="131" spans="1:100" s="262" customFormat="1" ht="15" customHeight="1" outlineLevel="1">
      <c r="A131" s="267"/>
      <c r="B131" s="268"/>
      <c r="C131" s="269"/>
      <c r="D131" s="290"/>
      <c r="E131" s="291"/>
      <c r="F131" s="269"/>
      <c r="G131" s="272"/>
      <c r="H131" s="273" t="s">
        <v>906</v>
      </c>
      <c r="I131" s="230"/>
      <c r="J131" s="231"/>
      <c r="K131" s="282"/>
      <c r="L131" s="246"/>
      <c r="M131" s="282"/>
      <c r="N131" s="237"/>
      <c r="O131" s="288"/>
      <c r="P131" s="237"/>
      <c r="Q131" s="231"/>
      <c r="R131" s="237"/>
      <c r="S131" s="237"/>
      <c r="T131" s="391"/>
      <c r="U131" s="387"/>
      <c r="V131" s="392"/>
      <c r="W131" s="387"/>
      <c r="X131" s="241"/>
      <c r="Y131" s="242"/>
      <c r="Z131" s="243"/>
      <c r="AA131" s="387"/>
      <c r="AB131" s="387"/>
      <c r="AC131" s="238"/>
      <c r="AD131" s="235"/>
      <c r="AE131" s="231"/>
      <c r="AF131" s="228"/>
      <c r="AG131" s="280"/>
      <c r="AH131" s="284"/>
      <c r="AI131" s="283"/>
      <c r="AJ131" s="246"/>
      <c r="AK131" s="237"/>
      <c r="AL131" s="237"/>
      <c r="AM131" s="283"/>
      <c r="AN131" s="237"/>
      <c r="AO131" s="237"/>
      <c r="AP131" s="249"/>
      <c r="AQ131" s="249"/>
      <c r="AR131" s="248"/>
      <c r="AS131" s="237"/>
      <c r="AT131" s="249"/>
      <c r="AU131" s="249"/>
      <c r="AV131" s="284"/>
      <c r="AW131" s="237"/>
      <c r="AX131" s="284"/>
      <c r="AY131" s="237"/>
      <c r="AZ131" s="283"/>
      <c r="BA131" s="231"/>
      <c r="BB131" s="284"/>
      <c r="BC131" s="252"/>
      <c r="BD131" s="274">
        <f>SUBTOTAL(9,BD123:BD130)</f>
        <v>452766954</v>
      </c>
      <c r="BE131" s="253">
        <f>SUBTOTAL(9,BE123:BE130)</f>
        <v>0</v>
      </c>
      <c r="BF131" s="254"/>
      <c r="BG131" s="274">
        <f>SUBTOTAL(9,BG123:BG130)</f>
        <v>54797188</v>
      </c>
      <c r="BH131" s="253">
        <f>SUBTOTAL(9,BH123:BH130)</f>
        <v>454342662</v>
      </c>
      <c r="BI131" s="256"/>
      <c r="BJ131" s="461"/>
      <c r="BK131" s="461"/>
      <c r="BL131" s="275">
        <f t="shared" ref="BL131:CA131" si="66">SUBTOTAL(9,BL123:BL130)</f>
        <v>0</v>
      </c>
      <c r="BM131" s="275">
        <f t="shared" si="66"/>
        <v>0</v>
      </c>
      <c r="BN131" s="275">
        <f t="shared" si="66"/>
        <v>23867325</v>
      </c>
      <c r="BO131" s="275">
        <f t="shared" si="66"/>
        <v>19973006</v>
      </c>
      <c r="BP131" s="275">
        <f t="shared" si="66"/>
        <v>18051386</v>
      </c>
      <c r="BQ131" s="275">
        <f t="shared" si="66"/>
        <v>66256101</v>
      </c>
      <c r="BR131" s="275">
        <f t="shared" si="66"/>
        <v>128147818</v>
      </c>
      <c r="BS131" s="275">
        <f t="shared" si="66"/>
        <v>23299736</v>
      </c>
      <c r="BT131" s="275">
        <f t="shared" si="66"/>
        <v>0</v>
      </c>
      <c r="BU131" s="275">
        <f t="shared" si="66"/>
        <v>0</v>
      </c>
      <c r="BV131" s="275">
        <f t="shared" si="66"/>
        <v>23299736</v>
      </c>
      <c r="BW131" s="275">
        <f t="shared" si="66"/>
        <v>0</v>
      </c>
      <c r="BX131" s="275">
        <f t="shared" si="66"/>
        <v>0</v>
      </c>
      <c r="BY131" s="274">
        <f t="shared" si="66"/>
        <v>0</v>
      </c>
      <c r="BZ131" s="274">
        <f t="shared" si="66"/>
        <v>151447554</v>
      </c>
      <c r="CA131" s="253">
        <f t="shared" si="66"/>
        <v>0</v>
      </c>
      <c r="CB131" s="256"/>
      <c r="CC131" s="461"/>
      <c r="CD131" s="256"/>
      <c r="CE131" s="461"/>
      <c r="CF131" s="256"/>
      <c r="CG131" s="256"/>
      <c r="CH131" s="461"/>
      <c r="CI131" s="256"/>
      <c r="CJ131" s="256"/>
      <c r="CK131" s="256"/>
      <c r="CL131" s="256"/>
      <c r="CM131" s="256"/>
      <c r="CN131" s="480"/>
      <c r="CO131" s="461"/>
      <c r="CP131" s="481"/>
      <c r="CQ131" s="274">
        <f>SUBTOTAL(9,CQ123:CQ130)</f>
        <v>206244742</v>
      </c>
      <c r="CR131" s="274">
        <f>SUBTOTAL(9,CR123:CR130)</f>
        <v>0</v>
      </c>
      <c r="CS131" s="274">
        <f>SUBTOTAL(9,CS123:CS130)</f>
        <v>12484560</v>
      </c>
      <c r="CT131" s="274">
        <f>SUBTOTAL(9,CT123:CT130)</f>
        <v>12484560</v>
      </c>
      <c r="CU131" s="274">
        <f>SUBTOTAL(9,CU123:CU130)</f>
        <v>234037652</v>
      </c>
      <c r="CV131" s="430"/>
    </row>
    <row r="132" spans="1:100" s="269" customFormat="1" ht="15" customHeight="1" outlineLevel="1">
      <c r="A132" s="267"/>
      <c r="B132" s="268"/>
      <c r="D132" s="290"/>
      <c r="E132" s="291"/>
      <c r="G132" s="272"/>
      <c r="H132" s="276"/>
      <c r="I132" s="230"/>
      <c r="J132" s="231"/>
      <c r="K132" s="282"/>
      <c r="L132" s="246"/>
      <c r="M132" s="282"/>
      <c r="N132" s="237"/>
      <c r="O132" s="288"/>
      <c r="P132" s="237"/>
      <c r="Q132" s="231"/>
      <c r="R132" s="237"/>
      <c r="S132" s="237"/>
      <c r="T132" s="391"/>
      <c r="U132" s="387"/>
      <c r="V132" s="392"/>
      <c r="W132" s="387"/>
      <c r="X132" s="241"/>
      <c r="Y132" s="242"/>
      <c r="Z132" s="243"/>
      <c r="AA132" s="387"/>
      <c r="AB132" s="387"/>
      <c r="AC132" s="238"/>
      <c r="AD132" s="235"/>
      <c r="AE132" s="231"/>
      <c r="AF132" s="228"/>
      <c r="AG132" s="280"/>
      <c r="AH132" s="284"/>
      <c r="AI132" s="283"/>
      <c r="AJ132" s="246"/>
      <c r="AK132" s="237"/>
      <c r="AL132" s="237"/>
      <c r="AM132" s="283"/>
      <c r="AN132" s="237"/>
      <c r="AO132" s="237"/>
      <c r="AP132" s="249"/>
      <c r="AQ132" s="249"/>
      <c r="AR132" s="248"/>
      <c r="AS132" s="237"/>
      <c r="AT132" s="249"/>
      <c r="AU132" s="249"/>
      <c r="AV132" s="284"/>
      <c r="AW132" s="237"/>
      <c r="AX132" s="284"/>
      <c r="AY132" s="237"/>
      <c r="AZ132" s="283"/>
      <c r="BA132" s="231"/>
      <c r="BB132" s="284"/>
      <c r="BC132" s="252"/>
      <c r="BD132" s="277"/>
      <c r="BE132" s="253"/>
      <c r="BF132" s="254"/>
      <c r="BG132" s="277"/>
      <c r="BH132" s="253"/>
      <c r="BI132" s="256"/>
      <c r="BJ132" s="461"/>
      <c r="BK132" s="478"/>
      <c r="BL132" s="479"/>
      <c r="BM132" s="479"/>
      <c r="BN132" s="479"/>
      <c r="BO132" s="292"/>
      <c r="BP132" s="292"/>
      <c r="BQ132" s="277"/>
      <c r="BR132" s="277"/>
      <c r="BS132" s="277"/>
      <c r="BT132" s="277"/>
      <c r="BU132" s="277"/>
      <c r="BV132" s="277"/>
      <c r="BW132" s="277"/>
      <c r="BX132" s="277"/>
      <c r="BY132" s="277"/>
      <c r="BZ132" s="277"/>
      <c r="CA132" s="253"/>
      <c r="CB132" s="256"/>
      <c r="CC132" s="461"/>
      <c r="CD132" s="256"/>
      <c r="CE132" s="461"/>
      <c r="CF132" s="256"/>
      <c r="CG132" s="256"/>
      <c r="CH132" s="461"/>
      <c r="CI132" s="256"/>
      <c r="CJ132" s="256"/>
      <c r="CK132" s="256"/>
      <c r="CL132" s="256"/>
      <c r="CM132" s="256"/>
      <c r="CN132" s="480"/>
      <c r="CO132" s="461"/>
      <c r="CP132" s="481"/>
      <c r="CQ132" s="482"/>
      <c r="CR132" s="316"/>
      <c r="CS132" s="316"/>
      <c r="CT132" s="316"/>
      <c r="CU132" s="277"/>
      <c r="CV132" s="430"/>
    </row>
    <row r="133" spans="1:100" s="262" customFormat="1" ht="15.75" outlineLevel="1">
      <c r="A133" s="267"/>
      <c r="B133" s="268"/>
      <c r="C133" s="269"/>
      <c r="D133" s="290"/>
      <c r="E133" s="291"/>
      <c r="F133" s="269"/>
      <c r="G133" s="272"/>
      <c r="H133" s="279" t="s">
        <v>419</v>
      </c>
      <c r="I133" s="230"/>
      <c r="J133" s="231"/>
      <c r="K133" s="282"/>
      <c r="L133" s="246"/>
      <c r="M133" s="282"/>
      <c r="N133" s="237"/>
      <c r="O133" s="288"/>
      <c r="P133" s="237"/>
      <c r="Q133" s="231"/>
      <c r="R133" s="237"/>
      <c r="S133" s="237"/>
      <c r="T133" s="391"/>
      <c r="U133" s="387"/>
      <c r="V133" s="392"/>
      <c r="W133" s="387"/>
      <c r="X133" s="241"/>
      <c r="Y133" s="242"/>
      <c r="Z133" s="243"/>
      <c r="AA133" s="387"/>
      <c r="AB133" s="387"/>
      <c r="AC133" s="238"/>
      <c r="AD133" s="235"/>
      <c r="AE133" s="231"/>
      <c r="AF133" s="228"/>
      <c r="AG133" s="280"/>
      <c r="AH133" s="284"/>
      <c r="AI133" s="283"/>
      <c r="AJ133" s="246"/>
      <c r="AK133" s="237"/>
      <c r="AL133" s="237"/>
      <c r="AM133" s="283"/>
      <c r="AN133" s="237"/>
      <c r="AO133" s="237"/>
      <c r="AP133" s="249"/>
      <c r="AQ133" s="249"/>
      <c r="AR133" s="248"/>
      <c r="AS133" s="237"/>
      <c r="AT133" s="249"/>
      <c r="AU133" s="249"/>
      <c r="AV133" s="284"/>
      <c r="AW133" s="237"/>
      <c r="AX133" s="284"/>
      <c r="AY133" s="237"/>
      <c r="AZ133" s="283"/>
      <c r="BA133" s="231"/>
      <c r="BB133" s="284"/>
      <c r="BC133" s="252"/>
      <c r="BD133" s="277"/>
      <c r="BE133" s="253"/>
      <c r="BF133" s="254"/>
      <c r="BG133" s="277"/>
      <c r="BH133" s="253"/>
      <c r="BI133" s="256"/>
      <c r="BJ133" s="461"/>
      <c r="BK133" s="478"/>
      <c r="BL133" s="479"/>
      <c r="BM133" s="479"/>
      <c r="BN133" s="479"/>
      <c r="BO133" s="292"/>
      <c r="BP133" s="292"/>
      <c r="BQ133" s="277"/>
      <c r="BR133" s="277"/>
      <c r="BS133" s="277"/>
      <c r="BT133" s="277"/>
      <c r="BU133" s="277"/>
      <c r="BV133" s="277"/>
      <c r="BW133" s="277"/>
      <c r="BX133" s="277"/>
      <c r="BY133" s="277"/>
      <c r="BZ133" s="277"/>
      <c r="CA133" s="253"/>
      <c r="CB133" s="256"/>
      <c r="CC133" s="461"/>
      <c r="CD133" s="256"/>
      <c r="CE133" s="461"/>
      <c r="CF133" s="256"/>
      <c r="CG133" s="256"/>
      <c r="CH133" s="461"/>
      <c r="CI133" s="256"/>
      <c r="CJ133" s="256"/>
      <c r="CK133" s="256"/>
      <c r="CL133" s="256"/>
      <c r="CM133" s="256"/>
      <c r="CN133" s="480"/>
      <c r="CO133" s="461"/>
      <c r="CP133" s="481"/>
      <c r="CQ133" s="482"/>
      <c r="CR133" s="316"/>
      <c r="CS133" s="316"/>
      <c r="CT133" s="316"/>
      <c r="CU133" s="277"/>
      <c r="CV133" s="430"/>
    </row>
    <row r="134" spans="1:100" s="262" customFormat="1" ht="15" customHeight="1" outlineLevel="2">
      <c r="A134" s="224">
        <v>33125</v>
      </c>
      <c r="B134" s="225" t="s">
        <v>28</v>
      </c>
      <c r="C134" s="226" t="s">
        <v>816</v>
      </c>
      <c r="D134" s="280" t="s">
        <v>329</v>
      </c>
      <c r="E134" s="280" t="s">
        <v>420</v>
      </c>
      <c r="F134" s="226" t="s">
        <v>42</v>
      </c>
      <c r="G134" s="228">
        <v>30488216</v>
      </c>
      <c r="H134" s="226" t="s">
        <v>908</v>
      </c>
      <c r="I134" s="230" t="str">
        <f>IF(BJ134&gt;1000,"EJECUCIÓN",IF(BD134=0,"SIN CONTRATO","TERMINADO"))</f>
        <v>EJECUCIÓN</v>
      </c>
      <c r="J134" s="231" t="s">
        <v>814</v>
      </c>
      <c r="K134" s="228">
        <v>303</v>
      </c>
      <c r="L134" s="246">
        <v>43027</v>
      </c>
      <c r="M134" s="282">
        <v>68227000</v>
      </c>
      <c r="N134" s="246">
        <v>43034</v>
      </c>
      <c r="O134" s="288">
        <v>365</v>
      </c>
      <c r="P134" s="237">
        <f>O134+N134</f>
        <v>43399</v>
      </c>
      <c r="Q134" s="231">
        <v>3481</v>
      </c>
      <c r="R134" s="246">
        <v>43041</v>
      </c>
      <c r="S134" s="246">
        <v>43097</v>
      </c>
      <c r="T134" s="283"/>
      <c r="U134" s="246"/>
      <c r="V134" s="246"/>
      <c r="W134" s="283"/>
      <c r="X134" s="241">
        <f>O134+W134</f>
        <v>365</v>
      </c>
      <c r="Y134" s="242">
        <f>N134+X134</f>
        <v>43399</v>
      </c>
      <c r="Z134" s="243">
        <f ca="1">Y134-TODAY()</f>
        <v>-147</v>
      </c>
      <c r="AA134" s="283"/>
      <c r="AB134" s="246"/>
      <c r="AC134" s="228">
        <v>3862</v>
      </c>
      <c r="AD134" s="237">
        <v>43048</v>
      </c>
      <c r="AE134" s="231"/>
      <c r="AF134" s="228"/>
      <c r="AG134" s="284"/>
      <c r="AH134" s="237"/>
      <c r="AI134" s="283">
        <v>4561</v>
      </c>
      <c r="AJ134" s="246">
        <v>43097</v>
      </c>
      <c r="AK134" s="237"/>
      <c r="AL134" s="237"/>
      <c r="AM134" s="283"/>
      <c r="AN134" s="246"/>
      <c r="AO134" s="246"/>
      <c r="AP134" s="249">
        <v>90</v>
      </c>
      <c r="AQ134" s="249"/>
      <c r="AR134" s="248">
        <f>AP134+AQ134</f>
        <v>90</v>
      </c>
      <c r="AS134" s="237" t="str">
        <f>IF(AO134&gt;0,AO134+AR134-1," ")</f>
        <v xml:space="preserve"> </v>
      </c>
      <c r="AT134" s="249" t="str">
        <f ca="1">IF(AO134&lt;&gt;"",AS134-TODAY(),"INGRESAR FECHA INICIO")</f>
        <v>INGRESAR FECHA INICIO</v>
      </c>
      <c r="AU134" s="249" t="str">
        <f ca="1">IF(AT134&lt;=0,"PLAZO TERMINADO","EN EJECUCIÓN")</f>
        <v>EN EJECUCIÓN</v>
      </c>
      <c r="AV134" s="284"/>
      <c r="AW134" s="237"/>
      <c r="AX134" s="237"/>
      <c r="AY134" s="237"/>
      <c r="AZ134" s="237"/>
      <c r="BA134" s="231"/>
      <c r="BB134" s="237"/>
      <c r="BC134" s="252">
        <v>68227000</v>
      </c>
      <c r="BD134" s="483">
        <v>68226950</v>
      </c>
      <c r="BE134" s="253"/>
      <c r="BF134" s="254">
        <f>BD134-BG134</f>
        <v>68226950</v>
      </c>
      <c r="BG134" s="256">
        <v>0</v>
      </c>
      <c r="BH134" s="253">
        <f>CI134</f>
        <v>0</v>
      </c>
      <c r="BI134" s="256">
        <f>BG134+BH134</f>
        <v>0</v>
      </c>
      <c r="BJ134" s="461">
        <f>BF134-BH134</f>
        <v>68226950</v>
      </c>
      <c r="BK134" s="461">
        <f>IF(BD134&gt;0,100-(BJ134*100/BD134),"SIN CONTRATO")</f>
        <v>0</v>
      </c>
      <c r="BL134" s="257">
        <v>0</v>
      </c>
      <c r="BM134" s="257">
        <v>0</v>
      </c>
      <c r="BN134" s="257">
        <v>0</v>
      </c>
      <c r="BO134" s="255">
        <v>0</v>
      </c>
      <c r="BP134" s="255">
        <v>0</v>
      </c>
      <c r="BQ134" s="255">
        <v>0</v>
      </c>
      <c r="BR134" s="255">
        <f>BL134+BM134+BN134+BO134+BP134+BQ134</f>
        <v>0</v>
      </c>
      <c r="BS134" s="255">
        <v>0</v>
      </c>
      <c r="BT134" s="255">
        <v>0</v>
      </c>
      <c r="BU134" s="255">
        <v>0</v>
      </c>
      <c r="BV134" s="255">
        <f>BS134+BT134+BU134</f>
        <v>0</v>
      </c>
      <c r="BW134" s="255">
        <v>0</v>
      </c>
      <c r="BX134" s="258">
        <v>0</v>
      </c>
      <c r="BY134" s="255">
        <v>0</v>
      </c>
      <c r="BZ134" s="256">
        <f>BL134+BM134+BN134+BO134+BP134+BQ134+BS134+BT134+BU134+BW134+BX134+BY134</f>
        <v>0</v>
      </c>
      <c r="CA134" s="253"/>
      <c r="CB134" s="256"/>
      <c r="CC134" s="256"/>
      <c r="CD134" s="256"/>
      <c r="CE134" s="461"/>
      <c r="CF134" s="461"/>
      <c r="CG134" s="256"/>
      <c r="CH134" s="461"/>
      <c r="CI134" s="256">
        <f>SUM(BL134:CH134)</f>
        <v>0</v>
      </c>
      <c r="CJ134" s="256"/>
      <c r="CK134" s="256"/>
      <c r="CL134" s="256" t="s">
        <v>909</v>
      </c>
      <c r="CM134" s="256" t="s">
        <v>910</v>
      </c>
      <c r="CN134" s="480" t="s">
        <v>911</v>
      </c>
      <c r="CO134" s="493">
        <v>-48000000</v>
      </c>
      <c r="CP134" s="481"/>
      <c r="CQ134" s="261">
        <f>BG134+BZ134</f>
        <v>0</v>
      </c>
      <c r="CR134" s="261">
        <v>0</v>
      </c>
      <c r="CS134" s="261">
        <v>0</v>
      </c>
      <c r="CT134" s="261">
        <f>CR134+CS134</f>
        <v>0</v>
      </c>
      <c r="CU134" s="261">
        <f>BD134-(CQ134+CR134+CS134)</f>
        <v>68226950</v>
      </c>
      <c r="CV134" s="225" t="s">
        <v>41</v>
      </c>
    </row>
    <row r="135" spans="1:100" s="262" customFormat="1" ht="15" customHeight="1" outlineLevel="2">
      <c r="A135" s="224">
        <v>33125</v>
      </c>
      <c r="B135" s="225" t="s">
        <v>28</v>
      </c>
      <c r="C135" s="226" t="s">
        <v>816</v>
      </c>
      <c r="D135" s="280" t="s">
        <v>329</v>
      </c>
      <c r="E135" s="280" t="s">
        <v>420</v>
      </c>
      <c r="F135" s="226" t="s">
        <v>42</v>
      </c>
      <c r="G135" s="228">
        <v>30482980</v>
      </c>
      <c r="H135" s="285" t="s">
        <v>912</v>
      </c>
      <c r="I135" s="230" t="str">
        <f>IF(BJ135&gt;1000,"EJECUCIÓN",IF(BD135=0,"SIN CONTRATO","TERMINADO"))</f>
        <v>EJECUCIÓN</v>
      </c>
      <c r="J135" s="231" t="s">
        <v>814</v>
      </c>
      <c r="K135" s="228">
        <v>64</v>
      </c>
      <c r="L135" s="246">
        <v>42831</v>
      </c>
      <c r="M135" s="282">
        <v>72812000</v>
      </c>
      <c r="N135" s="246">
        <v>42863</v>
      </c>
      <c r="O135" s="283">
        <v>365</v>
      </c>
      <c r="P135" s="237">
        <f>O135+N135</f>
        <v>43228</v>
      </c>
      <c r="Q135" s="228">
        <v>1001</v>
      </c>
      <c r="R135" s="246">
        <v>42871</v>
      </c>
      <c r="S135" s="246" t="s">
        <v>815</v>
      </c>
      <c r="T135" s="241"/>
      <c r="U135" s="293"/>
      <c r="V135" s="293"/>
      <c r="W135" s="241"/>
      <c r="X135" s="241">
        <f>O135+W135</f>
        <v>365</v>
      </c>
      <c r="Y135" s="242">
        <f>N135+X135</f>
        <v>43228</v>
      </c>
      <c r="Z135" s="243">
        <f ca="1">Y135-TODAY()</f>
        <v>-318</v>
      </c>
      <c r="AA135" s="241"/>
      <c r="AB135" s="293"/>
      <c r="AC135" s="231">
        <v>2145</v>
      </c>
      <c r="AD135" s="237">
        <v>42877</v>
      </c>
      <c r="AE135" s="231" t="s">
        <v>907</v>
      </c>
      <c r="AF135" s="260">
        <v>42913</v>
      </c>
      <c r="AG135" s="284"/>
      <c r="AH135" s="237"/>
      <c r="AI135" s="283">
        <v>2783</v>
      </c>
      <c r="AJ135" s="246">
        <v>42928</v>
      </c>
      <c r="AK135" s="237"/>
      <c r="AL135" s="237"/>
      <c r="AM135" s="283">
        <v>5382</v>
      </c>
      <c r="AN135" s="246">
        <v>42942</v>
      </c>
      <c r="AO135" s="246">
        <v>42979</v>
      </c>
      <c r="AP135" s="249">
        <v>82</v>
      </c>
      <c r="AQ135" s="249"/>
      <c r="AR135" s="248">
        <f>AP135+AQ135</f>
        <v>82</v>
      </c>
      <c r="AS135" s="237">
        <f>IF(AO135&gt;0,AO135+AR135-1," ")</f>
        <v>43060</v>
      </c>
      <c r="AT135" s="249">
        <f ca="1">IF(AO135&lt;&gt;"",AS135-TODAY(),"INGRESAR FECHA INICIO")</f>
        <v>-486</v>
      </c>
      <c r="AU135" s="249" t="str">
        <f ca="1">IF(AT135&lt;=0,"PLAZO TERMINADO","EN EJECUCIÓN")</f>
        <v>PLAZO TERMINADO</v>
      </c>
      <c r="AV135" s="284"/>
      <c r="AW135" s="237"/>
      <c r="AX135" s="237"/>
      <c r="AY135" s="237"/>
      <c r="AZ135" s="237"/>
      <c r="BA135" s="231">
        <v>373</v>
      </c>
      <c r="BB135" s="237">
        <v>43136</v>
      </c>
      <c r="BC135" s="252">
        <v>72812000</v>
      </c>
      <c r="BD135" s="483">
        <v>72811310</v>
      </c>
      <c r="BE135" s="253"/>
      <c r="BF135" s="254">
        <f>BD135-BG135</f>
        <v>62185651</v>
      </c>
      <c r="BG135" s="256">
        <v>10625659</v>
      </c>
      <c r="BH135" s="253">
        <f>CI135</f>
        <v>30340456</v>
      </c>
      <c r="BI135" s="256">
        <f>BG135+BH135</f>
        <v>40966115</v>
      </c>
      <c r="BJ135" s="461">
        <f>BF135-BH135</f>
        <v>31845195</v>
      </c>
      <c r="BK135" s="461">
        <f>IF(BD135&gt;0,100-(BJ135*100/BD135),"SIN CONTRATO")</f>
        <v>56.26339506870567</v>
      </c>
      <c r="BL135" s="265">
        <v>0</v>
      </c>
      <c r="BM135" s="265">
        <v>0</v>
      </c>
      <c r="BN135" s="265">
        <v>0</v>
      </c>
      <c r="BO135" s="266">
        <v>0</v>
      </c>
      <c r="BP135" s="266">
        <v>0</v>
      </c>
      <c r="BQ135" s="266">
        <v>0</v>
      </c>
      <c r="BR135" s="255">
        <f>BL135+BM135+BN135+BO135+BP135+BQ135</f>
        <v>0</v>
      </c>
      <c r="BS135" s="255">
        <v>0</v>
      </c>
      <c r="BT135" s="255">
        <v>0</v>
      </c>
      <c r="BU135" s="255">
        <v>0</v>
      </c>
      <c r="BV135" s="255">
        <f>BS135+BT135+BU135</f>
        <v>0</v>
      </c>
      <c r="BW135" s="255">
        <v>0</v>
      </c>
      <c r="BX135" s="258">
        <v>0</v>
      </c>
      <c r="BY135" s="255">
        <v>15170228</v>
      </c>
      <c r="BZ135" s="256">
        <f>BL135+BM135+BN135+BO135+BP135+BQ135+BS135+BT135+BU135+BW135+BX135+BY135</f>
        <v>15170228</v>
      </c>
      <c r="CA135" s="253"/>
      <c r="CB135" s="256"/>
      <c r="CC135" s="461"/>
      <c r="CD135" s="256"/>
      <c r="CE135" s="461"/>
      <c r="CF135" s="461"/>
      <c r="CG135" s="256"/>
      <c r="CH135" s="461"/>
      <c r="CI135" s="256">
        <f>SUM(BL135:CH135)</f>
        <v>30340456</v>
      </c>
      <c r="CJ135" s="256"/>
      <c r="CK135" s="256"/>
      <c r="CL135" s="256" t="s">
        <v>881</v>
      </c>
      <c r="CM135" s="256" t="s">
        <v>875</v>
      </c>
      <c r="CN135" s="480" t="s">
        <v>913</v>
      </c>
      <c r="CO135" s="461">
        <v>-10000000</v>
      </c>
      <c r="CP135" s="481"/>
      <c r="CQ135" s="261">
        <f>BG135+BZ135</f>
        <v>25795887</v>
      </c>
      <c r="CR135" s="261">
        <v>0</v>
      </c>
      <c r="CS135" s="261">
        <v>0</v>
      </c>
      <c r="CT135" s="261">
        <f>CR135+CS135</f>
        <v>0</v>
      </c>
      <c r="CU135" s="261">
        <f>BD135-(CQ135+CR135+CS135)</f>
        <v>47015423</v>
      </c>
      <c r="CV135" s="225" t="s">
        <v>41</v>
      </c>
    </row>
    <row r="136" spans="1:100" s="262" customFormat="1" ht="15" customHeight="1" outlineLevel="1">
      <c r="A136" s="267"/>
      <c r="B136" s="268"/>
      <c r="C136" s="269"/>
      <c r="D136" s="290"/>
      <c r="E136" s="291"/>
      <c r="F136" s="269"/>
      <c r="G136" s="272"/>
      <c r="H136" s="273" t="s">
        <v>657</v>
      </c>
      <c r="I136" s="230"/>
      <c r="J136" s="231"/>
      <c r="K136" s="228"/>
      <c r="L136" s="246"/>
      <c r="M136" s="282"/>
      <c r="N136" s="246"/>
      <c r="O136" s="283"/>
      <c r="P136" s="237"/>
      <c r="Q136" s="228"/>
      <c r="R136" s="246"/>
      <c r="S136" s="246"/>
      <c r="T136" s="241"/>
      <c r="U136" s="293"/>
      <c r="V136" s="293"/>
      <c r="W136" s="241"/>
      <c r="X136" s="241"/>
      <c r="Y136" s="242"/>
      <c r="Z136" s="243"/>
      <c r="AA136" s="241"/>
      <c r="AB136" s="293"/>
      <c r="AC136" s="231"/>
      <c r="AD136" s="237"/>
      <c r="AE136" s="231"/>
      <c r="AF136" s="260"/>
      <c r="AG136" s="284"/>
      <c r="AH136" s="237"/>
      <c r="AI136" s="283"/>
      <c r="AJ136" s="246"/>
      <c r="AK136" s="237"/>
      <c r="AL136" s="237"/>
      <c r="AM136" s="283"/>
      <c r="AN136" s="246"/>
      <c r="AO136" s="246"/>
      <c r="AP136" s="249"/>
      <c r="AQ136" s="249"/>
      <c r="AR136" s="248"/>
      <c r="AS136" s="237"/>
      <c r="AT136" s="249"/>
      <c r="AU136" s="249"/>
      <c r="AV136" s="284"/>
      <c r="AW136" s="237"/>
      <c r="AX136" s="237"/>
      <c r="AY136" s="237"/>
      <c r="AZ136" s="237"/>
      <c r="BA136" s="231"/>
      <c r="BB136" s="237"/>
      <c r="BC136" s="252"/>
      <c r="BD136" s="274">
        <f>SUBTOTAL(9,BD134:BD135)</f>
        <v>141038260</v>
      </c>
      <c r="BE136" s="253">
        <f>SUBTOTAL(9,BE134:BE135)</f>
        <v>0</v>
      </c>
      <c r="BF136" s="254"/>
      <c r="BG136" s="274">
        <f>SUBTOTAL(9,BG134:BG135)</f>
        <v>10625659</v>
      </c>
      <c r="BH136" s="253">
        <f>SUBTOTAL(9,BH134:BH135)</f>
        <v>30340456</v>
      </c>
      <c r="BI136" s="256"/>
      <c r="BJ136" s="461"/>
      <c r="BK136" s="461"/>
      <c r="BL136" s="275">
        <f t="shared" ref="BL136:CA136" si="67">SUBTOTAL(9,BL134:BL135)</f>
        <v>0</v>
      </c>
      <c r="BM136" s="275">
        <f t="shared" si="67"/>
        <v>0</v>
      </c>
      <c r="BN136" s="275">
        <f t="shared" si="67"/>
        <v>0</v>
      </c>
      <c r="BO136" s="275">
        <f t="shared" si="67"/>
        <v>0</v>
      </c>
      <c r="BP136" s="275">
        <f t="shared" si="67"/>
        <v>0</v>
      </c>
      <c r="BQ136" s="275">
        <f t="shared" si="67"/>
        <v>0</v>
      </c>
      <c r="BR136" s="275">
        <f t="shared" si="67"/>
        <v>0</v>
      </c>
      <c r="BS136" s="275">
        <f t="shared" si="67"/>
        <v>0</v>
      </c>
      <c r="BT136" s="275">
        <f t="shared" si="67"/>
        <v>0</v>
      </c>
      <c r="BU136" s="275">
        <f t="shared" si="67"/>
        <v>0</v>
      </c>
      <c r="BV136" s="275">
        <f t="shared" si="67"/>
        <v>0</v>
      </c>
      <c r="BW136" s="275">
        <f t="shared" si="67"/>
        <v>0</v>
      </c>
      <c r="BX136" s="275">
        <f t="shared" si="67"/>
        <v>0</v>
      </c>
      <c r="BY136" s="274">
        <f t="shared" si="67"/>
        <v>15170228</v>
      </c>
      <c r="BZ136" s="274">
        <f t="shared" si="67"/>
        <v>15170228</v>
      </c>
      <c r="CA136" s="253">
        <f t="shared" si="67"/>
        <v>0</v>
      </c>
      <c r="CB136" s="256"/>
      <c r="CC136" s="461"/>
      <c r="CD136" s="256"/>
      <c r="CE136" s="461"/>
      <c r="CF136" s="461"/>
      <c r="CG136" s="256"/>
      <c r="CH136" s="461"/>
      <c r="CI136" s="256"/>
      <c r="CJ136" s="256"/>
      <c r="CK136" s="256"/>
      <c r="CL136" s="256"/>
      <c r="CM136" s="256"/>
      <c r="CN136" s="480"/>
      <c r="CO136" s="461"/>
      <c r="CP136" s="481"/>
      <c r="CQ136" s="274">
        <f>SUBTOTAL(9,CQ134:CQ135)</f>
        <v>25795887</v>
      </c>
      <c r="CR136" s="274">
        <f>SUBTOTAL(9,CR134:CR135)</f>
        <v>0</v>
      </c>
      <c r="CS136" s="274">
        <f>SUBTOTAL(9,CS134:CS135)</f>
        <v>0</v>
      </c>
      <c r="CT136" s="274">
        <f>SUBTOTAL(9,CT134:CT135)</f>
        <v>0</v>
      </c>
      <c r="CU136" s="274">
        <f>SUBTOTAL(9,CU134:CU135)</f>
        <v>115242373</v>
      </c>
      <c r="CV136" s="430"/>
    </row>
    <row r="137" spans="1:100" s="269" customFormat="1" ht="15" customHeight="1" outlineLevel="1">
      <c r="A137" s="267"/>
      <c r="B137" s="268"/>
      <c r="D137" s="290"/>
      <c r="E137" s="291"/>
      <c r="G137" s="272"/>
      <c r="H137" s="276"/>
      <c r="I137" s="230"/>
      <c r="J137" s="231"/>
      <c r="K137" s="228"/>
      <c r="L137" s="246"/>
      <c r="M137" s="282"/>
      <c r="N137" s="246"/>
      <c r="O137" s="283"/>
      <c r="P137" s="237"/>
      <c r="Q137" s="228"/>
      <c r="R137" s="246"/>
      <c r="S137" s="246"/>
      <c r="T137" s="241"/>
      <c r="U137" s="293"/>
      <c r="V137" s="293"/>
      <c r="W137" s="241"/>
      <c r="X137" s="241"/>
      <c r="Y137" s="242"/>
      <c r="Z137" s="243"/>
      <c r="AA137" s="241"/>
      <c r="AB137" s="293"/>
      <c r="AC137" s="231"/>
      <c r="AD137" s="237"/>
      <c r="AE137" s="231"/>
      <c r="AF137" s="260"/>
      <c r="AG137" s="284"/>
      <c r="AH137" s="237"/>
      <c r="AI137" s="283"/>
      <c r="AJ137" s="246"/>
      <c r="AK137" s="237"/>
      <c r="AL137" s="237"/>
      <c r="AM137" s="283"/>
      <c r="AN137" s="246"/>
      <c r="AO137" s="246"/>
      <c r="AP137" s="249"/>
      <c r="AQ137" s="249"/>
      <c r="AR137" s="248"/>
      <c r="AS137" s="237"/>
      <c r="AT137" s="249"/>
      <c r="AU137" s="249"/>
      <c r="AV137" s="284"/>
      <c r="AW137" s="237"/>
      <c r="AX137" s="237"/>
      <c r="AY137" s="237"/>
      <c r="AZ137" s="237"/>
      <c r="BA137" s="231"/>
      <c r="BB137" s="237"/>
      <c r="BC137" s="252"/>
      <c r="BD137" s="277"/>
      <c r="BE137" s="253"/>
      <c r="BF137" s="254"/>
      <c r="BG137" s="277"/>
      <c r="BH137" s="253"/>
      <c r="BI137" s="256"/>
      <c r="BJ137" s="461"/>
      <c r="BK137" s="478"/>
      <c r="BL137" s="479"/>
      <c r="BM137" s="479"/>
      <c r="BN137" s="479"/>
      <c r="BO137" s="292"/>
      <c r="BP137" s="292"/>
      <c r="BQ137" s="277"/>
      <c r="BR137" s="277"/>
      <c r="BS137" s="277"/>
      <c r="BT137" s="277"/>
      <c r="BU137" s="277"/>
      <c r="BV137" s="277"/>
      <c r="BW137" s="277"/>
      <c r="BX137" s="277"/>
      <c r="BY137" s="277"/>
      <c r="BZ137" s="277"/>
      <c r="CA137" s="253"/>
      <c r="CB137" s="256"/>
      <c r="CC137" s="461"/>
      <c r="CD137" s="256"/>
      <c r="CE137" s="461"/>
      <c r="CF137" s="461"/>
      <c r="CG137" s="256"/>
      <c r="CH137" s="461"/>
      <c r="CI137" s="256"/>
      <c r="CJ137" s="256"/>
      <c r="CK137" s="256"/>
      <c r="CL137" s="256"/>
      <c r="CM137" s="256"/>
      <c r="CN137" s="480"/>
      <c r="CO137" s="461"/>
      <c r="CP137" s="481"/>
      <c r="CQ137" s="482"/>
      <c r="CR137" s="316"/>
      <c r="CS137" s="316"/>
      <c r="CT137" s="316"/>
      <c r="CU137" s="277"/>
      <c r="CV137" s="430"/>
    </row>
    <row r="138" spans="1:100" s="262" customFormat="1" ht="15" customHeight="1" outlineLevel="1">
      <c r="A138" s="267"/>
      <c r="B138" s="268"/>
      <c r="C138" s="269"/>
      <c r="D138" s="290"/>
      <c r="E138" s="291"/>
      <c r="F138" s="269"/>
      <c r="G138" s="272"/>
      <c r="H138" s="318" t="s">
        <v>456</v>
      </c>
      <c r="I138" s="230"/>
      <c r="J138" s="231"/>
      <c r="K138" s="228"/>
      <c r="L138" s="246"/>
      <c r="M138" s="282"/>
      <c r="N138" s="237"/>
      <c r="O138" s="288"/>
      <c r="P138" s="237"/>
      <c r="Q138" s="231"/>
      <c r="R138" s="237"/>
      <c r="S138" s="237"/>
      <c r="T138" s="283"/>
      <c r="U138" s="246"/>
      <c r="V138" s="246"/>
      <c r="W138" s="283"/>
      <c r="X138" s="241"/>
      <c r="Y138" s="242"/>
      <c r="Z138" s="243"/>
      <c r="AA138" s="283"/>
      <c r="AB138" s="246"/>
      <c r="AC138" s="228"/>
      <c r="AD138" s="237"/>
      <c r="AE138" s="231"/>
      <c r="AF138" s="228"/>
      <c r="AG138" s="284"/>
      <c r="AH138" s="237"/>
      <c r="AI138" s="283"/>
      <c r="AJ138" s="246"/>
      <c r="AK138" s="237"/>
      <c r="AL138" s="237"/>
      <c r="AM138" s="283"/>
      <c r="AN138" s="237"/>
      <c r="AO138" s="237"/>
      <c r="AP138" s="249"/>
      <c r="AQ138" s="249"/>
      <c r="AR138" s="248"/>
      <c r="AS138" s="237"/>
      <c r="AT138" s="249"/>
      <c r="AU138" s="249"/>
      <c r="AV138" s="284"/>
      <c r="AW138" s="237"/>
      <c r="AX138" s="237"/>
      <c r="AY138" s="237"/>
      <c r="AZ138" s="237"/>
      <c r="BA138" s="231"/>
      <c r="BB138" s="237"/>
      <c r="BC138" s="252"/>
      <c r="BD138" s="332">
        <f>BD136+BD131+BD120+BD115+BD111+BD107+BD103+BD98+BD92</f>
        <v>1243421696</v>
      </c>
      <c r="BE138" s="332">
        <f t="shared" ref="BE138:CU138" si="68">BE136+BE131+BE120+BE115+BE111+BE107+BE103+BE98+BE92</f>
        <v>0</v>
      </c>
      <c r="BF138" s="332">
        <f t="shared" si="68"/>
        <v>95571962</v>
      </c>
      <c r="BG138" s="332">
        <f t="shared" si="68"/>
        <v>162007341</v>
      </c>
      <c r="BH138" s="332">
        <f t="shared" si="68"/>
        <v>705461954</v>
      </c>
      <c r="BI138" s="332">
        <f t="shared" si="68"/>
        <v>159589746</v>
      </c>
      <c r="BJ138" s="332">
        <f t="shared" si="68"/>
        <v>-30666214</v>
      </c>
      <c r="BK138" s="332">
        <f t="shared" si="68"/>
        <v>224.44790907121319</v>
      </c>
      <c r="BL138" s="332">
        <f t="shared" si="68"/>
        <v>0</v>
      </c>
      <c r="BM138" s="332">
        <f t="shared" si="68"/>
        <v>0</v>
      </c>
      <c r="BN138" s="332">
        <f t="shared" si="68"/>
        <v>23867325</v>
      </c>
      <c r="BO138" s="332">
        <f t="shared" si="68"/>
        <v>19973006</v>
      </c>
      <c r="BP138" s="332">
        <f t="shared" si="68"/>
        <v>18051386</v>
      </c>
      <c r="BQ138" s="332">
        <f t="shared" si="68"/>
        <v>66256101</v>
      </c>
      <c r="BR138" s="332">
        <f t="shared" si="68"/>
        <v>128147818</v>
      </c>
      <c r="BS138" s="332">
        <f t="shared" si="68"/>
        <v>23299736</v>
      </c>
      <c r="BT138" s="332">
        <f t="shared" si="68"/>
        <v>0</v>
      </c>
      <c r="BU138" s="332">
        <f t="shared" si="68"/>
        <v>0</v>
      </c>
      <c r="BV138" s="332">
        <f t="shared" si="68"/>
        <v>23299736</v>
      </c>
      <c r="BW138" s="332">
        <f t="shared" si="68"/>
        <v>0</v>
      </c>
      <c r="BX138" s="332">
        <f t="shared" si="68"/>
        <v>31854553</v>
      </c>
      <c r="BY138" s="332">
        <f t="shared" si="68"/>
        <v>113816149</v>
      </c>
      <c r="BZ138" s="332">
        <f t="shared" si="68"/>
        <v>297118256</v>
      </c>
      <c r="CA138" s="332">
        <f t="shared" si="68"/>
        <v>0</v>
      </c>
      <c r="CB138" s="332">
        <f t="shared" si="68"/>
        <v>0</v>
      </c>
      <c r="CC138" s="332">
        <f t="shared" si="68"/>
        <v>0</v>
      </c>
      <c r="CD138" s="332">
        <f t="shared" si="68"/>
        <v>0</v>
      </c>
      <c r="CE138" s="332">
        <f t="shared" si="68"/>
        <v>0</v>
      </c>
      <c r="CF138" s="332">
        <f t="shared" si="68"/>
        <v>0</v>
      </c>
      <c r="CG138" s="332">
        <f t="shared" si="68"/>
        <v>0</v>
      </c>
      <c r="CH138" s="332">
        <f t="shared" si="68"/>
        <v>0</v>
      </c>
      <c r="CI138" s="332">
        <f t="shared" si="68"/>
        <v>126238176</v>
      </c>
      <c r="CJ138" s="332">
        <f t="shared" si="68"/>
        <v>0</v>
      </c>
      <c r="CK138" s="332">
        <f t="shared" si="68"/>
        <v>0</v>
      </c>
      <c r="CL138" s="332">
        <f t="shared" si="68"/>
        <v>0</v>
      </c>
      <c r="CM138" s="332">
        <f t="shared" si="68"/>
        <v>0</v>
      </c>
      <c r="CN138" s="332">
        <f t="shared" si="68"/>
        <v>0</v>
      </c>
      <c r="CO138" s="332">
        <f t="shared" si="68"/>
        <v>-34000000</v>
      </c>
      <c r="CP138" s="332">
        <f t="shared" si="68"/>
        <v>-20000000</v>
      </c>
      <c r="CQ138" s="332">
        <f t="shared" si="68"/>
        <v>459125597</v>
      </c>
      <c r="CR138" s="332">
        <f t="shared" si="68"/>
        <v>20608153</v>
      </c>
      <c r="CS138" s="332">
        <f t="shared" si="68"/>
        <v>106815490</v>
      </c>
      <c r="CT138" s="332">
        <f t="shared" si="68"/>
        <v>127423643</v>
      </c>
      <c r="CU138" s="332">
        <f t="shared" si="68"/>
        <v>656872456</v>
      </c>
      <c r="CV138" s="430"/>
    </row>
    <row r="139" spans="1:100" s="269" customFormat="1" ht="15" customHeight="1" outlineLevel="1">
      <c r="A139" s="267"/>
      <c r="B139" s="268"/>
      <c r="D139" s="290"/>
      <c r="E139" s="291"/>
      <c r="G139" s="272"/>
      <c r="H139" s="276"/>
      <c r="I139" s="230"/>
      <c r="J139" s="231"/>
      <c r="K139" s="228"/>
      <c r="L139" s="246"/>
      <c r="M139" s="282"/>
      <c r="N139" s="237"/>
      <c r="O139" s="288"/>
      <c r="P139" s="237"/>
      <c r="Q139" s="231"/>
      <c r="R139" s="237"/>
      <c r="S139" s="237"/>
      <c r="T139" s="283"/>
      <c r="U139" s="246"/>
      <c r="V139" s="246"/>
      <c r="W139" s="283"/>
      <c r="X139" s="241"/>
      <c r="Y139" s="242"/>
      <c r="Z139" s="243"/>
      <c r="AA139" s="283"/>
      <c r="AB139" s="246"/>
      <c r="AC139" s="228"/>
      <c r="AD139" s="237"/>
      <c r="AE139" s="231"/>
      <c r="AF139" s="228"/>
      <c r="AG139" s="284"/>
      <c r="AH139" s="237"/>
      <c r="AI139" s="283"/>
      <c r="AJ139" s="246"/>
      <c r="AK139" s="237"/>
      <c r="AL139" s="237"/>
      <c r="AM139" s="283"/>
      <c r="AN139" s="237"/>
      <c r="AO139" s="237"/>
      <c r="AP139" s="249"/>
      <c r="AQ139" s="249"/>
      <c r="AR139" s="248"/>
      <c r="AS139" s="237"/>
      <c r="AT139" s="249"/>
      <c r="AU139" s="249"/>
      <c r="AV139" s="284"/>
      <c r="AW139" s="237"/>
      <c r="AX139" s="237"/>
      <c r="AY139" s="237"/>
      <c r="AZ139" s="237"/>
      <c r="BA139" s="231"/>
      <c r="BB139" s="237"/>
      <c r="BC139" s="252"/>
      <c r="BD139" s="277"/>
      <c r="BE139" s="253"/>
      <c r="BF139" s="254"/>
      <c r="BG139" s="277"/>
      <c r="BH139" s="253"/>
      <c r="BI139" s="256"/>
      <c r="BJ139" s="461"/>
      <c r="BK139" s="478"/>
      <c r="BL139" s="479"/>
      <c r="BM139" s="479"/>
      <c r="BN139" s="479"/>
      <c r="BO139" s="292"/>
      <c r="BP139" s="292"/>
      <c r="BQ139" s="277"/>
      <c r="BR139" s="277"/>
      <c r="BS139" s="277"/>
      <c r="BT139" s="277"/>
      <c r="BU139" s="277"/>
      <c r="BV139" s="277"/>
      <c r="BW139" s="277"/>
      <c r="BX139" s="277"/>
      <c r="BY139" s="277"/>
      <c r="BZ139" s="277"/>
      <c r="CA139" s="253"/>
      <c r="CB139" s="256"/>
      <c r="CC139" s="461"/>
      <c r="CD139" s="256"/>
      <c r="CE139" s="461"/>
      <c r="CF139" s="256"/>
      <c r="CG139" s="256"/>
      <c r="CH139" s="461"/>
      <c r="CI139" s="256"/>
      <c r="CJ139" s="256"/>
      <c r="CK139" s="256"/>
      <c r="CL139" s="256"/>
      <c r="CM139" s="256"/>
      <c r="CN139" s="480"/>
      <c r="CO139" s="461"/>
      <c r="CP139" s="481"/>
      <c r="CQ139" s="482"/>
      <c r="CR139" s="316"/>
      <c r="CS139" s="316"/>
      <c r="CT139" s="316"/>
      <c r="CU139" s="277"/>
      <c r="CV139" s="430"/>
    </row>
    <row r="140" spans="1:100" s="262" customFormat="1" ht="15.75" outlineLevel="1">
      <c r="A140" s="267"/>
      <c r="B140" s="268"/>
      <c r="C140" s="269"/>
      <c r="D140" s="290"/>
      <c r="E140" s="291"/>
      <c r="F140" s="269"/>
      <c r="G140" s="272"/>
      <c r="H140" s="279" t="s">
        <v>457</v>
      </c>
      <c r="I140" s="230"/>
      <c r="J140" s="231"/>
      <c r="K140" s="228"/>
      <c r="L140" s="246"/>
      <c r="M140" s="282"/>
      <c r="N140" s="237"/>
      <c r="O140" s="288"/>
      <c r="P140" s="237"/>
      <c r="Q140" s="231"/>
      <c r="R140" s="237"/>
      <c r="S140" s="237"/>
      <c r="T140" s="283"/>
      <c r="U140" s="246"/>
      <c r="V140" s="246"/>
      <c r="W140" s="283"/>
      <c r="X140" s="241"/>
      <c r="Y140" s="242"/>
      <c r="Z140" s="243"/>
      <c r="AA140" s="283"/>
      <c r="AB140" s="246"/>
      <c r="AC140" s="228"/>
      <c r="AD140" s="237"/>
      <c r="AE140" s="231"/>
      <c r="AF140" s="228"/>
      <c r="AG140" s="284"/>
      <c r="AH140" s="237"/>
      <c r="AI140" s="283"/>
      <c r="AJ140" s="246"/>
      <c r="AK140" s="237"/>
      <c r="AL140" s="237"/>
      <c r="AM140" s="283"/>
      <c r="AN140" s="237"/>
      <c r="AO140" s="237"/>
      <c r="AP140" s="249"/>
      <c r="AQ140" s="249"/>
      <c r="AR140" s="248"/>
      <c r="AS140" s="237"/>
      <c r="AT140" s="249"/>
      <c r="AU140" s="249"/>
      <c r="AV140" s="284"/>
      <c r="AW140" s="237"/>
      <c r="AX140" s="237"/>
      <c r="AY140" s="237"/>
      <c r="AZ140" s="237"/>
      <c r="BA140" s="231"/>
      <c r="BB140" s="237"/>
      <c r="BC140" s="252"/>
      <c r="BD140" s="277"/>
      <c r="BE140" s="253"/>
      <c r="BF140" s="254"/>
      <c r="BG140" s="277"/>
      <c r="BH140" s="253"/>
      <c r="BI140" s="256"/>
      <c r="BJ140" s="461"/>
      <c r="BK140" s="478"/>
      <c r="BL140" s="479"/>
      <c r="BM140" s="479"/>
      <c r="BN140" s="479"/>
      <c r="BO140" s="292"/>
      <c r="BP140" s="292"/>
      <c r="BQ140" s="277"/>
      <c r="BR140" s="277"/>
      <c r="BS140" s="277"/>
      <c r="BT140" s="277"/>
      <c r="BU140" s="277"/>
      <c r="BV140" s="277"/>
      <c r="BW140" s="277"/>
      <c r="BX140" s="277"/>
      <c r="BY140" s="277"/>
      <c r="BZ140" s="277"/>
      <c r="CA140" s="253"/>
      <c r="CB140" s="256"/>
      <c r="CC140" s="461"/>
      <c r="CD140" s="256"/>
      <c r="CE140" s="461"/>
      <c r="CF140" s="256"/>
      <c r="CG140" s="256"/>
      <c r="CH140" s="461"/>
      <c r="CI140" s="256"/>
      <c r="CJ140" s="256"/>
      <c r="CK140" s="256"/>
      <c r="CL140" s="256"/>
      <c r="CM140" s="256"/>
      <c r="CN140" s="480"/>
      <c r="CO140" s="461"/>
      <c r="CP140" s="481"/>
      <c r="CQ140" s="482"/>
      <c r="CR140" s="316"/>
      <c r="CS140" s="316"/>
      <c r="CT140" s="316"/>
      <c r="CU140" s="277"/>
      <c r="CV140" s="430"/>
    </row>
    <row r="141" spans="1:100" s="262" customFormat="1" ht="15" customHeight="1" outlineLevel="2">
      <c r="A141" s="224">
        <v>33125</v>
      </c>
      <c r="B141" s="225" t="s">
        <v>28</v>
      </c>
      <c r="C141" s="226" t="s">
        <v>38</v>
      </c>
      <c r="D141" s="280" t="s">
        <v>458</v>
      </c>
      <c r="E141" s="280" t="s">
        <v>914</v>
      </c>
      <c r="F141" s="226" t="s">
        <v>42</v>
      </c>
      <c r="G141" s="228">
        <v>30483230</v>
      </c>
      <c r="H141" s="285" t="s">
        <v>915</v>
      </c>
      <c r="I141" s="230" t="str">
        <f>IF(BJ141&gt;1000,"EJECUCIÓN",IF(BD141=0,"SIN CONTRATO","TERMINADO"))</f>
        <v>TERMINADO</v>
      </c>
      <c r="J141" s="231" t="s">
        <v>845</v>
      </c>
      <c r="K141" s="228">
        <v>100</v>
      </c>
      <c r="L141" s="246">
        <v>42851</v>
      </c>
      <c r="M141" s="282">
        <v>25000000</v>
      </c>
      <c r="N141" s="237">
        <v>42864</v>
      </c>
      <c r="O141" s="283">
        <v>365</v>
      </c>
      <c r="P141" s="237">
        <f>O141+N141</f>
        <v>43229</v>
      </c>
      <c r="Q141" s="231">
        <v>1005</v>
      </c>
      <c r="R141" s="237">
        <v>42871</v>
      </c>
      <c r="S141" s="237" t="s">
        <v>815</v>
      </c>
      <c r="T141" s="283"/>
      <c r="U141" s="246"/>
      <c r="V141" s="246"/>
      <c r="W141" s="283"/>
      <c r="X141" s="241">
        <f>O141+W141</f>
        <v>365</v>
      </c>
      <c r="Y141" s="242">
        <f>N141+X141</f>
        <v>43229</v>
      </c>
      <c r="Z141" s="243">
        <f ca="1">Y141-TODAY()</f>
        <v>-317</v>
      </c>
      <c r="AA141" s="283"/>
      <c r="AB141" s="246"/>
      <c r="AC141" s="231">
        <v>2417</v>
      </c>
      <c r="AD141" s="237">
        <v>42900</v>
      </c>
      <c r="AE141" s="231" t="s">
        <v>845</v>
      </c>
      <c r="AF141" s="228"/>
      <c r="AG141" s="284"/>
      <c r="AH141" s="237"/>
      <c r="AI141" s="231"/>
      <c r="AJ141" s="246"/>
      <c r="AK141" s="237"/>
      <c r="AL141" s="237"/>
      <c r="AM141" s="283"/>
      <c r="AN141" s="237"/>
      <c r="AO141" s="237">
        <v>43009</v>
      </c>
      <c r="AP141" s="249">
        <v>120</v>
      </c>
      <c r="AQ141" s="249"/>
      <c r="AR141" s="248">
        <f>AP141+AQ141</f>
        <v>120</v>
      </c>
      <c r="AS141" s="237">
        <f>IF(AO141&gt;0,AO141+AR141-1," ")</f>
        <v>43128</v>
      </c>
      <c r="AT141" s="249">
        <f ca="1">IF(AO141&lt;&gt;"",AS141-TODAY(),"INGRESAR FECHA INICIO")</f>
        <v>-418</v>
      </c>
      <c r="AU141" s="249" t="str">
        <f ca="1">IF(AT141&lt;=0,"PLAZO TERMINADO","EN EJECUCIÓN")</f>
        <v>PLAZO TERMINADO</v>
      </c>
      <c r="AV141" s="249"/>
      <c r="AW141" s="286"/>
      <c r="AX141" s="286"/>
      <c r="AY141" s="286"/>
      <c r="AZ141" s="286"/>
      <c r="BA141" s="231"/>
      <c r="BB141" s="237"/>
      <c r="BC141" s="252">
        <v>25000000</v>
      </c>
      <c r="BD141" s="483">
        <v>25000000</v>
      </c>
      <c r="BE141" s="253"/>
      <c r="BF141" s="254">
        <f>BD141-BG141</f>
        <v>12620798</v>
      </c>
      <c r="BG141" s="256">
        <v>12379202</v>
      </c>
      <c r="BH141" s="253">
        <f>CI141</f>
        <v>13795053</v>
      </c>
      <c r="BI141" s="256">
        <f>BG141+BH141</f>
        <v>26174255</v>
      </c>
      <c r="BJ141" s="461">
        <f>BF141-BH141</f>
        <v>-1174255</v>
      </c>
      <c r="BK141" s="461">
        <f>IF(BD141&gt;0,100-(BJ141*100/BD141),"SIN CONTRATO")</f>
        <v>104.69701999999999</v>
      </c>
      <c r="BL141" s="257">
        <v>0</v>
      </c>
      <c r="BM141" s="257">
        <v>0</v>
      </c>
      <c r="BN141" s="257">
        <v>0</v>
      </c>
      <c r="BO141" s="255">
        <v>0</v>
      </c>
      <c r="BP141" s="255">
        <v>0</v>
      </c>
      <c r="BQ141" s="255">
        <v>4598351</v>
      </c>
      <c r="BR141" s="255">
        <f>BL141+BM141+BN141+BO141+BP141+BQ141</f>
        <v>4598351</v>
      </c>
      <c r="BS141" s="255">
        <v>0</v>
      </c>
      <c r="BT141" s="255">
        <v>0</v>
      </c>
      <c r="BU141" s="255">
        <v>0</v>
      </c>
      <c r="BV141" s="255">
        <f>BS141+BT141+BU141</f>
        <v>0</v>
      </c>
      <c r="BW141" s="255">
        <v>0</v>
      </c>
      <c r="BX141" s="258">
        <v>0</v>
      </c>
      <c r="BY141" s="255">
        <v>0</v>
      </c>
      <c r="BZ141" s="256">
        <f>BL141+BM141+BN141+BO141+BP141+BQ141+BS141+BT141+BU141+BW141+BX141+BY141</f>
        <v>4598351</v>
      </c>
      <c r="CA141" s="253"/>
      <c r="CB141" s="256"/>
      <c r="CC141" s="461"/>
      <c r="CD141" s="256"/>
      <c r="CE141" s="461"/>
      <c r="CF141" s="256"/>
      <c r="CG141" s="256"/>
      <c r="CH141" s="461"/>
      <c r="CI141" s="256">
        <f>SUM(BL141:CH141)</f>
        <v>13795053</v>
      </c>
      <c r="CJ141" s="256">
        <v>5000000</v>
      </c>
      <c r="CK141" s="256"/>
      <c r="CL141" s="256" t="s">
        <v>846</v>
      </c>
      <c r="CM141" s="256"/>
      <c r="CN141" s="480"/>
      <c r="CO141" s="461"/>
      <c r="CP141" s="481"/>
      <c r="CQ141" s="261">
        <f>BG141+BZ141</f>
        <v>16977553</v>
      </c>
      <c r="CR141" s="261">
        <v>0</v>
      </c>
      <c r="CS141" s="261">
        <v>0</v>
      </c>
      <c r="CT141" s="261">
        <f>CR141+CS141</f>
        <v>0</v>
      </c>
      <c r="CU141" s="261">
        <f>BD141-(CQ141+CR141+CS141)</f>
        <v>8022447</v>
      </c>
      <c r="CV141" s="225" t="s">
        <v>41</v>
      </c>
    </row>
    <row r="142" spans="1:100" s="262" customFormat="1" ht="15" customHeight="1" outlineLevel="2">
      <c r="A142" s="224">
        <v>33125</v>
      </c>
      <c r="B142" s="225" t="s">
        <v>28</v>
      </c>
      <c r="C142" s="226" t="s">
        <v>46</v>
      </c>
      <c r="D142" s="280" t="s">
        <v>458</v>
      </c>
      <c r="E142" s="280" t="s">
        <v>914</v>
      </c>
      <c r="F142" s="226" t="s">
        <v>42</v>
      </c>
      <c r="G142" s="228">
        <v>30483347</v>
      </c>
      <c r="H142" s="285" t="s">
        <v>916</v>
      </c>
      <c r="I142" s="230" t="str">
        <f>IF(BJ142&gt;1000,"EJECUCIÓN",IF(BD142=0,"SIN CONTRATO","TERMINADO"))</f>
        <v>TERMINADO</v>
      </c>
      <c r="J142" s="231" t="s">
        <v>845</v>
      </c>
      <c r="K142" s="228">
        <v>100</v>
      </c>
      <c r="L142" s="246">
        <v>42851</v>
      </c>
      <c r="M142" s="282">
        <v>25000000</v>
      </c>
      <c r="N142" s="237">
        <v>42864</v>
      </c>
      <c r="O142" s="283">
        <v>365</v>
      </c>
      <c r="P142" s="237">
        <f>O142+N142</f>
        <v>43229</v>
      </c>
      <c r="Q142" s="231">
        <v>1003</v>
      </c>
      <c r="R142" s="237">
        <v>42871</v>
      </c>
      <c r="S142" s="237" t="s">
        <v>815</v>
      </c>
      <c r="T142" s="283"/>
      <c r="U142" s="246"/>
      <c r="V142" s="246"/>
      <c r="W142" s="241"/>
      <c r="X142" s="241">
        <f>O142+W142</f>
        <v>365</v>
      </c>
      <c r="Y142" s="242">
        <f>N142+X142</f>
        <v>43229</v>
      </c>
      <c r="Z142" s="243">
        <f ca="1">Y142-TODAY()</f>
        <v>-317</v>
      </c>
      <c r="AA142" s="283"/>
      <c r="AB142" s="246"/>
      <c r="AC142" s="231">
        <v>2416</v>
      </c>
      <c r="AD142" s="237">
        <v>42900</v>
      </c>
      <c r="AE142" s="231" t="s">
        <v>845</v>
      </c>
      <c r="AF142" s="228"/>
      <c r="AG142" s="284"/>
      <c r="AH142" s="237"/>
      <c r="AI142" s="231"/>
      <c r="AJ142" s="246"/>
      <c r="AK142" s="237"/>
      <c r="AL142" s="237"/>
      <c r="AM142" s="283"/>
      <c r="AN142" s="237"/>
      <c r="AO142" s="237">
        <v>43009</v>
      </c>
      <c r="AP142" s="249">
        <v>120</v>
      </c>
      <c r="AQ142" s="249"/>
      <c r="AR142" s="248">
        <f>AP142+AQ142</f>
        <v>120</v>
      </c>
      <c r="AS142" s="237">
        <f>IF(AO142&gt;0,AO142+AR142-1," ")</f>
        <v>43128</v>
      </c>
      <c r="AT142" s="249">
        <f ca="1">IF(AO142&lt;&gt;"",AS142-TODAY(),"INGRESAR FECHA INICIO")</f>
        <v>-418</v>
      </c>
      <c r="AU142" s="249" t="str">
        <f ca="1">IF(AT142&lt;=0,"PLAZO TERMINADO","EN EJECUCIÓN")</f>
        <v>PLAZO TERMINADO</v>
      </c>
      <c r="AV142" s="249"/>
      <c r="AW142" s="286"/>
      <c r="AX142" s="286"/>
      <c r="AY142" s="286"/>
      <c r="AZ142" s="286"/>
      <c r="BA142" s="231"/>
      <c r="BB142" s="237"/>
      <c r="BC142" s="252">
        <v>25000000</v>
      </c>
      <c r="BD142" s="483">
        <v>25000000</v>
      </c>
      <c r="BE142" s="253"/>
      <c r="BF142" s="254">
        <f>BD142-BG142</f>
        <v>8964163</v>
      </c>
      <c r="BG142" s="256">
        <v>16035837</v>
      </c>
      <c r="BH142" s="253">
        <f>CI142</f>
        <v>23045133</v>
      </c>
      <c r="BI142" s="256">
        <f>BG142+BH142</f>
        <v>39080970</v>
      </c>
      <c r="BJ142" s="461">
        <f>BF142-BH142</f>
        <v>-14080970</v>
      </c>
      <c r="BK142" s="461">
        <f>IF(BD142&gt;0,100-(BJ142*100/BD142),"SIN CONTRATO")</f>
        <v>156.32388</v>
      </c>
      <c r="BL142" s="257">
        <v>0</v>
      </c>
      <c r="BM142" s="257">
        <v>0</v>
      </c>
      <c r="BN142" s="257">
        <v>0</v>
      </c>
      <c r="BO142" s="255">
        <v>0</v>
      </c>
      <c r="BP142" s="255">
        <v>0</v>
      </c>
      <c r="BQ142" s="255">
        <v>7681711</v>
      </c>
      <c r="BR142" s="255">
        <f>BL142+BM142+BN142+BO142+BP142+BQ142</f>
        <v>7681711</v>
      </c>
      <c r="BS142" s="255">
        <v>0</v>
      </c>
      <c r="BT142" s="255">
        <v>0</v>
      </c>
      <c r="BU142" s="255">
        <v>0</v>
      </c>
      <c r="BV142" s="255">
        <f>BS142+BT142+BU142</f>
        <v>0</v>
      </c>
      <c r="BW142" s="255">
        <v>0</v>
      </c>
      <c r="BX142" s="258">
        <v>0</v>
      </c>
      <c r="BY142" s="255">
        <v>0</v>
      </c>
      <c r="BZ142" s="256">
        <f>BL142+BM142+BN142+BO142+BP142+BQ142+BS142+BT142+BU142+BW142+BX142+BY142</f>
        <v>7681711</v>
      </c>
      <c r="CA142" s="253"/>
      <c r="CB142" s="256"/>
      <c r="CC142" s="461"/>
      <c r="CD142" s="256"/>
      <c r="CE142" s="461"/>
      <c r="CF142" s="256"/>
      <c r="CG142" s="256"/>
      <c r="CH142" s="461"/>
      <c r="CI142" s="256">
        <f>SUM(BL142:CH142)</f>
        <v>23045133</v>
      </c>
      <c r="CJ142" s="256">
        <v>5000000</v>
      </c>
      <c r="CK142" s="256"/>
      <c r="CL142" s="256" t="s">
        <v>846</v>
      </c>
      <c r="CM142" s="256"/>
      <c r="CN142" s="480"/>
      <c r="CO142" s="461"/>
      <c r="CP142" s="481"/>
      <c r="CQ142" s="261">
        <f>BG142+BZ142</f>
        <v>23717548</v>
      </c>
      <c r="CR142" s="261">
        <v>0</v>
      </c>
      <c r="CS142" s="261">
        <v>0</v>
      </c>
      <c r="CT142" s="261">
        <f>CR142+CS142</f>
        <v>0</v>
      </c>
      <c r="CU142" s="261">
        <f>BD142-(CQ142+CR142+CS142)</f>
        <v>1282452</v>
      </c>
      <c r="CV142" s="225" t="s">
        <v>41</v>
      </c>
    </row>
    <row r="143" spans="1:100" s="262" customFormat="1" ht="15" customHeight="1" outlineLevel="1">
      <c r="A143" s="267"/>
      <c r="B143" s="268"/>
      <c r="C143" s="269"/>
      <c r="D143" s="290"/>
      <c r="E143" s="291"/>
      <c r="F143" s="269"/>
      <c r="G143" s="272"/>
      <c r="H143" s="273" t="s">
        <v>917</v>
      </c>
      <c r="I143" s="230"/>
      <c r="J143" s="231"/>
      <c r="K143" s="228"/>
      <c r="L143" s="246"/>
      <c r="M143" s="282"/>
      <c r="N143" s="237"/>
      <c r="O143" s="288"/>
      <c r="P143" s="237"/>
      <c r="Q143" s="231"/>
      <c r="R143" s="237"/>
      <c r="S143" s="237"/>
      <c r="T143" s="283"/>
      <c r="U143" s="246"/>
      <c r="V143" s="246"/>
      <c r="W143" s="283"/>
      <c r="X143" s="241"/>
      <c r="Y143" s="242"/>
      <c r="Z143" s="243"/>
      <c r="AA143" s="283"/>
      <c r="AB143" s="246"/>
      <c r="AC143" s="231"/>
      <c r="AD143" s="237"/>
      <c r="AE143" s="231"/>
      <c r="AF143" s="228"/>
      <c r="AG143" s="284"/>
      <c r="AH143" s="237"/>
      <c r="AI143" s="283"/>
      <c r="AJ143" s="246"/>
      <c r="AK143" s="237"/>
      <c r="AL143" s="237"/>
      <c r="AM143" s="283"/>
      <c r="AN143" s="237"/>
      <c r="AO143" s="237"/>
      <c r="AP143" s="249"/>
      <c r="AQ143" s="249"/>
      <c r="AR143" s="248"/>
      <c r="AS143" s="237"/>
      <c r="AT143" s="249"/>
      <c r="AU143" s="249"/>
      <c r="AV143" s="249"/>
      <c r="AW143" s="286"/>
      <c r="AX143" s="286"/>
      <c r="AY143" s="286"/>
      <c r="AZ143" s="286"/>
      <c r="BA143" s="231"/>
      <c r="BB143" s="237"/>
      <c r="BC143" s="252"/>
      <c r="BD143" s="274">
        <f>SUBTOTAL(9,BD141:BD142)</f>
        <v>50000000</v>
      </c>
      <c r="BE143" s="253">
        <f>SUBTOTAL(9,BE141:BE142)</f>
        <v>0</v>
      </c>
      <c r="BF143" s="254"/>
      <c r="BG143" s="274">
        <f>SUBTOTAL(9,BG141:BG142)</f>
        <v>28415039</v>
      </c>
      <c r="BH143" s="253">
        <f>SUBTOTAL(9,BH141:BH142)</f>
        <v>36840186</v>
      </c>
      <c r="BI143" s="256"/>
      <c r="BJ143" s="461"/>
      <c r="BK143" s="461"/>
      <c r="BL143" s="275">
        <f t="shared" ref="BL143:CA143" si="69">SUBTOTAL(9,BL141:BL142)</f>
        <v>0</v>
      </c>
      <c r="BM143" s="275">
        <f t="shared" si="69"/>
        <v>0</v>
      </c>
      <c r="BN143" s="275">
        <f t="shared" si="69"/>
        <v>0</v>
      </c>
      <c r="BO143" s="275">
        <f t="shared" si="69"/>
        <v>0</v>
      </c>
      <c r="BP143" s="275">
        <f t="shared" si="69"/>
        <v>0</v>
      </c>
      <c r="BQ143" s="275">
        <f t="shared" si="69"/>
        <v>12280062</v>
      </c>
      <c r="BR143" s="275">
        <f t="shared" si="69"/>
        <v>12280062</v>
      </c>
      <c r="BS143" s="275">
        <f t="shared" si="69"/>
        <v>0</v>
      </c>
      <c r="BT143" s="275">
        <f t="shared" si="69"/>
        <v>0</v>
      </c>
      <c r="BU143" s="275">
        <f t="shared" si="69"/>
        <v>0</v>
      </c>
      <c r="BV143" s="275">
        <f t="shared" si="69"/>
        <v>0</v>
      </c>
      <c r="BW143" s="275">
        <f t="shared" si="69"/>
        <v>0</v>
      </c>
      <c r="BX143" s="275">
        <f t="shared" si="69"/>
        <v>0</v>
      </c>
      <c r="BY143" s="274">
        <f t="shared" si="69"/>
        <v>0</v>
      </c>
      <c r="BZ143" s="274">
        <f t="shared" si="69"/>
        <v>12280062</v>
      </c>
      <c r="CA143" s="253">
        <f t="shared" si="69"/>
        <v>0</v>
      </c>
      <c r="CB143" s="256"/>
      <c r="CC143" s="461"/>
      <c r="CD143" s="256"/>
      <c r="CE143" s="461"/>
      <c r="CF143" s="256"/>
      <c r="CG143" s="256"/>
      <c r="CH143" s="461"/>
      <c r="CI143" s="256"/>
      <c r="CJ143" s="256"/>
      <c r="CK143" s="256"/>
      <c r="CL143" s="256"/>
      <c r="CM143" s="256"/>
      <c r="CN143" s="480"/>
      <c r="CO143" s="461"/>
      <c r="CP143" s="481"/>
      <c r="CQ143" s="274">
        <f>SUBTOTAL(9,CQ141:CQ142)</f>
        <v>40695101</v>
      </c>
      <c r="CR143" s="274">
        <f>SUBTOTAL(9,CR141:CR142)</f>
        <v>0</v>
      </c>
      <c r="CS143" s="274">
        <f>SUBTOTAL(9,CS141:CS142)</f>
        <v>0</v>
      </c>
      <c r="CT143" s="274">
        <f>SUBTOTAL(9,CT141:CT142)</f>
        <v>0</v>
      </c>
      <c r="CU143" s="274">
        <f>SUBTOTAL(9,CU141:CU142)</f>
        <v>9304899</v>
      </c>
      <c r="CV143" s="430"/>
    </row>
    <row r="144" spans="1:100" s="269" customFormat="1" ht="15" customHeight="1" outlineLevel="1">
      <c r="A144" s="267"/>
      <c r="B144" s="268"/>
      <c r="D144" s="290"/>
      <c r="E144" s="291"/>
      <c r="G144" s="272"/>
      <c r="H144" s="276"/>
      <c r="I144" s="230"/>
      <c r="J144" s="231"/>
      <c r="K144" s="228"/>
      <c r="L144" s="246"/>
      <c r="M144" s="282"/>
      <c r="N144" s="237"/>
      <c r="O144" s="288"/>
      <c r="P144" s="237"/>
      <c r="Q144" s="231"/>
      <c r="R144" s="237"/>
      <c r="S144" s="237"/>
      <c r="T144" s="283"/>
      <c r="U144" s="246"/>
      <c r="V144" s="246"/>
      <c r="W144" s="283"/>
      <c r="X144" s="241"/>
      <c r="Y144" s="242"/>
      <c r="Z144" s="243"/>
      <c r="AA144" s="283"/>
      <c r="AB144" s="246"/>
      <c r="AC144" s="231"/>
      <c r="AD144" s="237"/>
      <c r="AE144" s="231"/>
      <c r="AF144" s="228"/>
      <c r="AG144" s="284"/>
      <c r="AH144" s="237"/>
      <c r="AI144" s="283"/>
      <c r="AJ144" s="246"/>
      <c r="AK144" s="237"/>
      <c r="AL144" s="237"/>
      <c r="AM144" s="283"/>
      <c r="AN144" s="237"/>
      <c r="AO144" s="237"/>
      <c r="AP144" s="249"/>
      <c r="AQ144" s="249"/>
      <c r="AR144" s="248"/>
      <c r="AS144" s="237"/>
      <c r="AT144" s="249"/>
      <c r="AU144" s="249"/>
      <c r="AV144" s="249"/>
      <c r="AW144" s="286"/>
      <c r="AX144" s="286"/>
      <c r="AY144" s="286"/>
      <c r="AZ144" s="286"/>
      <c r="BA144" s="231"/>
      <c r="BB144" s="237"/>
      <c r="BC144" s="252"/>
      <c r="BD144" s="277"/>
      <c r="BE144" s="253"/>
      <c r="BF144" s="254"/>
      <c r="BG144" s="277"/>
      <c r="BH144" s="253"/>
      <c r="BI144" s="256"/>
      <c r="BJ144" s="461"/>
      <c r="BK144" s="478"/>
      <c r="BL144" s="479"/>
      <c r="BM144" s="479"/>
      <c r="BN144" s="479"/>
      <c r="BO144" s="292"/>
      <c r="BP144" s="292"/>
      <c r="BQ144" s="277"/>
      <c r="BR144" s="277"/>
      <c r="BS144" s="277"/>
      <c r="BT144" s="277"/>
      <c r="BU144" s="277"/>
      <c r="BV144" s="277"/>
      <c r="BW144" s="277"/>
      <c r="BX144" s="277"/>
      <c r="BY144" s="277"/>
      <c r="BZ144" s="277"/>
      <c r="CA144" s="253"/>
      <c r="CB144" s="256"/>
      <c r="CC144" s="461"/>
      <c r="CD144" s="256"/>
      <c r="CE144" s="461"/>
      <c r="CF144" s="256"/>
      <c r="CG144" s="256"/>
      <c r="CH144" s="461"/>
      <c r="CI144" s="256"/>
      <c r="CJ144" s="256"/>
      <c r="CK144" s="256"/>
      <c r="CL144" s="256"/>
      <c r="CM144" s="256"/>
      <c r="CN144" s="480"/>
      <c r="CO144" s="461"/>
      <c r="CP144" s="481"/>
      <c r="CQ144" s="482"/>
      <c r="CR144" s="316"/>
      <c r="CS144" s="316"/>
      <c r="CT144" s="316"/>
      <c r="CU144" s="277"/>
      <c r="CV144" s="430"/>
    </row>
    <row r="145" spans="1:100" s="262" customFormat="1" ht="15.75" outlineLevel="1">
      <c r="A145" s="267"/>
      <c r="B145" s="268"/>
      <c r="C145" s="269"/>
      <c r="D145" s="290"/>
      <c r="E145" s="291"/>
      <c r="F145" s="269"/>
      <c r="G145" s="272"/>
      <c r="H145" s="279" t="s">
        <v>481</v>
      </c>
      <c r="I145" s="230"/>
      <c r="J145" s="231"/>
      <c r="K145" s="228"/>
      <c r="L145" s="246"/>
      <c r="M145" s="282"/>
      <c r="N145" s="237"/>
      <c r="O145" s="288"/>
      <c r="P145" s="237"/>
      <c r="Q145" s="231"/>
      <c r="R145" s="237"/>
      <c r="S145" s="237"/>
      <c r="T145" s="283"/>
      <c r="U145" s="246"/>
      <c r="V145" s="246"/>
      <c r="W145" s="283"/>
      <c r="X145" s="241"/>
      <c r="Y145" s="242"/>
      <c r="Z145" s="243"/>
      <c r="AA145" s="283"/>
      <c r="AB145" s="246"/>
      <c r="AC145" s="231"/>
      <c r="AD145" s="237"/>
      <c r="AE145" s="231"/>
      <c r="AF145" s="228"/>
      <c r="AG145" s="284"/>
      <c r="AH145" s="237"/>
      <c r="AI145" s="283"/>
      <c r="AJ145" s="246"/>
      <c r="AK145" s="237"/>
      <c r="AL145" s="237"/>
      <c r="AM145" s="283"/>
      <c r="AN145" s="237"/>
      <c r="AO145" s="237"/>
      <c r="AP145" s="249"/>
      <c r="AQ145" s="249"/>
      <c r="AR145" s="248"/>
      <c r="AS145" s="237"/>
      <c r="AT145" s="249"/>
      <c r="AU145" s="249"/>
      <c r="AV145" s="249"/>
      <c r="AW145" s="286"/>
      <c r="AX145" s="286"/>
      <c r="AY145" s="286"/>
      <c r="AZ145" s="286"/>
      <c r="BA145" s="231"/>
      <c r="BB145" s="237"/>
      <c r="BC145" s="252"/>
      <c r="BD145" s="277"/>
      <c r="BE145" s="253"/>
      <c r="BF145" s="254"/>
      <c r="BG145" s="277"/>
      <c r="BH145" s="253"/>
      <c r="BI145" s="256"/>
      <c r="BJ145" s="461"/>
      <c r="BK145" s="478"/>
      <c r="BL145" s="479"/>
      <c r="BM145" s="479"/>
      <c r="BN145" s="479"/>
      <c r="BO145" s="292"/>
      <c r="BP145" s="292"/>
      <c r="BQ145" s="277"/>
      <c r="BR145" s="277"/>
      <c r="BS145" s="277"/>
      <c r="BT145" s="277"/>
      <c r="BU145" s="277"/>
      <c r="BV145" s="277"/>
      <c r="BW145" s="277"/>
      <c r="BX145" s="277"/>
      <c r="BY145" s="277"/>
      <c r="BZ145" s="277"/>
      <c r="CA145" s="253"/>
      <c r="CB145" s="256"/>
      <c r="CC145" s="461"/>
      <c r="CD145" s="256"/>
      <c r="CE145" s="461"/>
      <c r="CF145" s="256"/>
      <c r="CG145" s="256"/>
      <c r="CH145" s="461"/>
      <c r="CI145" s="256"/>
      <c r="CJ145" s="256"/>
      <c r="CK145" s="256"/>
      <c r="CL145" s="256"/>
      <c r="CM145" s="256"/>
      <c r="CN145" s="480"/>
      <c r="CO145" s="461"/>
      <c r="CP145" s="481"/>
      <c r="CQ145" s="482"/>
      <c r="CR145" s="316"/>
      <c r="CS145" s="316"/>
      <c r="CT145" s="316"/>
      <c r="CU145" s="277"/>
      <c r="CV145" s="430"/>
    </row>
    <row r="146" spans="1:100" s="262" customFormat="1" ht="15" customHeight="1" outlineLevel="2">
      <c r="A146" s="224">
        <v>33125</v>
      </c>
      <c r="B146" s="225" t="s">
        <v>28</v>
      </c>
      <c r="C146" s="226" t="s">
        <v>816</v>
      </c>
      <c r="D146" s="280" t="s">
        <v>458</v>
      </c>
      <c r="E146" s="280" t="s">
        <v>918</v>
      </c>
      <c r="F146" s="226" t="s">
        <v>42</v>
      </c>
      <c r="G146" s="228">
        <v>30457931</v>
      </c>
      <c r="H146" s="280" t="s">
        <v>919</v>
      </c>
      <c r="I146" s="230" t="str">
        <f>IF(BJ146&gt;1000,"EJECUCIÓN",IF(BD146=0,"SIN CONTRATO","TERMINADO"))</f>
        <v>EJECUCIÓN</v>
      </c>
      <c r="J146" s="231" t="s">
        <v>814</v>
      </c>
      <c r="K146" s="228">
        <v>70</v>
      </c>
      <c r="L146" s="246">
        <v>42467</v>
      </c>
      <c r="M146" s="282">
        <v>34471689</v>
      </c>
      <c r="N146" s="293">
        <v>42467</v>
      </c>
      <c r="O146" s="241">
        <v>240</v>
      </c>
      <c r="P146" s="237">
        <f>O146+N146</f>
        <v>42707</v>
      </c>
      <c r="Q146" s="294">
        <v>526</v>
      </c>
      <c r="R146" s="293">
        <v>42468</v>
      </c>
      <c r="S146" s="293" t="s">
        <v>815</v>
      </c>
      <c r="T146" s="283"/>
      <c r="U146" s="237"/>
      <c r="V146" s="237"/>
      <c r="W146" s="283"/>
      <c r="X146" s="241">
        <f>O146+W146</f>
        <v>240</v>
      </c>
      <c r="Y146" s="242">
        <f>N146+X146</f>
        <v>42707</v>
      </c>
      <c r="Z146" s="243">
        <f ca="1">Y146-TODAY()</f>
        <v>-839</v>
      </c>
      <c r="AA146" s="283"/>
      <c r="AB146" s="237"/>
      <c r="AC146" s="294">
        <v>2069</v>
      </c>
      <c r="AD146" s="293">
        <v>42471</v>
      </c>
      <c r="AE146" s="231"/>
      <c r="AF146" s="228"/>
      <c r="AG146" s="284"/>
      <c r="AH146" s="237"/>
      <c r="AI146" s="283">
        <v>2948</v>
      </c>
      <c r="AJ146" s="246">
        <v>42534</v>
      </c>
      <c r="AK146" s="237"/>
      <c r="AL146" s="237"/>
      <c r="AM146" s="283">
        <v>2820</v>
      </c>
      <c r="AN146" s="237">
        <v>42552</v>
      </c>
      <c r="AO146" s="237">
        <v>42569</v>
      </c>
      <c r="AP146" s="249">
        <v>87</v>
      </c>
      <c r="AQ146" s="249"/>
      <c r="AR146" s="248">
        <f>AP146+AQ146</f>
        <v>87</v>
      </c>
      <c r="AS146" s="237">
        <f>IF(AO146&gt;0,AO146+AR146-1," ")</f>
        <v>42655</v>
      </c>
      <c r="AT146" s="249">
        <f ca="1">IF(AO146&lt;&gt;"",AS146-TODAY(),"INGRESAR FECHA INICIO")</f>
        <v>-891</v>
      </c>
      <c r="AU146" s="249" t="str">
        <f ca="1">IF(AT146&lt;=0,"PLAZO TERMINADO","EN EJECUCIÓN")</f>
        <v>PLAZO TERMINADO</v>
      </c>
      <c r="AV146" s="249"/>
      <c r="AW146" s="286"/>
      <c r="AX146" s="286"/>
      <c r="AY146" s="286"/>
      <c r="AZ146" s="286"/>
      <c r="BA146" s="231"/>
      <c r="BB146" s="237"/>
      <c r="BC146" s="252">
        <v>34471689</v>
      </c>
      <c r="BD146" s="483">
        <v>31558503</v>
      </c>
      <c r="BE146" s="477"/>
      <c r="BF146" s="254">
        <f>BD146-BG146</f>
        <v>2733282</v>
      </c>
      <c r="BG146" s="461">
        <v>28825221</v>
      </c>
      <c r="BH146" s="253">
        <f>CI146</f>
        <v>0</v>
      </c>
      <c r="BI146" s="461">
        <f>BG146+BH146</f>
        <v>28825221</v>
      </c>
      <c r="BJ146" s="461">
        <f>BD146-BI146</f>
        <v>2733282</v>
      </c>
      <c r="BK146" s="461">
        <f>IF(BD146&gt;0,100-(BJ146*100/BD146),"SIN CONTRATO")</f>
        <v>91.338999825181816</v>
      </c>
      <c r="BL146" s="257">
        <v>0</v>
      </c>
      <c r="BM146" s="257">
        <v>0</v>
      </c>
      <c r="BN146" s="257">
        <v>0</v>
      </c>
      <c r="BO146" s="255">
        <v>0</v>
      </c>
      <c r="BP146" s="255">
        <v>0</v>
      </c>
      <c r="BQ146" s="255">
        <v>0</v>
      </c>
      <c r="BR146" s="255">
        <f>BL146+BM146+BN146+BO146+BP146+BQ146</f>
        <v>0</v>
      </c>
      <c r="BS146" s="255">
        <v>0</v>
      </c>
      <c r="BT146" s="255">
        <v>0</v>
      </c>
      <c r="BU146" s="255">
        <v>0</v>
      </c>
      <c r="BV146" s="255">
        <f>BS146+BT146+BU146</f>
        <v>0</v>
      </c>
      <c r="BW146" s="255">
        <v>0</v>
      </c>
      <c r="BX146" s="258">
        <v>0</v>
      </c>
      <c r="BY146" s="255">
        <v>0</v>
      </c>
      <c r="BZ146" s="256">
        <f>BL146+BM146+BN146+BO146+BP146+BQ146+BS146+BT146+BU146+BW146+BX146+BY146</f>
        <v>0</v>
      </c>
      <c r="CA146" s="253"/>
      <c r="CB146" s="256"/>
      <c r="CC146" s="461"/>
      <c r="CD146" s="256"/>
      <c r="CE146" s="461"/>
      <c r="CF146" s="256"/>
      <c r="CG146" s="256"/>
      <c r="CH146" s="461"/>
      <c r="CI146" s="256">
        <f>SUM(BL146:CH146)</f>
        <v>0</v>
      </c>
      <c r="CJ146" s="256"/>
      <c r="CK146" s="256"/>
      <c r="CL146" s="256" t="s">
        <v>920</v>
      </c>
      <c r="CM146" s="256" t="s">
        <v>921</v>
      </c>
      <c r="CN146" s="480" t="s">
        <v>913</v>
      </c>
      <c r="CO146" s="461"/>
      <c r="CP146" s="481"/>
      <c r="CQ146" s="261">
        <f>BG146+BZ146</f>
        <v>28825221</v>
      </c>
      <c r="CR146" s="261">
        <v>0</v>
      </c>
      <c r="CS146" s="261">
        <v>0</v>
      </c>
      <c r="CT146" s="261">
        <f>CR146+CS146</f>
        <v>0</v>
      </c>
      <c r="CU146" s="261">
        <f>BD146-(CQ146+CR146+CS146)</f>
        <v>2733282</v>
      </c>
      <c r="CV146" s="225" t="s">
        <v>41</v>
      </c>
    </row>
    <row r="147" spans="1:100" s="262" customFormat="1" ht="15" customHeight="1" outlineLevel="1">
      <c r="A147" s="267"/>
      <c r="B147" s="268"/>
      <c r="C147" s="269"/>
      <c r="D147" s="290"/>
      <c r="E147" s="291"/>
      <c r="F147" s="269"/>
      <c r="G147" s="272"/>
      <c r="H147" s="273" t="s">
        <v>922</v>
      </c>
      <c r="I147" s="230"/>
      <c r="J147" s="231"/>
      <c r="K147" s="228"/>
      <c r="L147" s="246"/>
      <c r="M147" s="282"/>
      <c r="N147" s="293"/>
      <c r="O147" s="241"/>
      <c r="P147" s="237"/>
      <c r="Q147" s="294"/>
      <c r="R147" s="293"/>
      <c r="S147" s="293"/>
      <c r="T147" s="241"/>
      <c r="U147" s="293"/>
      <c r="V147" s="293"/>
      <c r="W147" s="241"/>
      <c r="X147" s="241"/>
      <c r="Y147" s="242"/>
      <c r="Z147" s="243"/>
      <c r="AA147" s="241"/>
      <c r="AB147" s="293"/>
      <c r="AC147" s="294"/>
      <c r="AD147" s="293"/>
      <c r="AE147" s="231"/>
      <c r="AF147" s="260"/>
      <c r="AG147" s="284"/>
      <c r="AH147" s="237"/>
      <c r="AI147" s="283"/>
      <c r="AJ147" s="246"/>
      <c r="AK147" s="237"/>
      <c r="AL147" s="237"/>
      <c r="AM147" s="283"/>
      <c r="AN147" s="237"/>
      <c r="AO147" s="237"/>
      <c r="AP147" s="249"/>
      <c r="AQ147" s="249"/>
      <c r="AR147" s="248"/>
      <c r="AS147" s="237"/>
      <c r="AT147" s="249"/>
      <c r="AU147" s="249"/>
      <c r="AV147" s="249"/>
      <c r="AW147" s="286"/>
      <c r="AX147" s="286"/>
      <c r="AY147" s="286"/>
      <c r="AZ147" s="286"/>
      <c r="BA147" s="231"/>
      <c r="BB147" s="237"/>
      <c r="BC147" s="252"/>
      <c r="BD147" s="274">
        <f>SUBTOTAL(9,BD146:BD146)</f>
        <v>31558503</v>
      </c>
      <c r="BE147" s="477">
        <f>SUBTOTAL(9,BE146:BE146)</f>
        <v>0</v>
      </c>
      <c r="BF147" s="254"/>
      <c r="BG147" s="274">
        <f>SUBTOTAL(9,BG146:BG146)</f>
        <v>28825221</v>
      </c>
      <c r="BH147" s="253">
        <f>SUBTOTAL(9,BH146:BH146)</f>
        <v>0</v>
      </c>
      <c r="BI147" s="461"/>
      <c r="BJ147" s="461"/>
      <c r="BK147" s="461"/>
      <c r="BL147" s="275">
        <f t="shared" ref="BL147:CA147" si="70">SUBTOTAL(9,BL146:BL146)</f>
        <v>0</v>
      </c>
      <c r="BM147" s="275">
        <f t="shared" si="70"/>
        <v>0</v>
      </c>
      <c r="BN147" s="275">
        <f t="shared" si="70"/>
        <v>0</v>
      </c>
      <c r="BO147" s="275">
        <f t="shared" si="70"/>
        <v>0</v>
      </c>
      <c r="BP147" s="275">
        <f t="shared" si="70"/>
        <v>0</v>
      </c>
      <c r="BQ147" s="275">
        <f t="shared" si="70"/>
        <v>0</v>
      </c>
      <c r="BR147" s="275">
        <f t="shared" si="70"/>
        <v>0</v>
      </c>
      <c r="BS147" s="275">
        <f t="shared" si="70"/>
        <v>0</v>
      </c>
      <c r="BT147" s="275">
        <f t="shared" si="70"/>
        <v>0</v>
      </c>
      <c r="BU147" s="275">
        <f t="shared" si="70"/>
        <v>0</v>
      </c>
      <c r="BV147" s="275">
        <f t="shared" si="70"/>
        <v>0</v>
      </c>
      <c r="BW147" s="275">
        <f t="shared" si="70"/>
        <v>0</v>
      </c>
      <c r="BX147" s="275">
        <f t="shared" si="70"/>
        <v>0</v>
      </c>
      <c r="BY147" s="274">
        <f t="shared" si="70"/>
        <v>0</v>
      </c>
      <c r="BZ147" s="274">
        <f t="shared" si="70"/>
        <v>0</v>
      </c>
      <c r="CA147" s="253">
        <f t="shared" si="70"/>
        <v>0</v>
      </c>
      <c r="CB147" s="256"/>
      <c r="CC147" s="461"/>
      <c r="CD147" s="256"/>
      <c r="CE147" s="461"/>
      <c r="CF147" s="256"/>
      <c r="CG147" s="256"/>
      <c r="CH147" s="461"/>
      <c r="CI147" s="256"/>
      <c r="CJ147" s="256"/>
      <c r="CK147" s="256"/>
      <c r="CL147" s="256"/>
      <c r="CM147" s="256"/>
      <c r="CN147" s="480"/>
      <c r="CO147" s="461"/>
      <c r="CP147" s="481"/>
      <c r="CQ147" s="274">
        <f>SUBTOTAL(9,CQ146:CQ146)</f>
        <v>28825221</v>
      </c>
      <c r="CR147" s="274">
        <f>SUBTOTAL(9,CR146:CR146)</f>
        <v>0</v>
      </c>
      <c r="CS147" s="274">
        <f>SUBTOTAL(9,CS146:CS146)</f>
        <v>0</v>
      </c>
      <c r="CT147" s="274">
        <f>SUBTOTAL(9,CT146:CT146)</f>
        <v>0</v>
      </c>
      <c r="CU147" s="274">
        <f>SUBTOTAL(9,CU146:CU146)</f>
        <v>2733282</v>
      </c>
      <c r="CV147" s="430"/>
    </row>
    <row r="148" spans="1:100" s="269" customFormat="1" ht="15" customHeight="1" outlineLevel="1">
      <c r="A148" s="267"/>
      <c r="B148" s="268"/>
      <c r="D148" s="290"/>
      <c r="E148" s="291"/>
      <c r="G148" s="272"/>
      <c r="H148" s="276"/>
      <c r="I148" s="230"/>
      <c r="J148" s="231"/>
      <c r="K148" s="228"/>
      <c r="L148" s="246"/>
      <c r="M148" s="282"/>
      <c r="N148" s="293"/>
      <c r="O148" s="241"/>
      <c r="P148" s="237"/>
      <c r="Q148" s="294"/>
      <c r="R148" s="293"/>
      <c r="S148" s="293"/>
      <c r="T148" s="241"/>
      <c r="U148" s="293"/>
      <c r="V148" s="293"/>
      <c r="W148" s="241"/>
      <c r="X148" s="241"/>
      <c r="Y148" s="242"/>
      <c r="Z148" s="243"/>
      <c r="AA148" s="241"/>
      <c r="AB148" s="293"/>
      <c r="AC148" s="294"/>
      <c r="AD148" s="293"/>
      <c r="AE148" s="231"/>
      <c r="AF148" s="260"/>
      <c r="AG148" s="284"/>
      <c r="AH148" s="237"/>
      <c r="AI148" s="283"/>
      <c r="AJ148" s="246"/>
      <c r="AK148" s="237"/>
      <c r="AL148" s="237"/>
      <c r="AM148" s="283"/>
      <c r="AN148" s="237"/>
      <c r="AO148" s="237"/>
      <c r="AP148" s="249"/>
      <c r="AQ148" s="249"/>
      <c r="AR148" s="248"/>
      <c r="AS148" s="237"/>
      <c r="AT148" s="249"/>
      <c r="AU148" s="249"/>
      <c r="AV148" s="249"/>
      <c r="AW148" s="286"/>
      <c r="AX148" s="286"/>
      <c r="AY148" s="286"/>
      <c r="AZ148" s="286"/>
      <c r="BA148" s="231"/>
      <c r="BB148" s="237"/>
      <c r="BC148" s="252"/>
      <c r="BD148" s="277"/>
      <c r="BE148" s="477"/>
      <c r="BF148" s="254"/>
      <c r="BG148" s="277"/>
      <c r="BH148" s="253"/>
      <c r="BI148" s="461"/>
      <c r="BJ148" s="461"/>
      <c r="BK148" s="478"/>
      <c r="BL148" s="479"/>
      <c r="BM148" s="479"/>
      <c r="BN148" s="479"/>
      <c r="BO148" s="292"/>
      <c r="BP148" s="292"/>
      <c r="BQ148" s="277"/>
      <c r="BR148" s="277"/>
      <c r="BS148" s="277"/>
      <c r="BT148" s="277"/>
      <c r="BU148" s="277"/>
      <c r="BV148" s="277"/>
      <c r="BW148" s="277"/>
      <c r="BX148" s="277"/>
      <c r="BY148" s="277"/>
      <c r="BZ148" s="277"/>
      <c r="CA148" s="253"/>
      <c r="CB148" s="256"/>
      <c r="CC148" s="461"/>
      <c r="CD148" s="256"/>
      <c r="CE148" s="461"/>
      <c r="CF148" s="256"/>
      <c r="CG148" s="256"/>
      <c r="CH148" s="461"/>
      <c r="CI148" s="256"/>
      <c r="CJ148" s="256"/>
      <c r="CK148" s="256"/>
      <c r="CL148" s="256"/>
      <c r="CM148" s="256"/>
      <c r="CN148" s="480"/>
      <c r="CO148" s="461"/>
      <c r="CP148" s="481"/>
      <c r="CQ148" s="482"/>
      <c r="CR148" s="316"/>
      <c r="CS148" s="316"/>
      <c r="CT148" s="316"/>
      <c r="CU148" s="277"/>
      <c r="CV148" s="430"/>
    </row>
    <row r="149" spans="1:100" s="262" customFormat="1" ht="15.75" outlineLevel="1">
      <c r="A149" s="267"/>
      <c r="B149" s="268"/>
      <c r="C149" s="269"/>
      <c r="D149" s="290"/>
      <c r="E149" s="291"/>
      <c r="F149" s="269"/>
      <c r="G149" s="272"/>
      <c r="H149" s="279" t="s">
        <v>502</v>
      </c>
      <c r="I149" s="298"/>
      <c r="J149" s="299"/>
      <c r="K149" s="300"/>
      <c r="L149" s="301"/>
      <c r="M149" s="302"/>
      <c r="N149" s="393"/>
      <c r="O149" s="306"/>
      <c r="P149" s="304"/>
      <c r="Q149" s="394"/>
      <c r="R149" s="393"/>
      <c r="S149" s="393"/>
      <c r="T149" s="306"/>
      <c r="U149" s="393"/>
      <c r="V149" s="393"/>
      <c r="W149" s="306"/>
      <c r="X149" s="306"/>
      <c r="Y149" s="307"/>
      <c r="Z149" s="308"/>
      <c r="AA149" s="306"/>
      <c r="AB149" s="393"/>
      <c r="AC149" s="394"/>
      <c r="AD149" s="393"/>
      <c r="AE149" s="299"/>
      <c r="AF149" s="317"/>
      <c r="AG149" s="309"/>
      <c r="AH149" s="304"/>
      <c r="AI149" s="305"/>
      <c r="AJ149" s="301"/>
      <c r="AK149" s="304"/>
      <c r="AL149" s="304"/>
      <c r="AM149" s="305"/>
      <c r="AN149" s="304"/>
      <c r="AO149" s="304"/>
      <c r="AP149" s="310"/>
      <c r="AQ149" s="310"/>
      <c r="AR149" s="311"/>
      <c r="AS149" s="304"/>
      <c r="AT149" s="310"/>
      <c r="AU149" s="310"/>
      <c r="AV149" s="310"/>
      <c r="AW149" s="395"/>
      <c r="AX149" s="395"/>
      <c r="AY149" s="395"/>
      <c r="AZ149" s="395"/>
      <c r="BA149" s="299"/>
      <c r="BB149" s="304"/>
      <c r="BC149" s="312"/>
      <c r="BD149" s="277"/>
      <c r="BE149" s="506"/>
      <c r="BF149" s="314"/>
      <c r="BG149" s="277"/>
      <c r="BH149" s="313"/>
      <c r="BI149" s="485"/>
      <c r="BJ149" s="485"/>
      <c r="BK149" s="486"/>
      <c r="BL149" s="479"/>
      <c r="BM149" s="479"/>
      <c r="BN149" s="479"/>
      <c r="BO149" s="292"/>
      <c r="BP149" s="292"/>
      <c r="BQ149" s="277"/>
      <c r="BR149" s="277"/>
      <c r="BS149" s="277"/>
      <c r="BT149" s="277"/>
      <c r="BU149" s="277"/>
      <c r="BV149" s="277"/>
      <c r="BW149" s="277"/>
      <c r="BX149" s="277"/>
      <c r="BY149" s="277"/>
      <c r="BZ149" s="277"/>
      <c r="CA149" s="313"/>
      <c r="CB149" s="315"/>
      <c r="CC149" s="485"/>
      <c r="CD149" s="315"/>
      <c r="CE149" s="485"/>
      <c r="CF149" s="315"/>
      <c r="CG149" s="315"/>
      <c r="CH149" s="485"/>
      <c r="CI149" s="315"/>
      <c r="CJ149" s="315"/>
      <c r="CK149" s="315"/>
      <c r="CL149" s="315"/>
      <c r="CM149" s="315"/>
      <c r="CN149" s="487"/>
      <c r="CO149" s="485"/>
      <c r="CP149" s="488"/>
      <c r="CQ149" s="482"/>
      <c r="CR149" s="316"/>
      <c r="CS149" s="316"/>
      <c r="CT149" s="316"/>
      <c r="CU149" s="277"/>
      <c r="CV149" s="430"/>
    </row>
    <row r="150" spans="1:100" s="262" customFormat="1" ht="15" customHeight="1" outlineLevel="2">
      <c r="A150" s="224">
        <v>33125</v>
      </c>
      <c r="B150" s="225" t="s">
        <v>28</v>
      </c>
      <c r="C150" s="226" t="s">
        <v>44</v>
      </c>
      <c r="D150" s="280" t="s">
        <v>458</v>
      </c>
      <c r="E150" s="280" t="s">
        <v>458</v>
      </c>
      <c r="F150" s="226" t="s">
        <v>42</v>
      </c>
      <c r="G150" s="228">
        <v>30482877</v>
      </c>
      <c r="H150" s="281" t="s">
        <v>923</v>
      </c>
      <c r="I150" s="230" t="str">
        <f>IF(BJ150&gt;1000,"EJECUCIÓN",IF(BD150=0,"SIN CONTRATO","TERMINADO"))</f>
        <v>EJECUCIÓN</v>
      </c>
      <c r="J150" s="231" t="s">
        <v>845</v>
      </c>
      <c r="K150" s="228">
        <v>64</v>
      </c>
      <c r="L150" s="246">
        <v>42831</v>
      </c>
      <c r="M150" s="282">
        <v>92000000</v>
      </c>
      <c r="N150" s="246">
        <v>42851</v>
      </c>
      <c r="O150" s="283">
        <v>365</v>
      </c>
      <c r="P150" s="237">
        <f>O150+N150</f>
        <v>43216</v>
      </c>
      <c r="Q150" s="231">
        <v>840</v>
      </c>
      <c r="R150" s="246">
        <v>42858</v>
      </c>
      <c r="S150" s="246" t="s">
        <v>815</v>
      </c>
      <c r="T150" s="283"/>
      <c r="U150" s="246"/>
      <c r="V150" s="246"/>
      <c r="W150" s="283"/>
      <c r="X150" s="241">
        <f>O150+W150</f>
        <v>365</v>
      </c>
      <c r="Y150" s="242">
        <f>N150+X150</f>
        <v>43216</v>
      </c>
      <c r="Z150" s="243">
        <f ca="1">Y150-TODAY()</f>
        <v>-330</v>
      </c>
      <c r="AA150" s="283"/>
      <c r="AB150" s="246"/>
      <c r="AC150" s="228">
        <v>1869</v>
      </c>
      <c r="AD150" s="237">
        <v>42860</v>
      </c>
      <c r="AE150" s="231" t="s">
        <v>845</v>
      </c>
      <c r="AF150" s="228"/>
      <c r="AG150" s="284"/>
      <c r="AH150" s="237"/>
      <c r="AI150" s="231"/>
      <c r="AJ150" s="246"/>
      <c r="AK150" s="237"/>
      <c r="AL150" s="237"/>
      <c r="AM150" s="283"/>
      <c r="AN150" s="246"/>
      <c r="AO150" s="246">
        <v>42870</v>
      </c>
      <c r="AP150" s="249">
        <v>120</v>
      </c>
      <c r="AQ150" s="249"/>
      <c r="AR150" s="248">
        <f>AP150+AQ150</f>
        <v>120</v>
      </c>
      <c r="AS150" s="237">
        <f>IF(AO150&gt;0,AO150+AR150-1," ")</f>
        <v>42989</v>
      </c>
      <c r="AT150" s="249">
        <f ca="1">IF(AO150&lt;&gt;"",AS150-TODAY(),"INGRESAR FECHA INICIO")</f>
        <v>-557</v>
      </c>
      <c r="AU150" s="249" t="str">
        <f ca="1">IF(AT150&lt;=0,"PLAZO TERMINADO","EN EJECUCIÓN")</f>
        <v>PLAZO TERMINADO</v>
      </c>
      <c r="AV150" s="249"/>
      <c r="AW150" s="286"/>
      <c r="AX150" s="286"/>
      <c r="AY150" s="286"/>
      <c r="AZ150" s="286"/>
      <c r="BA150" s="231"/>
      <c r="BB150" s="237"/>
      <c r="BC150" s="252">
        <v>92000000</v>
      </c>
      <c r="BD150" s="483">
        <v>92000000</v>
      </c>
      <c r="BE150" s="253"/>
      <c r="BF150" s="254">
        <f>BD150-BG150</f>
        <v>7242360</v>
      </c>
      <c r="BG150" s="256">
        <v>84757640</v>
      </c>
      <c r="BH150" s="253">
        <f>CI150</f>
        <v>0</v>
      </c>
      <c r="BI150" s="256">
        <f>BG150+BH150</f>
        <v>84757640</v>
      </c>
      <c r="BJ150" s="461">
        <f>BF150-BH150</f>
        <v>7242360</v>
      </c>
      <c r="BK150" s="461">
        <f>IF(BD150&gt;0,100-(BJ150*100/BD150),"SIN CONTRATO")</f>
        <v>92.127869565217395</v>
      </c>
      <c r="BL150" s="257">
        <v>0</v>
      </c>
      <c r="BM150" s="257">
        <v>0</v>
      </c>
      <c r="BN150" s="257">
        <v>0</v>
      </c>
      <c r="BO150" s="255">
        <v>0</v>
      </c>
      <c r="BP150" s="255">
        <v>0</v>
      </c>
      <c r="BQ150" s="255">
        <v>0</v>
      </c>
      <c r="BR150" s="255">
        <f>BL150+BM150+BN150+BO150+BP150+BQ150</f>
        <v>0</v>
      </c>
      <c r="BS150" s="255">
        <v>0</v>
      </c>
      <c r="BT150" s="255">
        <v>0</v>
      </c>
      <c r="BU150" s="255">
        <v>0</v>
      </c>
      <c r="BV150" s="255">
        <f>BS150+BT150+BU150</f>
        <v>0</v>
      </c>
      <c r="BW150" s="255">
        <v>0</v>
      </c>
      <c r="BX150" s="258">
        <v>0</v>
      </c>
      <c r="BY150" s="255">
        <v>0</v>
      </c>
      <c r="BZ150" s="256">
        <f t="shared" ref="BZ150:BZ156" si="71">BL150+BM150+BN150+BO150+BP150+BQ150+BS150+BT150+BU150+BW150+BX150+BY150</f>
        <v>0</v>
      </c>
      <c r="CA150" s="253"/>
      <c r="CB150" s="461"/>
      <c r="CC150" s="461"/>
      <c r="CD150" s="461"/>
      <c r="CE150" s="461"/>
      <c r="CF150" s="461"/>
      <c r="CG150" s="256"/>
      <c r="CH150" s="461"/>
      <c r="CI150" s="256">
        <f>SUM(BL150:CH150)</f>
        <v>0</v>
      </c>
      <c r="CJ150" s="256"/>
      <c r="CK150" s="256"/>
      <c r="CL150" s="256" t="s">
        <v>846</v>
      </c>
      <c r="CM150" s="256"/>
      <c r="CN150" s="480"/>
      <c r="CO150" s="461"/>
      <c r="CP150" s="481"/>
      <c r="CQ150" s="261">
        <f t="shared" ref="CQ150:CQ156" si="72">BG150+BZ150</f>
        <v>84757640</v>
      </c>
      <c r="CR150" s="261">
        <v>0</v>
      </c>
      <c r="CS150" s="261">
        <v>0</v>
      </c>
      <c r="CT150" s="261">
        <f t="shared" ref="CT150:CT156" si="73">CR150+CS150</f>
        <v>0</v>
      </c>
      <c r="CU150" s="261">
        <f t="shared" ref="CU150:CU156" si="74">BD150-(CQ150+CR150+CS150)</f>
        <v>7242360</v>
      </c>
      <c r="CV150" s="225" t="s">
        <v>41</v>
      </c>
    </row>
    <row r="151" spans="1:100" s="262" customFormat="1" ht="15" customHeight="1" outlineLevel="2">
      <c r="A151" s="224">
        <v>33125</v>
      </c>
      <c r="B151" s="225" t="s">
        <v>28</v>
      </c>
      <c r="C151" s="226" t="s">
        <v>46</v>
      </c>
      <c r="D151" s="280" t="s">
        <v>458</v>
      </c>
      <c r="E151" s="280" t="s">
        <v>458</v>
      </c>
      <c r="F151" s="226" t="s">
        <v>42</v>
      </c>
      <c r="G151" s="228">
        <v>30483007</v>
      </c>
      <c r="H151" s="281" t="s">
        <v>924</v>
      </c>
      <c r="I151" s="230" t="str">
        <f>IF(BJ151&gt;1000,"EJECUCIÓN",IF(BD151=0,"SIN CONTRATO","TERMINADO"))</f>
        <v>EJECUCIÓN</v>
      </c>
      <c r="J151" s="231" t="s">
        <v>845</v>
      </c>
      <c r="K151" s="228">
        <v>100</v>
      </c>
      <c r="L151" s="246">
        <v>42851</v>
      </c>
      <c r="M151" s="282">
        <v>48781000</v>
      </c>
      <c r="N151" s="246">
        <v>42851</v>
      </c>
      <c r="O151" s="283">
        <v>365</v>
      </c>
      <c r="P151" s="237">
        <f>O151+N151</f>
        <v>43216</v>
      </c>
      <c r="Q151" s="231">
        <v>841</v>
      </c>
      <c r="R151" s="246">
        <v>42858</v>
      </c>
      <c r="S151" s="246" t="s">
        <v>815</v>
      </c>
      <c r="T151" s="283"/>
      <c r="U151" s="237"/>
      <c r="V151" s="237"/>
      <c r="W151" s="283"/>
      <c r="X151" s="241">
        <f>O151+W151</f>
        <v>365</v>
      </c>
      <c r="Y151" s="242">
        <f>N151+X151</f>
        <v>43216</v>
      </c>
      <c r="Z151" s="243">
        <f ca="1">Y151-TODAY()</f>
        <v>-330</v>
      </c>
      <c r="AA151" s="283"/>
      <c r="AB151" s="237"/>
      <c r="AC151" s="228">
        <v>1870</v>
      </c>
      <c r="AD151" s="237">
        <v>42860</v>
      </c>
      <c r="AE151" s="231" t="s">
        <v>845</v>
      </c>
      <c r="AF151" s="228"/>
      <c r="AG151" s="284"/>
      <c r="AH151" s="237"/>
      <c r="AI151" s="231"/>
      <c r="AJ151" s="246"/>
      <c r="AK151" s="237"/>
      <c r="AL151" s="237"/>
      <c r="AM151" s="283"/>
      <c r="AN151" s="246"/>
      <c r="AO151" s="246">
        <v>42870</v>
      </c>
      <c r="AP151" s="249">
        <v>120</v>
      </c>
      <c r="AQ151" s="249"/>
      <c r="AR151" s="248">
        <f>AP151+AQ151</f>
        <v>120</v>
      </c>
      <c r="AS151" s="237">
        <f>IF(AO151&gt;0,AO151+AR151-1," ")</f>
        <v>42989</v>
      </c>
      <c r="AT151" s="249">
        <f ca="1">IF(AO151&lt;&gt;"",AS151-TODAY(),"INGRESAR FECHA INICIO")</f>
        <v>-557</v>
      </c>
      <c r="AU151" s="249" t="str">
        <f ca="1">IF(AT151&lt;=0,"PLAZO TERMINADO","EN EJECUCIÓN")</f>
        <v>PLAZO TERMINADO</v>
      </c>
      <c r="AV151" s="249"/>
      <c r="AW151" s="286"/>
      <c r="AX151" s="286"/>
      <c r="AY151" s="286"/>
      <c r="AZ151" s="286"/>
      <c r="BA151" s="231"/>
      <c r="BB151" s="237"/>
      <c r="BC151" s="252">
        <v>48781000</v>
      </c>
      <c r="BD151" s="483">
        <v>48781000</v>
      </c>
      <c r="BE151" s="253"/>
      <c r="BF151" s="254">
        <f>BD151-BG151</f>
        <v>6654300</v>
      </c>
      <c r="BG151" s="256">
        <v>42126700</v>
      </c>
      <c r="BH151" s="253">
        <f>CI151</f>
        <v>0</v>
      </c>
      <c r="BI151" s="256">
        <f>BG151+BH151</f>
        <v>42126700</v>
      </c>
      <c r="BJ151" s="461">
        <f>BF151-BH151</f>
        <v>6654300</v>
      </c>
      <c r="BK151" s="461">
        <f>IF(BD151&gt;0,100-(BJ151*100/BD151),"SIN CONTRATO")</f>
        <v>86.358828232303566</v>
      </c>
      <c r="BL151" s="257">
        <v>0</v>
      </c>
      <c r="BM151" s="257">
        <v>0</v>
      </c>
      <c r="BN151" s="257">
        <v>0</v>
      </c>
      <c r="BO151" s="255">
        <v>0</v>
      </c>
      <c r="BP151" s="255">
        <v>0</v>
      </c>
      <c r="BQ151" s="255">
        <v>0</v>
      </c>
      <c r="BR151" s="255">
        <f>BL151+BM151+BN151+BO151+BP151+BQ151</f>
        <v>0</v>
      </c>
      <c r="BS151" s="255">
        <v>0</v>
      </c>
      <c r="BT151" s="255">
        <v>0</v>
      </c>
      <c r="BU151" s="255">
        <v>0</v>
      </c>
      <c r="BV151" s="255">
        <f>BS151+BT151+BU151</f>
        <v>0</v>
      </c>
      <c r="BW151" s="255">
        <v>0</v>
      </c>
      <c r="BX151" s="258">
        <v>0</v>
      </c>
      <c r="BY151" s="255">
        <v>0</v>
      </c>
      <c r="BZ151" s="256">
        <f t="shared" si="71"/>
        <v>0</v>
      </c>
      <c r="CA151" s="253"/>
      <c r="CB151" s="461"/>
      <c r="CC151" s="461"/>
      <c r="CD151" s="461"/>
      <c r="CE151" s="461"/>
      <c r="CF151" s="461"/>
      <c r="CG151" s="256"/>
      <c r="CH151" s="461"/>
      <c r="CI151" s="256">
        <f>SUM(BL151:CH151)</f>
        <v>0</v>
      </c>
      <c r="CJ151" s="256"/>
      <c r="CK151" s="256"/>
      <c r="CL151" s="256" t="s">
        <v>846</v>
      </c>
      <c r="CM151" s="256"/>
      <c r="CN151" s="480"/>
      <c r="CO151" s="461"/>
      <c r="CP151" s="481"/>
      <c r="CQ151" s="261">
        <f t="shared" si="72"/>
        <v>42126700</v>
      </c>
      <c r="CR151" s="261">
        <v>0</v>
      </c>
      <c r="CS151" s="261">
        <v>0</v>
      </c>
      <c r="CT151" s="261">
        <f t="shared" si="73"/>
        <v>0</v>
      </c>
      <c r="CU151" s="261">
        <f t="shared" si="74"/>
        <v>6654300</v>
      </c>
      <c r="CV151" s="225" t="s">
        <v>41</v>
      </c>
    </row>
    <row r="152" spans="1:100" s="262" customFormat="1" ht="15" customHeight="1" outlineLevel="2">
      <c r="A152" s="224">
        <v>33125</v>
      </c>
      <c r="B152" s="225" t="s">
        <v>28</v>
      </c>
      <c r="C152" s="226" t="s">
        <v>38</v>
      </c>
      <c r="D152" s="280" t="s">
        <v>458</v>
      </c>
      <c r="E152" s="280" t="s">
        <v>458</v>
      </c>
      <c r="F152" s="226" t="s">
        <v>42</v>
      </c>
      <c r="G152" s="228">
        <v>30484463</v>
      </c>
      <c r="H152" s="281" t="s">
        <v>925</v>
      </c>
      <c r="I152" s="230" t="str">
        <f>IF(BJ152&gt;1000,"EJECUCIÓN",IF(BD152=0,"SIN CONTRATO","TERMINADO"))</f>
        <v>TERMINADO</v>
      </c>
      <c r="J152" s="231" t="s">
        <v>845</v>
      </c>
      <c r="K152" s="228"/>
      <c r="L152" s="246"/>
      <c r="M152" s="282">
        <v>92150000</v>
      </c>
      <c r="N152" s="246">
        <v>43034</v>
      </c>
      <c r="O152" s="288">
        <v>365</v>
      </c>
      <c r="P152" s="237">
        <f>O152+N152</f>
        <v>43399</v>
      </c>
      <c r="Q152" s="231">
        <v>3590</v>
      </c>
      <c r="R152" s="246">
        <v>43034</v>
      </c>
      <c r="S152" s="246" t="s">
        <v>815</v>
      </c>
      <c r="T152" s="283"/>
      <c r="U152" s="284"/>
      <c r="V152" s="284"/>
      <c r="W152" s="283"/>
      <c r="X152" s="241">
        <f>O152+W152</f>
        <v>365</v>
      </c>
      <c r="Y152" s="242">
        <f>N152+X152</f>
        <v>43399</v>
      </c>
      <c r="Z152" s="243">
        <f ca="1">Y152-TODAY()</f>
        <v>-147</v>
      </c>
      <c r="AA152" s="283"/>
      <c r="AB152" s="284"/>
      <c r="AC152" s="228">
        <v>3939</v>
      </c>
      <c r="AD152" s="237">
        <v>43053</v>
      </c>
      <c r="AE152" s="231" t="s">
        <v>845</v>
      </c>
      <c r="AF152" s="260"/>
      <c r="AG152" s="284"/>
      <c r="AH152" s="237"/>
      <c r="AI152" s="283"/>
      <c r="AJ152" s="246"/>
      <c r="AK152" s="237"/>
      <c r="AL152" s="237"/>
      <c r="AM152" s="283"/>
      <c r="AN152" s="246" t="s">
        <v>345</v>
      </c>
      <c r="AO152" s="246">
        <v>43143</v>
      </c>
      <c r="AP152" s="249">
        <v>120</v>
      </c>
      <c r="AQ152" s="249"/>
      <c r="AR152" s="248">
        <f>AP152+AQ152</f>
        <v>120</v>
      </c>
      <c r="AS152" s="237">
        <f>IF(AO152&gt;0,AO152+AR152-1," ")</f>
        <v>43262</v>
      </c>
      <c r="AT152" s="249">
        <f ca="1">IF(AO152&lt;&gt;"",AS152-TODAY(),"INGRESAR FECHA INICIO")</f>
        <v>-284</v>
      </c>
      <c r="AU152" s="249" t="str">
        <f ca="1">IF(AT152&lt;=0,"PLAZO TERMINADO","EN EJECUCIÓN")</f>
        <v>PLAZO TERMINADO</v>
      </c>
      <c r="AV152" s="249"/>
      <c r="AW152" s="286"/>
      <c r="AX152" s="286"/>
      <c r="AY152" s="286"/>
      <c r="AZ152" s="286"/>
      <c r="BA152" s="231"/>
      <c r="BB152" s="237"/>
      <c r="BC152" s="252">
        <v>92185000</v>
      </c>
      <c r="BD152" s="483">
        <v>92185000</v>
      </c>
      <c r="BE152" s="253"/>
      <c r="BF152" s="254">
        <f>BD152-BG152</f>
        <v>81065676</v>
      </c>
      <c r="BG152" s="256">
        <v>11119324</v>
      </c>
      <c r="BH152" s="253">
        <f>CI152</f>
        <v>242734191</v>
      </c>
      <c r="BI152" s="256">
        <f>BG152+BH152</f>
        <v>253853515</v>
      </c>
      <c r="BJ152" s="461">
        <f>BF152-BH152</f>
        <v>-161668515</v>
      </c>
      <c r="BK152" s="461">
        <f>IF(BD152&gt;0,100-(BJ152*100/BD152),"SIN CONTRATO")</f>
        <v>275.37399251505121</v>
      </c>
      <c r="BL152" s="257">
        <v>0</v>
      </c>
      <c r="BM152" s="257">
        <v>12828777</v>
      </c>
      <c r="BN152" s="257">
        <v>4250000</v>
      </c>
      <c r="BO152" s="255">
        <v>26312600</v>
      </c>
      <c r="BP152" s="255">
        <v>4250000</v>
      </c>
      <c r="BQ152" s="255">
        <v>12257000</v>
      </c>
      <c r="BR152" s="255">
        <f>BL152+BM152+BN152+BO152+BP152+BQ152</f>
        <v>59898377</v>
      </c>
      <c r="BS152" s="255">
        <v>0</v>
      </c>
      <c r="BT152" s="255">
        <v>21013020</v>
      </c>
      <c r="BU152" s="255">
        <v>0</v>
      </c>
      <c r="BV152" s="255">
        <f>BS152+BT152+BU152</f>
        <v>21013020</v>
      </c>
      <c r="BW152" s="255">
        <v>0</v>
      </c>
      <c r="BX152" s="258">
        <v>0</v>
      </c>
      <c r="BY152" s="255">
        <v>0</v>
      </c>
      <c r="BZ152" s="256">
        <f t="shared" si="71"/>
        <v>80911397</v>
      </c>
      <c r="CA152" s="253"/>
      <c r="CB152" s="256"/>
      <c r="CC152" s="461"/>
      <c r="CD152" s="461"/>
      <c r="CE152" s="461"/>
      <c r="CF152" s="461"/>
      <c r="CG152" s="256"/>
      <c r="CH152" s="461"/>
      <c r="CI152" s="256">
        <f>SUM(BL152:CH152)</f>
        <v>242734191</v>
      </c>
      <c r="CJ152" s="256">
        <v>5000000</v>
      </c>
      <c r="CK152" s="256"/>
      <c r="CL152" s="256" t="s">
        <v>846</v>
      </c>
      <c r="CM152" s="256"/>
      <c r="CN152" s="480"/>
      <c r="CO152" s="461">
        <v>-10000000</v>
      </c>
      <c r="CP152" s="481"/>
      <c r="CQ152" s="261">
        <f t="shared" si="72"/>
        <v>92030721</v>
      </c>
      <c r="CR152" s="261">
        <v>0</v>
      </c>
      <c r="CS152" s="261">
        <v>0</v>
      </c>
      <c r="CT152" s="261">
        <f t="shared" si="73"/>
        <v>0</v>
      </c>
      <c r="CU152" s="261">
        <f t="shared" si="74"/>
        <v>154279</v>
      </c>
      <c r="CV152" s="225" t="s">
        <v>41</v>
      </c>
    </row>
    <row r="153" spans="1:100" s="262" customFormat="1" ht="15" customHeight="1" outlineLevel="2">
      <c r="A153" s="224">
        <v>33125</v>
      </c>
      <c r="B153" s="225" t="s">
        <v>28</v>
      </c>
      <c r="C153" s="226" t="s">
        <v>38</v>
      </c>
      <c r="D153" s="280" t="s">
        <v>458</v>
      </c>
      <c r="E153" s="280" t="s">
        <v>458</v>
      </c>
      <c r="F153" s="226" t="s">
        <v>42</v>
      </c>
      <c r="G153" s="228">
        <v>30488512</v>
      </c>
      <c r="H153" s="281" t="s">
        <v>926</v>
      </c>
      <c r="I153" s="230" t="str">
        <f>IF(BJ153&gt;1000,"EJECUCIÓN",IF(BD153=0,"SIN CONTRATO","TERMINADO"))</f>
        <v>TERMINADO</v>
      </c>
      <c r="J153" s="231" t="s">
        <v>845</v>
      </c>
      <c r="K153" s="228">
        <v>303</v>
      </c>
      <c r="L153" s="246">
        <v>43027</v>
      </c>
      <c r="M153" s="282">
        <v>92000000</v>
      </c>
      <c r="N153" s="246">
        <v>43034</v>
      </c>
      <c r="O153" s="288">
        <v>365</v>
      </c>
      <c r="P153" s="237">
        <f>O153+N153</f>
        <v>43399</v>
      </c>
      <c r="Q153" s="231">
        <v>3591</v>
      </c>
      <c r="R153" s="246">
        <v>43034</v>
      </c>
      <c r="S153" s="246">
        <v>43097</v>
      </c>
      <c r="T153" s="283"/>
      <c r="U153" s="284"/>
      <c r="V153" s="284"/>
      <c r="W153" s="283"/>
      <c r="X153" s="241">
        <f>O153+W153</f>
        <v>365</v>
      </c>
      <c r="Y153" s="242">
        <f>N153+X153</f>
        <v>43399</v>
      </c>
      <c r="Z153" s="243">
        <f ca="1">Y153-TODAY()</f>
        <v>-147</v>
      </c>
      <c r="AA153" s="283"/>
      <c r="AB153" s="284"/>
      <c r="AC153" s="228">
        <v>3940</v>
      </c>
      <c r="AD153" s="237">
        <v>43053</v>
      </c>
      <c r="AE153" s="231" t="s">
        <v>845</v>
      </c>
      <c r="AF153" s="260"/>
      <c r="AG153" s="284"/>
      <c r="AH153" s="237"/>
      <c r="AI153" s="283"/>
      <c r="AJ153" s="246"/>
      <c r="AK153" s="237"/>
      <c r="AL153" s="237"/>
      <c r="AM153" s="283">
        <v>2420</v>
      </c>
      <c r="AN153" s="246"/>
      <c r="AO153" s="246">
        <v>43070</v>
      </c>
      <c r="AP153" s="249">
        <v>120</v>
      </c>
      <c r="AQ153" s="249">
        <v>30</v>
      </c>
      <c r="AR153" s="248">
        <f>AP153+AQ153</f>
        <v>150</v>
      </c>
      <c r="AS153" s="237">
        <f>IF(AO153&gt;0,AO153+AR153-1," ")</f>
        <v>43219</v>
      </c>
      <c r="AT153" s="249">
        <f ca="1">IF(AO153&lt;&gt;"",AS153-TODAY(),"INGRESAR FECHA INICIO")</f>
        <v>-327</v>
      </c>
      <c r="AU153" s="249" t="str">
        <f ca="1">IF(AT153&lt;=0,"PLAZO TERMINADO","EN EJECUCIÓN")</f>
        <v>PLAZO TERMINADO</v>
      </c>
      <c r="AV153" s="249">
        <v>1007</v>
      </c>
      <c r="AW153" s="286">
        <v>43206</v>
      </c>
      <c r="AX153" s="286"/>
      <c r="AY153" s="286"/>
      <c r="AZ153" s="286"/>
      <c r="BA153" s="231"/>
      <c r="BB153" s="237"/>
      <c r="BC153" s="252">
        <v>92000000</v>
      </c>
      <c r="BD153" s="483">
        <v>92000000</v>
      </c>
      <c r="BE153" s="253"/>
      <c r="BF153" s="254">
        <f>BD153-BG153</f>
        <v>67717132</v>
      </c>
      <c r="BG153" s="256">
        <v>24282868</v>
      </c>
      <c r="BH153" s="253">
        <f>CI153</f>
        <v>199197474</v>
      </c>
      <c r="BI153" s="256">
        <f>BG153+BH153</f>
        <v>223480342</v>
      </c>
      <c r="BJ153" s="461">
        <f>BF153-BH153</f>
        <v>-131480342</v>
      </c>
      <c r="BK153" s="461">
        <f>IF(BD153&gt;0,100-(BJ153*100/BD153),"SIN CONTRATO")</f>
        <v>242.9134152173913</v>
      </c>
      <c r="BL153" s="257">
        <v>0</v>
      </c>
      <c r="BM153" s="257">
        <v>36016795</v>
      </c>
      <c r="BN153" s="257">
        <v>7745200</v>
      </c>
      <c r="BO153" s="255">
        <v>0</v>
      </c>
      <c r="BP153" s="255">
        <v>15329302</v>
      </c>
      <c r="BQ153" s="255">
        <v>4800000</v>
      </c>
      <c r="BR153" s="255">
        <f>BL153+BM153+BN153+BO153+BP153+BQ153</f>
        <v>63891297</v>
      </c>
      <c r="BS153" s="255">
        <v>0</v>
      </c>
      <c r="BT153" s="255">
        <v>2507861</v>
      </c>
      <c r="BU153" s="255">
        <v>0</v>
      </c>
      <c r="BV153" s="255">
        <f>BS153+BT153+BU153</f>
        <v>2507861</v>
      </c>
      <c r="BW153" s="255">
        <v>0</v>
      </c>
      <c r="BX153" s="258">
        <v>0</v>
      </c>
      <c r="BY153" s="255">
        <v>0</v>
      </c>
      <c r="BZ153" s="256">
        <f t="shared" si="71"/>
        <v>66399158</v>
      </c>
      <c r="CA153" s="253"/>
      <c r="CB153" s="256"/>
      <c r="CC153" s="461"/>
      <c r="CD153" s="461"/>
      <c r="CE153" s="461"/>
      <c r="CF153" s="461"/>
      <c r="CG153" s="256"/>
      <c r="CH153" s="461"/>
      <c r="CI153" s="256">
        <f>SUM(BL153:CH153)</f>
        <v>199197474</v>
      </c>
      <c r="CJ153" s="256"/>
      <c r="CK153" s="256">
        <v>43210</v>
      </c>
      <c r="CL153" s="256" t="s">
        <v>846</v>
      </c>
      <c r="CM153" s="256"/>
      <c r="CN153" s="480" t="s">
        <v>927</v>
      </c>
      <c r="CO153" s="461"/>
      <c r="CP153" s="481"/>
      <c r="CQ153" s="261">
        <f t="shared" si="72"/>
        <v>90682026</v>
      </c>
      <c r="CR153" s="261">
        <v>0</v>
      </c>
      <c r="CS153" s="261">
        <v>0</v>
      </c>
      <c r="CT153" s="261">
        <f t="shared" si="73"/>
        <v>0</v>
      </c>
      <c r="CU153" s="261">
        <f t="shared" si="74"/>
        <v>1317974</v>
      </c>
      <c r="CV153" s="225" t="s">
        <v>41</v>
      </c>
    </row>
    <row r="154" spans="1:100" s="262" customFormat="1" ht="15" customHeight="1" outlineLevel="2">
      <c r="A154" s="224">
        <v>33125</v>
      </c>
      <c r="B154" s="225" t="s">
        <v>53</v>
      </c>
      <c r="C154" s="226" t="s">
        <v>44</v>
      </c>
      <c r="D154" s="280" t="s">
        <v>458</v>
      </c>
      <c r="E154" s="280" t="s">
        <v>458</v>
      </c>
      <c r="F154" s="226" t="s">
        <v>42</v>
      </c>
      <c r="G154" s="228" t="s">
        <v>929</v>
      </c>
      <c r="H154" s="281" t="s">
        <v>930</v>
      </c>
      <c r="I154" s="230"/>
      <c r="J154" s="231"/>
      <c r="K154" s="228"/>
      <c r="L154" s="246"/>
      <c r="M154" s="282"/>
      <c r="N154" s="246"/>
      <c r="O154" s="288"/>
      <c r="P154" s="237"/>
      <c r="Q154" s="231"/>
      <c r="R154" s="246"/>
      <c r="S154" s="246"/>
      <c r="T154" s="283"/>
      <c r="U154" s="284"/>
      <c r="V154" s="284"/>
      <c r="W154" s="283"/>
      <c r="X154" s="241"/>
      <c r="Y154" s="242"/>
      <c r="Z154" s="243"/>
      <c r="AA154" s="283"/>
      <c r="AB154" s="284"/>
      <c r="AC154" s="228"/>
      <c r="AD154" s="237"/>
      <c r="AE154" s="231"/>
      <c r="AF154" s="260"/>
      <c r="AG154" s="284"/>
      <c r="AH154" s="237"/>
      <c r="AI154" s="283"/>
      <c r="AJ154" s="246"/>
      <c r="AK154" s="237"/>
      <c r="AL154" s="237"/>
      <c r="AM154" s="283"/>
      <c r="AN154" s="246"/>
      <c r="AO154" s="246"/>
      <c r="AP154" s="249"/>
      <c r="AQ154" s="249"/>
      <c r="AR154" s="248"/>
      <c r="AS154" s="237"/>
      <c r="AT154" s="249"/>
      <c r="AU154" s="249"/>
      <c r="AV154" s="249"/>
      <c r="AW154" s="286"/>
      <c r="AX154" s="286"/>
      <c r="AY154" s="286"/>
      <c r="AZ154" s="286"/>
      <c r="BA154" s="231"/>
      <c r="BB154" s="237"/>
      <c r="BC154" s="252"/>
      <c r="BD154" s="483">
        <v>24999000</v>
      </c>
      <c r="BE154" s="253"/>
      <c r="BF154" s="254">
        <f>BD154-BG154</f>
        <v>24999000</v>
      </c>
      <c r="BG154" s="256">
        <v>0</v>
      </c>
      <c r="BH154" s="253"/>
      <c r="BI154" s="256"/>
      <c r="BJ154" s="461"/>
      <c r="BK154" s="461"/>
      <c r="BL154" s="257"/>
      <c r="BM154" s="257"/>
      <c r="BN154" s="257"/>
      <c r="BO154" s="255"/>
      <c r="BP154" s="255"/>
      <c r="BQ154" s="255"/>
      <c r="BR154" s="255"/>
      <c r="BS154" s="255"/>
      <c r="BT154" s="255"/>
      <c r="BU154" s="255"/>
      <c r="BV154" s="255"/>
      <c r="BW154" s="255"/>
      <c r="BX154" s="258"/>
      <c r="BY154" s="255">
        <v>5512500</v>
      </c>
      <c r="BZ154" s="256">
        <f t="shared" si="71"/>
        <v>5512500</v>
      </c>
      <c r="CA154" s="253"/>
      <c r="CB154" s="256"/>
      <c r="CC154" s="461"/>
      <c r="CD154" s="461"/>
      <c r="CE154" s="461"/>
      <c r="CF154" s="461"/>
      <c r="CG154" s="256"/>
      <c r="CH154" s="461"/>
      <c r="CI154" s="256">
        <f>SUM(BL154:CH154)</f>
        <v>11025000</v>
      </c>
      <c r="CJ154" s="256">
        <v>3000001</v>
      </c>
      <c r="CK154" s="256"/>
      <c r="CL154" s="256" t="s">
        <v>928</v>
      </c>
      <c r="CM154" s="256" t="s">
        <v>931</v>
      </c>
      <c r="CN154" s="480"/>
      <c r="CO154" s="461"/>
      <c r="CP154" s="481"/>
      <c r="CQ154" s="261">
        <f t="shared" si="72"/>
        <v>5512500</v>
      </c>
      <c r="CR154" s="261">
        <v>0</v>
      </c>
      <c r="CS154" s="261">
        <v>6559608</v>
      </c>
      <c r="CT154" s="261">
        <f t="shared" si="73"/>
        <v>6559608</v>
      </c>
      <c r="CU154" s="261">
        <f t="shared" si="74"/>
        <v>12926892</v>
      </c>
      <c r="CV154" s="225" t="s">
        <v>41</v>
      </c>
    </row>
    <row r="155" spans="1:100" s="262" customFormat="1" ht="15" customHeight="1" outlineLevel="2">
      <c r="A155" s="224">
        <v>33125</v>
      </c>
      <c r="B155" s="225" t="s">
        <v>53</v>
      </c>
      <c r="C155" s="226" t="s">
        <v>816</v>
      </c>
      <c r="D155" s="280" t="s">
        <v>458</v>
      </c>
      <c r="E155" s="280" t="s">
        <v>458</v>
      </c>
      <c r="F155" s="226" t="s">
        <v>42</v>
      </c>
      <c r="G155" s="228" t="s">
        <v>940</v>
      </c>
      <c r="H155" s="281" t="s">
        <v>690</v>
      </c>
      <c r="I155" s="230"/>
      <c r="J155" s="231"/>
      <c r="K155" s="228"/>
      <c r="L155" s="246"/>
      <c r="M155" s="282"/>
      <c r="N155" s="246"/>
      <c r="O155" s="288"/>
      <c r="P155" s="237"/>
      <c r="Q155" s="231"/>
      <c r="R155" s="246"/>
      <c r="S155" s="246"/>
      <c r="T155" s="283"/>
      <c r="U155" s="284"/>
      <c r="V155" s="284"/>
      <c r="W155" s="283"/>
      <c r="X155" s="241"/>
      <c r="Y155" s="242"/>
      <c r="Z155" s="243"/>
      <c r="AA155" s="283"/>
      <c r="AB155" s="284"/>
      <c r="AC155" s="228"/>
      <c r="AD155" s="237"/>
      <c r="AE155" s="231"/>
      <c r="AF155" s="260"/>
      <c r="AG155" s="284"/>
      <c r="AH155" s="237"/>
      <c r="AI155" s="283"/>
      <c r="AJ155" s="246"/>
      <c r="AK155" s="237"/>
      <c r="AL155" s="237"/>
      <c r="AM155" s="283"/>
      <c r="AN155" s="246"/>
      <c r="AO155" s="246"/>
      <c r="AP155" s="249"/>
      <c r="AQ155" s="249"/>
      <c r="AR155" s="248"/>
      <c r="AS155" s="237"/>
      <c r="AT155" s="249"/>
      <c r="AU155" s="249"/>
      <c r="AV155" s="249"/>
      <c r="AW155" s="286"/>
      <c r="AX155" s="286"/>
      <c r="AY155" s="286"/>
      <c r="AZ155" s="286"/>
      <c r="BA155" s="231"/>
      <c r="BB155" s="237"/>
      <c r="BC155" s="252"/>
      <c r="BD155" s="483">
        <v>24991210</v>
      </c>
      <c r="BE155" s="253"/>
      <c r="BF155" s="254"/>
      <c r="BG155" s="256"/>
      <c r="BH155" s="253"/>
      <c r="BI155" s="256"/>
      <c r="BJ155" s="461"/>
      <c r="BK155" s="461"/>
      <c r="BL155" s="257"/>
      <c r="BM155" s="257"/>
      <c r="BN155" s="257"/>
      <c r="BO155" s="255"/>
      <c r="BP155" s="255"/>
      <c r="BQ155" s="255"/>
      <c r="BR155" s="255"/>
      <c r="BS155" s="255"/>
      <c r="BT155" s="255"/>
      <c r="BU155" s="255"/>
      <c r="BV155" s="255"/>
      <c r="BW155" s="255"/>
      <c r="BX155" s="258"/>
      <c r="BY155" s="255"/>
      <c r="BZ155" s="256"/>
      <c r="CA155" s="253"/>
      <c r="CB155" s="256"/>
      <c r="CC155" s="461"/>
      <c r="CD155" s="461"/>
      <c r="CE155" s="461"/>
      <c r="CF155" s="461"/>
      <c r="CG155" s="256"/>
      <c r="CH155" s="461"/>
      <c r="CI155" s="256"/>
      <c r="CJ155" s="256"/>
      <c r="CK155" s="256"/>
      <c r="CL155" s="256"/>
      <c r="CM155" s="256"/>
      <c r="CN155" s="480"/>
      <c r="CO155" s="461"/>
      <c r="CP155" s="481"/>
      <c r="CQ155" s="261">
        <v>0</v>
      </c>
      <c r="CR155" s="261">
        <v>0</v>
      </c>
      <c r="CS155" s="261">
        <v>6199069</v>
      </c>
      <c r="CT155" s="261">
        <f t="shared" si="73"/>
        <v>6199069</v>
      </c>
      <c r="CU155" s="261">
        <f t="shared" si="74"/>
        <v>18792141</v>
      </c>
      <c r="CV155" s="225" t="s">
        <v>41</v>
      </c>
    </row>
    <row r="156" spans="1:100" s="262" customFormat="1" ht="15" customHeight="1" outlineLevel="2">
      <c r="A156" s="224">
        <v>33125</v>
      </c>
      <c r="B156" s="225" t="s">
        <v>53</v>
      </c>
      <c r="C156" s="226" t="s">
        <v>816</v>
      </c>
      <c r="D156" s="280" t="s">
        <v>458</v>
      </c>
      <c r="E156" s="280" t="s">
        <v>458</v>
      </c>
      <c r="F156" s="226" t="s">
        <v>42</v>
      </c>
      <c r="G156" s="228" t="s">
        <v>932</v>
      </c>
      <c r="H156" s="281" t="s">
        <v>700</v>
      </c>
      <c r="I156" s="230"/>
      <c r="J156" s="231"/>
      <c r="K156" s="228"/>
      <c r="L156" s="246"/>
      <c r="M156" s="282"/>
      <c r="N156" s="246"/>
      <c r="O156" s="288"/>
      <c r="P156" s="237"/>
      <c r="Q156" s="231"/>
      <c r="R156" s="246"/>
      <c r="S156" s="246"/>
      <c r="T156" s="283"/>
      <c r="U156" s="284"/>
      <c r="V156" s="284"/>
      <c r="W156" s="283"/>
      <c r="X156" s="241"/>
      <c r="Y156" s="242"/>
      <c r="Z156" s="243"/>
      <c r="AA156" s="283"/>
      <c r="AB156" s="284"/>
      <c r="AC156" s="228"/>
      <c r="AD156" s="237"/>
      <c r="AE156" s="231"/>
      <c r="AF156" s="260"/>
      <c r="AG156" s="284"/>
      <c r="AH156" s="237"/>
      <c r="AI156" s="283"/>
      <c r="AJ156" s="246"/>
      <c r="AK156" s="237"/>
      <c r="AL156" s="237"/>
      <c r="AM156" s="283"/>
      <c r="AN156" s="246"/>
      <c r="AO156" s="246"/>
      <c r="AP156" s="249"/>
      <c r="AQ156" s="249"/>
      <c r="AR156" s="248"/>
      <c r="AS156" s="237"/>
      <c r="AT156" s="249"/>
      <c r="AU156" s="249"/>
      <c r="AV156" s="249"/>
      <c r="AW156" s="286"/>
      <c r="AX156" s="286"/>
      <c r="AY156" s="286"/>
      <c r="AZ156" s="286"/>
      <c r="BA156" s="231"/>
      <c r="BB156" s="237"/>
      <c r="BC156" s="252"/>
      <c r="BD156" s="483">
        <v>49999000</v>
      </c>
      <c r="BE156" s="253"/>
      <c r="BF156" s="254"/>
      <c r="BG156" s="256"/>
      <c r="BH156" s="253"/>
      <c r="BI156" s="256"/>
      <c r="BJ156" s="461"/>
      <c r="BK156" s="461"/>
      <c r="BL156" s="257"/>
      <c r="BM156" s="257"/>
      <c r="BN156" s="257"/>
      <c r="BO156" s="255"/>
      <c r="BP156" s="255"/>
      <c r="BQ156" s="255"/>
      <c r="BR156" s="255"/>
      <c r="BS156" s="255"/>
      <c r="BT156" s="255"/>
      <c r="BU156" s="255"/>
      <c r="BV156" s="255"/>
      <c r="BW156" s="255"/>
      <c r="BX156" s="258"/>
      <c r="BY156" s="255">
        <v>13847000</v>
      </c>
      <c r="BZ156" s="256">
        <f t="shared" si="71"/>
        <v>13847000</v>
      </c>
      <c r="CA156" s="253"/>
      <c r="CB156" s="256"/>
      <c r="CC156" s="461"/>
      <c r="CD156" s="461"/>
      <c r="CE156" s="461"/>
      <c r="CF156" s="461"/>
      <c r="CG156" s="256"/>
      <c r="CH156" s="461"/>
      <c r="CI156" s="256"/>
      <c r="CJ156" s="256"/>
      <c r="CK156" s="256"/>
      <c r="CL156" s="256"/>
      <c r="CM156" s="256"/>
      <c r="CN156" s="480"/>
      <c r="CO156" s="461"/>
      <c r="CP156" s="481"/>
      <c r="CQ156" s="261">
        <f t="shared" si="72"/>
        <v>13847000</v>
      </c>
      <c r="CR156" s="261">
        <v>0</v>
      </c>
      <c r="CS156" s="261">
        <v>16953335</v>
      </c>
      <c r="CT156" s="261">
        <f t="shared" si="73"/>
        <v>16953335</v>
      </c>
      <c r="CU156" s="261">
        <f t="shared" si="74"/>
        <v>19198665</v>
      </c>
      <c r="CV156" s="225" t="s">
        <v>41</v>
      </c>
    </row>
    <row r="157" spans="1:100" s="262" customFormat="1" ht="15" customHeight="1" outlineLevel="1">
      <c r="A157" s="267"/>
      <c r="B157" s="268"/>
      <c r="C157" s="269"/>
      <c r="D157" s="290"/>
      <c r="E157" s="291"/>
      <c r="F157" s="269"/>
      <c r="G157" s="272"/>
      <c r="H157" s="396" t="s">
        <v>512</v>
      </c>
      <c r="I157" s="337"/>
      <c r="J157" s="397"/>
      <c r="K157" s="337"/>
      <c r="L157" s="398"/>
      <c r="M157" s="399"/>
      <c r="N157" s="398"/>
      <c r="O157" s="400"/>
      <c r="P157" s="401"/>
      <c r="Q157" s="397"/>
      <c r="R157" s="398"/>
      <c r="S157" s="398"/>
      <c r="T157" s="402"/>
      <c r="U157" s="403"/>
      <c r="V157" s="403"/>
      <c r="W157" s="402"/>
      <c r="X157" s="404"/>
      <c r="Y157" s="405"/>
      <c r="Z157" s="406"/>
      <c r="AA157" s="402"/>
      <c r="AB157" s="403"/>
      <c r="AC157" s="337"/>
      <c r="AD157" s="401"/>
      <c r="AE157" s="397"/>
      <c r="AF157" s="407"/>
      <c r="AG157" s="403"/>
      <c r="AH157" s="401"/>
      <c r="AI157" s="402"/>
      <c r="AJ157" s="398"/>
      <c r="AK157" s="401"/>
      <c r="AL157" s="401"/>
      <c r="AM157" s="402"/>
      <c r="AN157" s="398"/>
      <c r="AO157" s="398"/>
      <c r="AP157" s="408"/>
      <c r="AQ157" s="408"/>
      <c r="AR157" s="409"/>
      <c r="AS157" s="401"/>
      <c r="AT157" s="408"/>
      <c r="AU157" s="408"/>
      <c r="AV157" s="408"/>
      <c r="AW157" s="410"/>
      <c r="AX157" s="410"/>
      <c r="AY157" s="410"/>
      <c r="AZ157" s="410"/>
      <c r="BA157" s="397"/>
      <c r="BB157" s="401"/>
      <c r="BC157" s="399"/>
      <c r="BD157" s="274">
        <f t="shared" ref="BD157:CU157" si="75">SUBTOTAL(9,BD150:BD156)</f>
        <v>424955210</v>
      </c>
      <c r="BE157" s="274">
        <f t="shared" si="75"/>
        <v>0</v>
      </c>
      <c r="BF157" s="274">
        <f t="shared" si="75"/>
        <v>187678468</v>
      </c>
      <c r="BG157" s="274">
        <f t="shared" si="75"/>
        <v>162286532</v>
      </c>
      <c r="BH157" s="274">
        <f t="shared" si="75"/>
        <v>441931665</v>
      </c>
      <c r="BI157" s="274">
        <f t="shared" si="75"/>
        <v>604218197</v>
      </c>
      <c r="BJ157" s="274">
        <f t="shared" si="75"/>
        <v>-279252197</v>
      </c>
      <c r="BK157" s="274">
        <f t="shared" si="75"/>
        <v>696.77410552996344</v>
      </c>
      <c r="BL157" s="274">
        <f t="shared" si="75"/>
        <v>0</v>
      </c>
      <c r="BM157" s="274">
        <f t="shared" si="75"/>
        <v>48845572</v>
      </c>
      <c r="BN157" s="274">
        <f t="shared" si="75"/>
        <v>11995200</v>
      </c>
      <c r="BO157" s="274">
        <f t="shared" si="75"/>
        <v>26312600</v>
      </c>
      <c r="BP157" s="274">
        <f t="shared" si="75"/>
        <v>19579302</v>
      </c>
      <c r="BQ157" s="274">
        <f t="shared" si="75"/>
        <v>17057000</v>
      </c>
      <c r="BR157" s="274">
        <f t="shared" si="75"/>
        <v>123789674</v>
      </c>
      <c r="BS157" s="274">
        <f t="shared" si="75"/>
        <v>0</v>
      </c>
      <c r="BT157" s="274">
        <f t="shared" si="75"/>
        <v>23520881</v>
      </c>
      <c r="BU157" s="274">
        <f t="shared" si="75"/>
        <v>0</v>
      </c>
      <c r="BV157" s="274">
        <f t="shared" si="75"/>
        <v>23520881</v>
      </c>
      <c r="BW157" s="274">
        <f t="shared" si="75"/>
        <v>0</v>
      </c>
      <c r="BX157" s="274">
        <f t="shared" si="75"/>
        <v>0</v>
      </c>
      <c r="BY157" s="274">
        <f t="shared" si="75"/>
        <v>19359500</v>
      </c>
      <c r="BZ157" s="274">
        <f t="shared" si="75"/>
        <v>166670055</v>
      </c>
      <c r="CA157" s="274">
        <f t="shared" si="75"/>
        <v>0</v>
      </c>
      <c r="CB157" s="274">
        <f t="shared" si="75"/>
        <v>0</v>
      </c>
      <c r="CC157" s="274">
        <f t="shared" si="75"/>
        <v>0</v>
      </c>
      <c r="CD157" s="274">
        <f t="shared" si="75"/>
        <v>0</v>
      </c>
      <c r="CE157" s="274">
        <f t="shared" si="75"/>
        <v>0</v>
      </c>
      <c r="CF157" s="274">
        <f t="shared" si="75"/>
        <v>0</v>
      </c>
      <c r="CG157" s="274">
        <f t="shared" si="75"/>
        <v>0</v>
      </c>
      <c r="CH157" s="274">
        <f t="shared" si="75"/>
        <v>0</v>
      </c>
      <c r="CI157" s="274">
        <f t="shared" si="75"/>
        <v>452956665</v>
      </c>
      <c r="CJ157" s="274">
        <f t="shared" si="75"/>
        <v>8000001</v>
      </c>
      <c r="CK157" s="274">
        <f t="shared" si="75"/>
        <v>43210</v>
      </c>
      <c r="CL157" s="274">
        <f t="shared" si="75"/>
        <v>0</v>
      </c>
      <c r="CM157" s="274">
        <f t="shared" si="75"/>
        <v>0</v>
      </c>
      <c r="CN157" s="274">
        <f t="shared" si="75"/>
        <v>0</v>
      </c>
      <c r="CO157" s="274">
        <f t="shared" si="75"/>
        <v>-10000000</v>
      </c>
      <c r="CP157" s="274">
        <f t="shared" si="75"/>
        <v>0</v>
      </c>
      <c r="CQ157" s="274">
        <f t="shared" si="75"/>
        <v>328956587</v>
      </c>
      <c r="CR157" s="274">
        <f t="shared" si="75"/>
        <v>0</v>
      </c>
      <c r="CS157" s="274">
        <f t="shared" si="75"/>
        <v>29712012</v>
      </c>
      <c r="CT157" s="274">
        <f t="shared" si="75"/>
        <v>29712012</v>
      </c>
      <c r="CU157" s="274">
        <f t="shared" si="75"/>
        <v>66286611</v>
      </c>
      <c r="CV157" s="430"/>
    </row>
    <row r="158" spans="1:100" s="334" customFormat="1" ht="15" customHeight="1">
      <c r="A158" s="333"/>
      <c r="B158" s="296"/>
      <c r="D158" s="335"/>
      <c r="E158" s="336"/>
      <c r="G158" s="337"/>
      <c r="H158" s="411"/>
      <c r="I158" s="337"/>
      <c r="J158" s="397"/>
      <c r="K158" s="337"/>
      <c r="L158" s="398"/>
      <c r="M158" s="399"/>
      <c r="N158" s="398"/>
      <c r="O158" s="400"/>
      <c r="P158" s="401"/>
      <c r="Q158" s="397"/>
      <c r="R158" s="398"/>
      <c r="S158" s="398"/>
      <c r="T158" s="402"/>
      <c r="U158" s="403"/>
      <c r="V158" s="403"/>
      <c r="W158" s="402"/>
      <c r="X158" s="404"/>
      <c r="Y158" s="405"/>
      <c r="Z158" s="406"/>
      <c r="AA158" s="402"/>
      <c r="AB158" s="403"/>
      <c r="AC158" s="337"/>
      <c r="AD158" s="401"/>
      <c r="AE158" s="397"/>
      <c r="AF158" s="407"/>
      <c r="AG158" s="403"/>
      <c r="AH158" s="401"/>
      <c r="AI158" s="402"/>
      <c r="AJ158" s="398"/>
      <c r="AK158" s="401"/>
      <c r="AL158" s="401"/>
      <c r="AM158" s="402"/>
      <c r="AN158" s="398"/>
      <c r="AO158" s="398"/>
      <c r="AP158" s="408"/>
      <c r="AQ158" s="408"/>
      <c r="AR158" s="409"/>
      <c r="AS158" s="401"/>
      <c r="AT158" s="408"/>
      <c r="AU158" s="408"/>
      <c r="AV158" s="408"/>
      <c r="AW158" s="410"/>
      <c r="AX158" s="410"/>
      <c r="AY158" s="410"/>
      <c r="AZ158" s="410"/>
      <c r="BA158" s="397"/>
      <c r="BB158" s="401"/>
      <c r="BC158" s="399"/>
      <c r="BD158" s="507"/>
      <c r="BE158" s="292">
        <f>SUBTOTAL(9,BE2:BE153)</f>
        <v>0</v>
      </c>
      <c r="BF158" s="292"/>
      <c r="BG158" s="292"/>
      <c r="BH158" s="292">
        <f>SUBTOTAL(9,BH2:BH153)</f>
        <v>5221168419</v>
      </c>
      <c r="BI158" s="292"/>
      <c r="BJ158" s="316"/>
      <c r="BK158" s="316"/>
      <c r="BL158" s="479"/>
      <c r="BM158" s="479"/>
      <c r="BN158" s="479"/>
      <c r="BO158" s="316"/>
      <c r="BP158" s="316"/>
      <c r="BQ158" s="292"/>
      <c r="BR158" s="292"/>
      <c r="BS158" s="292"/>
      <c r="BT158" s="292"/>
      <c r="BU158" s="292"/>
      <c r="BV158" s="292"/>
      <c r="BW158" s="292"/>
      <c r="BX158" s="292"/>
      <c r="BY158" s="292"/>
      <c r="BZ158" s="292"/>
      <c r="CA158" s="292">
        <f>SUBTOTAL(9,CA2:CA153)</f>
        <v>82510878</v>
      </c>
      <c r="CB158" s="292"/>
      <c r="CC158" s="316"/>
      <c r="CD158" s="316"/>
      <c r="CE158" s="316"/>
      <c r="CF158" s="316"/>
      <c r="CG158" s="292"/>
      <c r="CH158" s="316"/>
      <c r="CI158" s="292"/>
      <c r="CJ158" s="292"/>
      <c r="CK158" s="292"/>
      <c r="CL158" s="292"/>
      <c r="CM158" s="292"/>
      <c r="CN158" s="484"/>
      <c r="CO158" s="316"/>
      <c r="CP158" s="482"/>
      <c r="CQ158" s="482"/>
      <c r="CR158" s="316"/>
      <c r="CS158" s="316"/>
      <c r="CT158" s="316"/>
      <c r="CU158" s="432"/>
      <c r="CV158" s="296"/>
    </row>
    <row r="159" spans="1:100" ht="15">
      <c r="A159" s="412"/>
      <c r="B159" s="413"/>
      <c r="C159" s="412"/>
      <c r="D159" s="412"/>
      <c r="E159" s="414"/>
      <c r="F159" s="412"/>
      <c r="G159" s="415"/>
      <c r="H159" s="416" t="s">
        <v>524</v>
      </c>
      <c r="I159" s="417"/>
      <c r="J159" s="417"/>
      <c r="K159" s="418"/>
      <c r="L159" s="417"/>
      <c r="M159" s="417"/>
      <c r="N159" s="417"/>
      <c r="O159" s="417"/>
      <c r="P159" s="417"/>
      <c r="Q159" s="417"/>
      <c r="R159" s="417"/>
      <c r="S159" s="417"/>
      <c r="T159" s="417"/>
      <c r="U159" s="417"/>
      <c r="V159" s="417"/>
      <c r="W159" s="417"/>
      <c r="X159" s="417"/>
      <c r="Y159" s="417"/>
      <c r="Z159" s="417"/>
      <c r="AA159" s="417"/>
      <c r="AB159" s="417"/>
      <c r="AC159" s="418"/>
      <c r="AD159" s="417"/>
      <c r="AE159" s="417"/>
      <c r="AF159" s="417"/>
      <c r="AG159" s="417"/>
      <c r="AH159" s="417"/>
      <c r="AI159" s="417"/>
      <c r="AJ159" s="417"/>
      <c r="AK159" s="417"/>
      <c r="AL159" s="417"/>
      <c r="AM159" s="417"/>
      <c r="AN159" s="417"/>
      <c r="AO159" s="417"/>
      <c r="AP159" s="417"/>
      <c r="AQ159" s="417"/>
      <c r="AR159" s="417"/>
      <c r="AS159" s="417"/>
      <c r="AT159" s="417"/>
      <c r="AU159" s="417"/>
      <c r="AV159" s="417"/>
      <c r="AW159" s="417"/>
      <c r="AX159" s="417"/>
      <c r="AY159" s="417"/>
      <c r="AZ159" s="417"/>
      <c r="BA159" s="417"/>
      <c r="BB159" s="417"/>
      <c r="BC159" s="417"/>
      <c r="BD159" s="332">
        <f>BD157+BD147+BD143</f>
        <v>506513713</v>
      </c>
      <c r="BE159" s="332">
        <f t="shared" ref="BE159:CU159" si="76">BE157+BE147+BE143</f>
        <v>0</v>
      </c>
      <c r="BF159" s="332">
        <f t="shared" si="76"/>
        <v>187678468</v>
      </c>
      <c r="BG159" s="332">
        <f t="shared" si="76"/>
        <v>219526792</v>
      </c>
      <c r="BH159" s="332">
        <f t="shared" si="76"/>
        <v>478771851</v>
      </c>
      <c r="BI159" s="332">
        <f t="shared" si="76"/>
        <v>604218197</v>
      </c>
      <c r="BJ159" s="332">
        <f t="shared" si="76"/>
        <v>-279252197</v>
      </c>
      <c r="BK159" s="332">
        <f t="shared" si="76"/>
        <v>696.77410552996344</v>
      </c>
      <c r="BL159" s="332">
        <f t="shared" si="76"/>
        <v>0</v>
      </c>
      <c r="BM159" s="332">
        <f t="shared" si="76"/>
        <v>48845572</v>
      </c>
      <c r="BN159" s="332">
        <f t="shared" si="76"/>
        <v>11995200</v>
      </c>
      <c r="BO159" s="332">
        <f t="shared" si="76"/>
        <v>26312600</v>
      </c>
      <c r="BP159" s="332">
        <f t="shared" si="76"/>
        <v>19579302</v>
      </c>
      <c r="BQ159" s="332">
        <f t="shared" si="76"/>
        <v>29337062</v>
      </c>
      <c r="BR159" s="332">
        <f t="shared" si="76"/>
        <v>136069736</v>
      </c>
      <c r="BS159" s="332">
        <f t="shared" si="76"/>
        <v>0</v>
      </c>
      <c r="BT159" s="332">
        <f t="shared" si="76"/>
        <v>23520881</v>
      </c>
      <c r="BU159" s="332">
        <f t="shared" si="76"/>
        <v>0</v>
      </c>
      <c r="BV159" s="332">
        <f t="shared" si="76"/>
        <v>23520881</v>
      </c>
      <c r="BW159" s="332">
        <f t="shared" si="76"/>
        <v>0</v>
      </c>
      <c r="BX159" s="332">
        <f t="shared" si="76"/>
        <v>0</v>
      </c>
      <c r="BY159" s="332">
        <f t="shared" si="76"/>
        <v>19359500</v>
      </c>
      <c r="BZ159" s="332">
        <f t="shared" si="76"/>
        <v>178950117</v>
      </c>
      <c r="CA159" s="332">
        <f t="shared" si="76"/>
        <v>0</v>
      </c>
      <c r="CB159" s="332">
        <f t="shared" si="76"/>
        <v>0</v>
      </c>
      <c r="CC159" s="332">
        <f t="shared" si="76"/>
        <v>0</v>
      </c>
      <c r="CD159" s="332">
        <f t="shared" si="76"/>
        <v>0</v>
      </c>
      <c r="CE159" s="332">
        <f t="shared" si="76"/>
        <v>0</v>
      </c>
      <c r="CF159" s="332">
        <f t="shared" si="76"/>
        <v>0</v>
      </c>
      <c r="CG159" s="332">
        <f t="shared" si="76"/>
        <v>0</v>
      </c>
      <c r="CH159" s="332">
        <f t="shared" si="76"/>
        <v>0</v>
      </c>
      <c r="CI159" s="332">
        <f t="shared" si="76"/>
        <v>452956665</v>
      </c>
      <c r="CJ159" s="332">
        <f t="shared" si="76"/>
        <v>8000001</v>
      </c>
      <c r="CK159" s="332">
        <f t="shared" si="76"/>
        <v>43210</v>
      </c>
      <c r="CL159" s="332">
        <f t="shared" si="76"/>
        <v>0</v>
      </c>
      <c r="CM159" s="332">
        <f t="shared" si="76"/>
        <v>0</v>
      </c>
      <c r="CN159" s="332">
        <f t="shared" si="76"/>
        <v>0</v>
      </c>
      <c r="CO159" s="332">
        <f t="shared" si="76"/>
        <v>-10000000</v>
      </c>
      <c r="CP159" s="332">
        <f t="shared" si="76"/>
        <v>0</v>
      </c>
      <c r="CQ159" s="332">
        <f t="shared" si="76"/>
        <v>398476909</v>
      </c>
      <c r="CR159" s="332">
        <f t="shared" si="76"/>
        <v>0</v>
      </c>
      <c r="CS159" s="332">
        <f t="shared" si="76"/>
        <v>29712012</v>
      </c>
      <c r="CT159" s="332">
        <f t="shared" si="76"/>
        <v>29712012</v>
      </c>
      <c r="CU159" s="332">
        <f t="shared" si="76"/>
        <v>78324792</v>
      </c>
      <c r="CV159" s="421"/>
    </row>
    <row r="160" spans="1:100">
      <c r="A160" s="412"/>
      <c r="B160" s="413"/>
      <c r="C160" s="412"/>
      <c r="D160" s="412"/>
      <c r="E160" s="414"/>
      <c r="F160" s="412"/>
      <c r="G160" s="415"/>
      <c r="H160" s="420"/>
      <c r="Q160" s="419"/>
      <c r="AD160" s="419"/>
      <c r="AI160" s="419"/>
      <c r="AJ160" s="419"/>
      <c r="BD160" s="508"/>
      <c r="BJ160" s="509"/>
      <c r="BK160" s="510"/>
      <c r="BL160" s="510"/>
      <c r="BM160" s="510"/>
      <c r="BN160" s="511"/>
      <c r="BO160" s="509"/>
      <c r="BP160" s="509"/>
      <c r="BQ160" s="509"/>
      <c r="BR160" s="509"/>
      <c r="BS160" s="509"/>
      <c r="BT160" s="509"/>
      <c r="BU160" s="509"/>
      <c r="BV160" s="509"/>
      <c r="BW160" s="509"/>
      <c r="BX160" s="509"/>
      <c r="BY160" s="509"/>
      <c r="BZ160" s="509"/>
      <c r="CA160" s="509"/>
      <c r="CH160" s="426"/>
      <c r="CN160" s="426"/>
      <c r="CO160" s="512"/>
      <c r="CP160" s="513"/>
      <c r="CQ160" s="513"/>
      <c r="CR160" s="433"/>
      <c r="CS160" s="433"/>
      <c r="CT160" s="433"/>
      <c r="CU160" s="513"/>
      <c r="CV160" s="421"/>
    </row>
    <row r="161" spans="1:100" ht="15">
      <c r="A161" s="412"/>
      <c r="B161" s="413"/>
      <c r="C161" s="412"/>
      <c r="D161" s="412"/>
      <c r="E161" s="414"/>
      <c r="F161" s="412"/>
      <c r="G161" s="415"/>
      <c r="H161" s="416" t="s">
        <v>933</v>
      </c>
      <c r="Q161" s="419"/>
      <c r="AD161" s="419"/>
      <c r="AI161" s="419"/>
      <c r="AJ161" s="419"/>
      <c r="BD161" s="332">
        <f t="shared" ref="BD161:CU161" si="77">BD159+BD138+BD88+BD35</f>
        <v>4394645819</v>
      </c>
      <c r="BE161" s="275">
        <f t="shared" si="77"/>
        <v>0</v>
      </c>
      <c r="BF161" s="275">
        <f t="shared" si="77"/>
        <v>1047010142</v>
      </c>
      <c r="BG161" s="332">
        <f t="shared" si="77"/>
        <v>1092792273</v>
      </c>
      <c r="BH161" s="332">
        <f t="shared" si="77"/>
        <v>2849970135</v>
      </c>
      <c r="BI161" s="332">
        <f t="shared" si="77"/>
        <v>2415681257</v>
      </c>
      <c r="BJ161" s="332">
        <f t="shared" si="77"/>
        <v>-926779364</v>
      </c>
      <c r="BK161" s="332">
        <f t="shared" si="77"/>
        <v>3728.0621397049904</v>
      </c>
      <c r="BL161" s="332">
        <f t="shared" si="77"/>
        <v>51208498</v>
      </c>
      <c r="BM161" s="332">
        <f t="shared" si="77"/>
        <v>150405794</v>
      </c>
      <c r="BN161" s="332">
        <f t="shared" si="77"/>
        <v>151130215</v>
      </c>
      <c r="BO161" s="332">
        <f t="shared" si="77"/>
        <v>85997695</v>
      </c>
      <c r="BP161" s="332">
        <f t="shared" si="77"/>
        <v>129864954</v>
      </c>
      <c r="BQ161" s="332">
        <f t="shared" si="77"/>
        <v>140841376</v>
      </c>
      <c r="BR161" s="332">
        <f t="shared" si="77"/>
        <v>709448532</v>
      </c>
      <c r="BS161" s="332">
        <f t="shared" si="77"/>
        <v>23299736</v>
      </c>
      <c r="BT161" s="332">
        <f t="shared" si="77"/>
        <v>23520881</v>
      </c>
      <c r="BU161" s="332">
        <f t="shared" si="77"/>
        <v>20457355</v>
      </c>
      <c r="BV161" s="332">
        <f t="shared" si="77"/>
        <v>67277972</v>
      </c>
      <c r="BW161" s="332">
        <f t="shared" si="77"/>
        <v>0</v>
      </c>
      <c r="BX161" s="332">
        <f t="shared" si="77"/>
        <v>86448484</v>
      </c>
      <c r="BY161" s="332">
        <f t="shared" si="77"/>
        <v>290323590</v>
      </c>
      <c r="BZ161" s="332">
        <f t="shared" si="77"/>
        <v>1153498578</v>
      </c>
      <c r="CA161" s="275">
        <f t="shared" si="77"/>
        <v>41255439</v>
      </c>
      <c r="CB161" s="275">
        <f t="shared" si="77"/>
        <v>0</v>
      </c>
      <c r="CC161" s="275">
        <f t="shared" si="77"/>
        <v>0</v>
      </c>
      <c r="CD161" s="275">
        <f t="shared" si="77"/>
        <v>0</v>
      </c>
      <c r="CE161" s="275">
        <f t="shared" si="77"/>
        <v>0</v>
      </c>
      <c r="CF161" s="275">
        <f t="shared" si="77"/>
        <v>0</v>
      </c>
      <c r="CG161" s="275">
        <f t="shared" si="77"/>
        <v>0</v>
      </c>
      <c r="CH161" s="275">
        <f t="shared" si="77"/>
        <v>0</v>
      </c>
      <c r="CI161" s="275">
        <f t="shared" si="77"/>
        <v>1931997198</v>
      </c>
      <c r="CJ161" s="275">
        <f t="shared" si="77"/>
        <v>33000001</v>
      </c>
      <c r="CK161" s="275">
        <f t="shared" si="77"/>
        <v>129624</v>
      </c>
      <c r="CL161" s="275">
        <f t="shared" si="77"/>
        <v>0</v>
      </c>
      <c r="CM161" s="275">
        <f t="shared" si="77"/>
        <v>0</v>
      </c>
      <c r="CN161" s="275">
        <f t="shared" si="77"/>
        <v>0</v>
      </c>
      <c r="CO161" s="275">
        <f t="shared" si="77"/>
        <v>34590002</v>
      </c>
      <c r="CP161" s="275">
        <f t="shared" si="77"/>
        <v>0</v>
      </c>
      <c r="CQ161" s="332">
        <f t="shared" si="77"/>
        <v>2246290851</v>
      </c>
      <c r="CR161" s="332">
        <f t="shared" si="77"/>
        <v>90217468</v>
      </c>
      <c r="CS161" s="332">
        <f t="shared" si="77"/>
        <v>268858811</v>
      </c>
      <c r="CT161" s="332">
        <f t="shared" si="77"/>
        <v>359076279</v>
      </c>
      <c r="CU161" s="332">
        <f t="shared" si="77"/>
        <v>1789278689</v>
      </c>
      <c r="CV161" s="421"/>
    </row>
  </sheetData>
  <autoFilter ref="A1:CV169"/>
  <conditionalFormatting sqref="AU57:AU70 AU141:AU158 AU110:AU112 AU106:AU108 AU101:AU104 AU95:AU99 AU76:AU79 AU72:AU74 AU50:AU55 AU32:AU36 AU27:AU30 AU21:AU25 AU10:AU19 AU2:AU8 AU114:AU139 AU38:AU48 AU81:AU93">
    <cfRule type="containsText" dxfId="50" priority="358" operator="containsText" text="PLAZO TERMINADO">
      <formula>NOT(ISERROR(SEARCH("PLAZO TERMINADO",AU2)))</formula>
    </cfRule>
  </conditionalFormatting>
  <conditionalFormatting sqref="AT57:AT70 AT141:AT158 AT110:AT112 AT106:AT108 AT101:AT104 AT95:AT99 AT76:AT79 AT72:AT74 AT50:AT55 AT32:AT36 AT27:AT30 AT21:AT25 AT10:AT19 AT2:AT8 AT114:AT139 AT38:AT48 AT81:AT93">
    <cfRule type="containsText" dxfId="49" priority="357" operator="containsText" text="INGRESAR FECHA INICIO">
      <formula>NOT(ISERROR(SEARCH("INGRESAR FECHA INICIO",AT2)))</formula>
    </cfRule>
  </conditionalFormatting>
  <conditionalFormatting sqref="AE57:AE70 J57:J70 J141:J158 AE141:AE158 J110:J112 AE110:AE112 J106:J108 AE106:AE108 J101:J104 AE101:AE104 J95:J99 AE95:AE99 AE76:AE79 J76:J79 AE72:AE74 J72:J74 J50:J55 AE50:AE55 J32:J36 AE32:AE36 J27:J30 AE27:AE30 AE21:AE25 J21:J25 J10:J19 AE10:AE19 J2:J8 AE2:AE8 J114:J139 AE114:AE139 AE38:AE48 J38:J48 J81:J93 AE81:AE93">
    <cfRule type="containsText" dxfId="48" priority="356" operator="containsText" text="AD.DIRECTA">
      <formula>NOT(ISERROR(SEARCH("AD.DIRECTA",J2)))</formula>
    </cfRule>
  </conditionalFormatting>
  <conditionalFormatting sqref="AU9">
    <cfRule type="containsText" dxfId="47" priority="327" operator="containsText" text="PLAZO TERMINADO">
      <formula>NOT(ISERROR(SEARCH("PLAZO TERMINADO",AU9)))</formula>
    </cfRule>
  </conditionalFormatting>
  <conditionalFormatting sqref="AT9">
    <cfRule type="containsText" dxfId="46" priority="326" operator="containsText" text="INGRESAR FECHA INICIO">
      <formula>NOT(ISERROR(SEARCH("INGRESAR FECHA INICIO",AT9)))</formula>
    </cfRule>
  </conditionalFormatting>
  <conditionalFormatting sqref="AE9 J9">
    <cfRule type="containsText" dxfId="45" priority="325" operator="containsText" text="AD.DIRECTA">
      <formula>NOT(ISERROR(SEARCH("AD.DIRECTA",J9)))</formula>
    </cfRule>
  </conditionalFormatting>
  <conditionalFormatting sqref="BK9">
    <cfRule type="dataBar" priority="3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{CC21E5A9-66FB-429A-BEF9-E31D1ACB0CA2}</x14:id>
        </ext>
      </extLst>
    </cfRule>
  </conditionalFormatting>
  <conditionalFormatting sqref="BK9">
    <cfRule type="dataBar" priority="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{DCA1399E-5D3E-4318-9900-1BF4A0CC8AE6}</x14:id>
        </ext>
      </extLst>
    </cfRule>
  </conditionalFormatting>
  <conditionalFormatting sqref="BK9">
    <cfRule type="dataBar" priority="3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{9B1986DC-3704-481A-8894-67C26933B4F0}</x14:id>
        </ext>
      </extLst>
    </cfRule>
  </conditionalFormatting>
  <conditionalFormatting sqref="AU20">
    <cfRule type="containsText" dxfId="44" priority="310" operator="containsText" text="PLAZO TERMINADO">
      <formula>NOT(ISERROR(SEARCH("PLAZO TERMINADO",AU20)))</formula>
    </cfRule>
  </conditionalFormatting>
  <conditionalFormatting sqref="AT20">
    <cfRule type="containsText" dxfId="43" priority="309" operator="containsText" text="INGRESAR FECHA INICIO">
      <formula>NOT(ISERROR(SEARCH("INGRESAR FECHA INICIO",AT20)))</formula>
    </cfRule>
  </conditionalFormatting>
  <conditionalFormatting sqref="AE20 J20">
    <cfRule type="containsText" dxfId="42" priority="308" operator="containsText" text="AD.DIRECTA">
      <formula>NOT(ISERROR(SEARCH("AD.DIRECTA",J20)))</formula>
    </cfRule>
  </conditionalFormatting>
  <conditionalFormatting sqref="BK20">
    <cfRule type="dataBar" priority="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{9E4747E7-5322-4089-9050-CDB22D40131B}</x14:id>
        </ext>
      </extLst>
    </cfRule>
  </conditionalFormatting>
  <conditionalFormatting sqref="BK20">
    <cfRule type="dataBar" priority="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{AA933314-9D65-4A80-A5E4-6B1802788023}</x14:id>
        </ext>
      </extLst>
    </cfRule>
  </conditionalFormatting>
  <conditionalFormatting sqref="BK20">
    <cfRule type="dataBar" priority="32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{C4A8D277-227E-4C9E-8380-1172C490B694}</x14:id>
        </ext>
      </extLst>
    </cfRule>
  </conditionalFormatting>
  <conditionalFormatting sqref="AU26">
    <cfRule type="containsText" dxfId="41" priority="293" operator="containsText" text="PLAZO TERMINADO">
      <formula>NOT(ISERROR(SEARCH("PLAZO TERMINADO",AU26)))</formula>
    </cfRule>
  </conditionalFormatting>
  <conditionalFormatting sqref="AT26">
    <cfRule type="containsText" dxfId="40" priority="292" operator="containsText" text="INGRESAR FECHA INICIO">
      <formula>NOT(ISERROR(SEARCH("INGRESAR FECHA INICIO",AT26)))</formula>
    </cfRule>
  </conditionalFormatting>
  <conditionalFormatting sqref="AE26 J26">
    <cfRule type="containsText" dxfId="39" priority="291" operator="containsText" text="AD.DIRECTA">
      <formula>NOT(ISERROR(SEARCH("AD.DIRECTA",J26)))</formula>
    </cfRule>
  </conditionalFormatting>
  <conditionalFormatting sqref="BK26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{6A5DFA63-CDAB-4711-BC0C-1F759C7BBE1B}</x14:id>
        </ext>
      </extLst>
    </cfRule>
  </conditionalFormatting>
  <conditionalFormatting sqref="BK26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{5247ED6B-BC72-4812-B5F0-14874AB6931E}</x14:id>
        </ext>
      </extLst>
    </cfRule>
  </conditionalFormatting>
  <conditionalFormatting sqref="BK26">
    <cfRule type="dataBar" priority="30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{C1F8DA77-63E3-4539-A48D-988AFC4CE085}</x14:id>
        </ext>
      </extLst>
    </cfRule>
  </conditionalFormatting>
  <conditionalFormatting sqref="AU31">
    <cfRule type="containsText" dxfId="38" priority="276" operator="containsText" text="PLAZO TERMINADO">
      <formula>NOT(ISERROR(SEARCH("PLAZO TERMINADO",AU31)))</formula>
    </cfRule>
  </conditionalFormatting>
  <conditionalFormatting sqref="AT31">
    <cfRule type="containsText" dxfId="37" priority="275" operator="containsText" text="INGRESAR FECHA INICIO">
      <formula>NOT(ISERROR(SEARCH("INGRESAR FECHA INICIO",AT31)))</formula>
    </cfRule>
  </conditionalFormatting>
  <conditionalFormatting sqref="AE31 J31">
    <cfRule type="containsText" dxfId="36" priority="274" operator="containsText" text="AD.DIRECTA">
      <formula>NOT(ISERROR(SEARCH("AD.DIRECTA",J31)))</formula>
    </cfRule>
  </conditionalFormatting>
  <conditionalFormatting sqref="BK31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{EFFC3777-FCBD-4F27-92A2-79F506267BAA}</x14:id>
        </ext>
      </extLst>
    </cfRule>
  </conditionalFormatting>
  <conditionalFormatting sqref="BK31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{5C6A41BD-6838-4B5B-8DFC-10A5E9F850D7}</x14:id>
        </ext>
      </extLst>
    </cfRule>
  </conditionalFormatting>
  <conditionalFormatting sqref="BK31">
    <cfRule type="dataBar" priority="28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{08D76CF2-3260-40EF-A458-FDB9FBDA5798}</x14:id>
        </ext>
      </extLst>
    </cfRule>
  </conditionalFormatting>
  <conditionalFormatting sqref="AU49">
    <cfRule type="containsText" dxfId="35" priority="259" operator="containsText" text="PLAZO TERMINADO">
      <formula>NOT(ISERROR(SEARCH("PLAZO TERMINADO",AU49)))</formula>
    </cfRule>
  </conditionalFormatting>
  <conditionalFormatting sqref="AT49">
    <cfRule type="containsText" dxfId="34" priority="258" operator="containsText" text="INGRESAR FECHA INICIO">
      <formula>NOT(ISERROR(SEARCH("INGRESAR FECHA INICIO",AT49)))</formula>
    </cfRule>
  </conditionalFormatting>
  <conditionalFormatting sqref="AE49 J49">
    <cfRule type="containsText" dxfId="33" priority="257" operator="containsText" text="AD.DIRECTA">
      <formula>NOT(ISERROR(SEARCH("AD.DIRECTA",J49)))</formula>
    </cfRule>
  </conditionalFormatting>
  <conditionalFormatting sqref="BK49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{16E51D16-C40B-47CB-ADB6-AD826B201CDB}</x14:id>
        </ext>
      </extLst>
    </cfRule>
  </conditionalFormatting>
  <conditionalFormatting sqref="BK49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{8BAA93DF-1998-4E7C-950C-69D60A55CC10}</x14:id>
        </ext>
      </extLst>
    </cfRule>
  </conditionalFormatting>
  <conditionalFormatting sqref="BK49">
    <cfRule type="dataBar" priority="27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{A21DC5AE-1FF4-4584-95EC-36603413F32D}</x14:id>
        </ext>
      </extLst>
    </cfRule>
  </conditionalFormatting>
  <conditionalFormatting sqref="AU56">
    <cfRule type="containsText" dxfId="32" priority="242" operator="containsText" text="PLAZO TERMINADO">
      <formula>NOT(ISERROR(SEARCH("PLAZO TERMINADO",AU56)))</formula>
    </cfRule>
  </conditionalFormatting>
  <conditionalFormatting sqref="AT56">
    <cfRule type="containsText" dxfId="31" priority="241" operator="containsText" text="INGRESAR FECHA INICIO">
      <formula>NOT(ISERROR(SEARCH("INGRESAR FECHA INICIO",AT56)))</formula>
    </cfRule>
  </conditionalFormatting>
  <conditionalFormatting sqref="AE56 J56">
    <cfRule type="containsText" dxfId="30" priority="240" operator="containsText" text="AD.DIRECTA">
      <formula>NOT(ISERROR(SEARCH("AD.DIRECTA",J56)))</formula>
    </cfRule>
  </conditionalFormatting>
  <conditionalFormatting sqref="BK56"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{D878EDF1-6AB3-4187-AF84-104DE6908E12}</x14:id>
        </ext>
      </extLst>
    </cfRule>
  </conditionalFormatting>
  <conditionalFormatting sqref="BK56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{B7BB95E3-12A4-41A1-B237-F663439E6B34}</x14:id>
        </ext>
      </extLst>
    </cfRule>
  </conditionalFormatting>
  <conditionalFormatting sqref="BK56">
    <cfRule type="dataBar" priority="25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{B43C3540-61BC-4032-BE39-3B7B8CF89B39}</x14:id>
        </ext>
      </extLst>
    </cfRule>
  </conditionalFormatting>
  <conditionalFormatting sqref="AU71">
    <cfRule type="containsText" dxfId="29" priority="191" operator="containsText" text="PLAZO TERMINADO">
      <formula>NOT(ISERROR(SEARCH("PLAZO TERMINADO",AU71)))</formula>
    </cfRule>
  </conditionalFormatting>
  <conditionalFormatting sqref="AT71">
    <cfRule type="containsText" dxfId="28" priority="190" operator="containsText" text="INGRESAR FECHA INICIO">
      <formula>NOT(ISERROR(SEARCH("INGRESAR FECHA INICIO",AT71)))</formula>
    </cfRule>
  </conditionalFormatting>
  <conditionalFormatting sqref="AE71 J71">
    <cfRule type="containsText" dxfId="27" priority="189" operator="containsText" text="AD.DIRECTA">
      <formula>NOT(ISERROR(SEARCH("AD.DIRECTA",J71)))</formula>
    </cfRule>
  </conditionalFormatting>
  <conditionalFormatting sqref="BK71"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{646EC088-ED3B-4362-AF9C-FBDA9FDF54B0}</x14:id>
        </ext>
      </extLst>
    </cfRule>
  </conditionalFormatting>
  <conditionalFormatting sqref="BK71"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{D35BAFB5-134E-453A-99C6-2E7112BA286D}</x14:id>
        </ext>
      </extLst>
    </cfRule>
  </conditionalFormatting>
  <conditionalFormatting sqref="BK71">
    <cfRule type="dataBar" priority="20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{0750EE03-8508-49DD-9E33-99212D276CF7}</x14:id>
        </ext>
      </extLst>
    </cfRule>
  </conditionalFormatting>
  <conditionalFormatting sqref="AU75">
    <cfRule type="containsText" dxfId="26" priority="174" operator="containsText" text="PLAZO TERMINADO">
      <formula>NOT(ISERROR(SEARCH("PLAZO TERMINADO",AU75)))</formula>
    </cfRule>
  </conditionalFormatting>
  <conditionalFormatting sqref="AT75">
    <cfRule type="containsText" dxfId="25" priority="173" operator="containsText" text="INGRESAR FECHA INICIO">
      <formula>NOT(ISERROR(SEARCH("INGRESAR FECHA INICIO",AT75)))</formula>
    </cfRule>
  </conditionalFormatting>
  <conditionalFormatting sqref="AE75 J75">
    <cfRule type="containsText" dxfId="24" priority="172" operator="containsText" text="AD.DIRECTA">
      <formula>NOT(ISERROR(SEARCH("AD.DIRECTA",J75)))</formula>
    </cfRule>
  </conditionalFormatting>
  <conditionalFormatting sqref="BK75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{745760E2-4CA3-4D62-993C-447CD3009B46}</x14:id>
        </ext>
      </extLst>
    </cfRule>
  </conditionalFormatting>
  <conditionalFormatting sqref="BK75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{405312B1-D35E-40EA-B1D6-EC357EDFB0F3}</x14:id>
        </ext>
      </extLst>
    </cfRule>
  </conditionalFormatting>
  <conditionalFormatting sqref="BK75">
    <cfRule type="dataBar" priority="18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{D6F207F8-5EA5-41E5-BEA7-60A669252CE2}</x14:id>
        </ext>
      </extLst>
    </cfRule>
  </conditionalFormatting>
  <conditionalFormatting sqref="AU80">
    <cfRule type="containsText" dxfId="23" priority="157" operator="containsText" text="PLAZO TERMINADO">
      <formula>NOT(ISERROR(SEARCH("PLAZO TERMINADO",AU80)))</formula>
    </cfRule>
  </conditionalFormatting>
  <conditionalFormatting sqref="AT80">
    <cfRule type="containsText" dxfId="22" priority="156" operator="containsText" text="INGRESAR FECHA INICIO">
      <formula>NOT(ISERROR(SEARCH("INGRESAR FECHA INICIO",AT80)))</formula>
    </cfRule>
  </conditionalFormatting>
  <conditionalFormatting sqref="AE80 J80">
    <cfRule type="containsText" dxfId="21" priority="155" operator="containsText" text="AD.DIRECTA">
      <formula>NOT(ISERROR(SEARCH("AD.DIRECTA",J80)))</formula>
    </cfRule>
  </conditionalFormatting>
  <conditionalFormatting sqref="BK80">
    <cfRule type="dataBar" priority="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{3F8017EE-89D6-46D4-8C1D-506D1B419701}</x14:id>
        </ext>
      </extLst>
    </cfRule>
  </conditionalFormatting>
  <conditionalFormatting sqref="BK80"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{694437A5-3956-4C11-8503-180205080005}</x14:id>
        </ext>
      </extLst>
    </cfRule>
  </conditionalFormatting>
  <conditionalFormatting sqref="BK80">
    <cfRule type="dataBar" priority="17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{2D428F91-6807-42B8-B513-21E811A69E3F}</x14:id>
        </ext>
      </extLst>
    </cfRule>
  </conditionalFormatting>
  <conditionalFormatting sqref="AU37">
    <cfRule type="containsText" dxfId="20" priority="140" operator="containsText" text="PLAZO TERMINADO">
      <formula>NOT(ISERROR(SEARCH("PLAZO TERMINADO",AU37)))</formula>
    </cfRule>
  </conditionalFormatting>
  <conditionalFormatting sqref="AT37">
    <cfRule type="containsText" dxfId="19" priority="139" operator="containsText" text="INGRESAR FECHA INICIO">
      <formula>NOT(ISERROR(SEARCH("INGRESAR FECHA INICIO",AT37)))</formula>
    </cfRule>
  </conditionalFormatting>
  <conditionalFormatting sqref="AE37 J37">
    <cfRule type="containsText" dxfId="18" priority="138" operator="containsText" text="AD.DIRECTA">
      <formula>NOT(ISERROR(SEARCH("AD.DIRECTA",J37)))</formula>
    </cfRule>
  </conditionalFormatting>
  <conditionalFormatting sqref="BK37"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{D51E113B-9C57-49EF-A521-60FBD395ADFA}</x14:id>
        </ext>
      </extLst>
    </cfRule>
  </conditionalFormatting>
  <conditionalFormatting sqref="BK37">
    <cfRule type="dataBar" priority="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{516B1C6C-F8EE-40B0-BB75-55DD922BE222}</x14:id>
        </ext>
      </extLst>
    </cfRule>
  </conditionalFormatting>
  <conditionalFormatting sqref="BK37">
    <cfRule type="dataBar" priority="15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{FB15A0E9-DC26-4765-BEFF-706943465B4A}</x14:id>
        </ext>
      </extLst>
    </cfRule>
  </conditionalFormatting>
  <conditionalFormatting sqref="AU94">
    <cfRule type="containsText" dxfId="17" priority="89" operator="containsText" text="PLAZO TERMINADO">
      <formula>NOT(ISERROR(SEARCH("PLAZO TERMINADO",AU94)))</formula>
    </cfRule>
  </conditionalFormatting>
  <conditionalFormatting sqref="AT94">
    <cfRule type="containsText" dxfId="16" priority="88" operator="containsText" text="INGRESAR FECHA INICIO">
      <formula>NOT(ISERROR(SEARCH("INGRESAR FECHA INICIO",AT94)))</formula>
    </cfRule>
  </conditionalFormatting>
  <conditionalFormatting sqref="AE94 J94">
    <cfRule type="containsText" dxfId="15" priority="87" operator="containsText" text="AD.DIRECTA">
      <formula>NOT(ISERROR(SEARCH("AD.DIRECTA",J94)))</formula>
    </cfRule>
  </conditionalFormatting>
  <conditionalFormatting sqref="BK94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{36254E32-1BF9-4779-A60D-BBE9D046F6F3}</x14:id>
        </ext>
      </extLst>
    </cfRule>
  </conditionalFormatting>
  <conditionalFormatting sqref="BK94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{33B446DB-E0EE-4180-916A-CB73F9D8915F}</x14:id>
        </ext>
      </extLst>
    </cfRule>
  </conditionalFormatting>
  <conditionalFormatting sqref="BK94">
    <cfRule type="dataBar" priority="10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{C0EFE8A4-F4FA-44A5-AEBE-C42C03FB71D1}</x14:id>
        </ext>
      </extLst>
    </cfRule>
  </conditionalFormatting>
  <conditionalFormatting sqref="AU100">
    <cfRule type="containsText" dxfId="14" priority="72" operator="containsText" text="PLAZO TERMINADO">
      <formula>NOT(ISERROR(SEARCH("PLAZO TERMINADO",AU100)))</formula>
    </cfRule>
  </conditionalFormatting>
  <conditionalFormatting sqref="AT100">
    <cfRule type="containsText" dxfId="13" priority="71" operator="containsText" text="INGRESAR FECHA INICIO">
      <formula>NOT(ISERROR(SEARCH("INGRESAR FECHA INICIO",AT100)))</formula>
    </cfRule>
  </conditionalFormatting>
  <conditionalFormatting sqref="AE100 J100">
    <cfRule type="containsText" dxfId="12" priority="70" operator="containsText" text="AD.DIRECTA">
      <formula>NOT(ISERROR(SEARCH("AD.DIRECTA",J100)))</formula>
    </cfRule>
  </conditionalFormatting>
  <conditionalFormatting sqref="BK100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{94011808-45C4-4590-9B57-00C3DA68D868}</x14:id>
        </ext>
      </extLst>
    </cfRule>
  </conditionalFormatting>
  <conditionalFormatting sqref="BK100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{4851DC03-EED5-46C6-AF59-3A481A4790F2}</x14:id>
        </ext>
      </extLst>
    </cfRule>
  </conditionalFormatting>
  <conditionalFormatting sqref="BK100">
    <cfRule type="dataBar" priority="8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{3CCF1CF6-A3DA-4D7D-A64D-ECD096163871}</x14:id>
        </ext>
      </extLst>
    </cfRule>
  </conditionalFormatting>
  <conditionalFormatting sqref="AU105">
    <cfRule type="containsText" dxfId="11" priority="55" operator="containsText" text="PLAZO TERMINADO">
      <formula>NOT(ISERROR(SEARCH("PLAZO TERMINADO",AU105)))</formula>
    </cfRule>
  </conditionalFormatting>
  <conditionalFormatting sqref="AT105">
    <cfRule type="containsText" dxfId="10" priority="54" operator="containsText" text="INGRESAR FECHA INICIO">
      <formula>NOT(ISERROR(SEARCH("INGRESAR FECHA INICIO",AT105)))</formula>
    </cfRule>
  </conditionalFormatting>
  <conditionalFormatting sqref="AE105 J105">
    <cfRule type="containsText" dxfId="9" priority="53" operator="containsText" text="AD.DIRECTA">
      <formula>NOT(ISERROR(SEARCH("AD.DIRECTA",J105)))</formula>
    </cfRule>
  </conditionalFormatting>
  <conditionalFormatting sqref="BK105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{58D8C7A8-06F6-49D6-879B-674A5A814E5D}</x14:id>
        </ext>
      </extLst>
    </cfRule>
  </conditionalFormatting>
  <conditionalFormatting sqref="BK105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{19E7A140-77BC-4DAB-93A5-2428D27928B6}</x14:id>
        </ext>
      </extLst>
    </cfRule>
  </conditionalFormatting>
  <conditionalFormatting sqref="BK105">
    <cfRule type="dataBar" priority="6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{1736A601-73DA-4F85-8EBD-F3E31AA33277}</x14:id>
        </ext>
      </extLst>
    </cfRule>
  </conditionalFormatting>
  <conditionalFormatting sqref="AU109">
    <cfRule type="containsText" dxfId="8" priority="38" operator="containsText" text="PLAZO TERMINADO">
      <formula>NOT(ISERROR(SEARCH("PLAZO TERMINADO",AU109)))</formula>
    </cfRule>
  </conditionalFormatting>
  <conditionalFormatting sqref="AT109">
    <cfRule type="containsText" dxfId="7" priority="37" operator="containsText" text="INGRESAR FECHA INICIO">
      <formula>NOT(ISERROR(SEARCH("INGRESAR FECHA INICIO",AT109)))</formula>
    </cfRule>
  </conditionalFormatting>
  <conditionalFormatting sqref="AE109 J109">
    <cfRule type="containsText" dxfId="6" priority="36" operator="containsText" text="AD.DIRECTA">
      <formula>NOT(ISERROR(SEARCH("AD.DIRECTA",J109)))</formula>
    </cfRule>
  </conditionalFormatting>
  <conditionalFormatting sqref="BK109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{E4CA707E-B07C-41F1-98BC-75A1021E6245}</x14:id>
        </ext>
      </extLst>
    </cfRule>
  </conditionalFormatting>
  <conditionalFormatting sqref="BK109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{487A4AA7-A494-459B-9702-CC0DC68B54DB}</x14:id>
        </ext>
      </extLst>
    </cfRule>
  </conditionalFormatting>
  <conditionalFormatting sqref="BK109">
    <cfRule type="dataBar" priority="5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{21351977-8D83-41C3-BA09-27D43CD380CF}</x14:id>
        </ext>
      </extLst>
    </cfRule>
  </conditionalFormatting>
  <conditionalFormatting sqref="AU113">
    <cfRule type="containsText" dxfId="5" priority="21" operator="containsText" text="PLAZO TERMINADO">
      <formula>NOT(ISERROR(SEARCH("PLAZO TERMINADO",AU113)))</formula>
    </cfRule>
  </conditionalFormatting>
  <conditionalFormatting sqref="AT113">
    <cfRule type="containsText" dxfId="4" priority="20" operator="containsText" text="INGRESAR FECHA INICIO">
      <formula>NOT(ISERROR(SEARCH("INGRESAR FECHA INICIO",AT113)))</formula>
    </cfRule>
  </conditionalFormatting>
  <conditionalFormatting sqref="AE113 J113">
    <cfRule type="containsText" dxfId="3" priority="19" operator="containsText" text="AD.DIRECTA">
      <formula>NOT(ISERROR(SEARCH("AD.DIRECTA",J113)))</formula>
    </cfRule>
  </conditionalFormatting>
  <conditionalFormatting sqref="BK113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{34807EF9-AF2E-4206-8FBB-0486398AC331}</x14:id>
        </ext>
      </extLst>
    </cfRule>
  </conditionalFormatting>
  <conditionalFormatting sqref="BK113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{5262C7FC-09E7-4F21-91DE-D0F64D8BAB43}</x14:id>
        </ext>
      </extLst>
    </cfRule>
  </conditionalFormatting>
  <conditionalFormatting sqref="BK113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{97B9D8AA-8668-47AE-AA02-5FD0E95EBC5A}</x14:id>
        </ext>
      </extLst>
    </cfRule>
  </conditionalFormatting>
  <conditionalFormatting sqref="AU140">
    <cfRule type="containsText" dxfId="2" priority="4" operator="containsText" text="PLAZO TERMINADO">
      <formula>NOT(ISERROR(SEARCH("PLAZO TERMINADO",AU140)))</formula>
    </cfRule>
  </conditionalFormatting>
  <conditionalFormatting sqref="AT140">
    <cfRule type="containsText" dxfId="1" priority="3" operator="containsText" text="INGRESAR FECHA INICIO">
      <formula>NOT(ISERROR(SEARCH("INGRESAR FECHA INICIO",AT140)))</formula>
    </cfRule>
  </conditionalFormatting>
  <conditionalFormatting sqref="J140 AE140">
    <cfRule type="containsText" dxfId="0" priority="2" operator="containsText" text="AD.DIRECTA">
      <formula>NOT(ISERROR(SEARCH("AD.DIRECTA",J140)))</formula>
    </cfRule>
  </conditionalFormatting>
  <conditionalFormatting sqref="BK140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{BD2C62EA-2B59-430E-A104-6B38B972470F}</x14:id>
        </ext>
      </extLst>
    </cfRule>
  </conditionalFormatting>
  <conditionalFormatting sqref="BK140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{478F170D-89DC-4935-823C-B6C440B72E4E}</x14:id>
        </ext>
      </extLst>
    </cfRule>
  </conditionalFormatting>
  <conditionalFormatting sqref="BK140">
    <cfRule type="dataBar" priority="1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{4FE05AA1-86C1-4EF6-93B5-C5F574715046}</x14:id>
        </ext>
      </extLst>
    </cfRule>
  </conditionalFormatting>
  <conditionalFormatting sqref="BK10:BK13 BK158 BK27:BK30 BK50:BK53 BK57:BK68 BK76:BK77 BK95:BK97 BK81:BK87 BK106 BK89:BK91 BK21:BK23 BK32 BK72 BK101:BK104 BK108 BK110:BK112 BK114:BK119 BK139 BK141:BK156 BK38:BK46 BK79 BK34 BK121:BK137 BK48 BK55 BK2:BK6 BK8 BK15:BK17 BK25 BK74 BK36 BK19 BK93 BK70 BK99">
    <cfRule type="dataBar" priority="3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{7436FE05-8230-4F86-B9D6-70D4FC02CE02}</x14:id>
        </ext>
      </extLst>
    </cfRule>
  </conditionalFormatting>
  <conditionalFormatting sqref="BK10:BK13 BK158 BK27:BK30 BK50:BK53 BK57:BK68 BK76:BK77 BK95:BK97 BK81:BK87 BK106 BK89:BK91 BK21:BK23 BK32 BK72 BK101:BK104 BK108 BK110:BK112 BK114:BK119 BK139 BK141:BK156 BK38:BK46 BK79 BK34 BK121:BK137 BK48 BK55 BK2:BK6 BK8 BK15:BK17 BK25 BK74 BK36 BK19 BK93 BK70 BK99">
    <cfRule type="dataBar" priority="3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{D638FE98-E96C-43A8-875D-41D7FD4B847E}</x14:id>
        </ext>
      </extLst>
    </cfRule>
  </conditionalFormatting>
  <conditionalFormatting sqref="BK10:BK13 BK158 BK27:BK30 BK50:BK53 BK57:BK68 BK76:BK77 BK95:BK97 BK81:BK87 BK106 BK89:BK91 BK21:BK23 BK32 BK72 BK101:BK104 BK108 BK110:BK112 BK114:BK119 BK139 BK141:BK156 BK38:BK46 BK79 BK34 BK121:BK137 BK48 BK55 BK2:BK6 BK8 BK15:BK17 BK25 BK74 BK36 BK19 BK93 BK70 BK99">
    <cfRule type="dataBar" priority="40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{95209A4F-A7E6-46F9-ABE0-E72D30AB2FF5}</x14:id>
        </ext>
      </extLst>
    </cfRule>
  </conditionalFormatting>
  <pageMargins left="1.1811023622047245" right="0.15748031496062992" top="0.78740157480314965" bottom="0.21" header="0.15748031496062992" footer="0.19685039370078741"/>
  <pageSetup paperSize="5" scale="75" fitToHeight="0" orientation="landscape" r:id="rId1"/>
  <headerFooter>
    <oddHeader>&amp;L&amp;8              GOBIERNO REGIONAL DE LOS LAGOS
&amp;7DIVISIÓN DE PRESUPUESTO E INVERSIÓN REGIONAL&amp;8
                               &amp;D&amp;C&amp;"-,Negrita"&amp;14ESTADO SITUACION  FRIL MES DE FEBRERO</oddHeader>
    <oddFooter>&amp;R&amp;9&amp;P/&amp;N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C21E5A9-66FB-429A-BEF9-E31D1ACB0C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BK9</xm:sqref>
        </x14:conditionalFormatting>
        <x14:conditionalFormatting xmlns:xm="http://schemas.microsoft.com/office/excel/2006/main">
          <x14:cfRule type="dataBar" id="{DCA1399E-5D3E-4318-9900-1BF4A0CC8AE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</xm:sqref>
        </x14:conditionalFormatting>
        <x14:conditionalFormatting xmlns:xm="http://schemas.microsoft.com/office/excel/2006/main">
          <x14:cfRule type="dataBar" id="{9B1986DC-3704-481A-8894-67C26933B4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</xm:sqref>
        </x14:conditionalFormatting>
        <x14:conditionalFormatting xmlns:xm="http://schemas.microsoft.com/office/excel/2006/main">
          <x14:cfRule type="dataBar" id="{9E4747E7-5322-4089-9050-CDB22D40131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BK20</xm:sqref>
        </x14:conditionalFormatting>
        <x14:conditionalFormatting xmlns:xm="http://schemas.microsoft.com/office/excel/2006/main">
          <x14:cfRule type="dataBar" id="{AA933314-9D65-4A80-A5E4-6B180278802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BK20</xm:sqref>
        </x14:conditionalFormatting>
        <x14:conditionalFormatting xmlns:xm="http://schemas.microsoft.com/office/excel/2006/main">
          <x14:cfRule type="dataBar" id="{C4A8D277-227E-4C9E-8380-1172C490B6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BK20</xm:sqref>
        </x14:conditionalFormatting>
        <x14:conditionalFormatting xmlns:xm="http://schemas.microsoft.com/office/excel/2006/main">
          <x14:cfRule type="dataBar" id="{6A5DFA63-CDAB-4711-BC0C-1F759C7BBE1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BK26</xm:sqref>
        </x14:conditionalFormatting>
        <x14:conditionalFormatting xmlns:xm="http://schemas.microsoft.com/office/excel/2006/main">
          <x14:cfRule type="dataBar" id="{5247ED6B-BC72-4812-B5F0-14874AB693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</xm:sqref>
        </x14:conditionalFormatting>
        <x14:conditionalFormatting xmlns:xm="http://schemas.microsoft.com/office/excel/2006/main">
          <x14:cfRule type="dataBar" id="{C1F8DA77-63E3-4539-A48D-988AFC4CE0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</xm:sqref>
        </x14:conditionalFormatting>
        <x14:conditionalFormatting xmlns:xm="http://schemas.microsoft.com/office/excel/2006/main">
          <x14:cfRule type="dataBar" id="{EFFC3777-FCBD-4F27-92A2-79F506267BA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BK31</xm:sqref>
        </x14:conditionalFormatting>
        <x14:conditionalFormatting xmlns:xm="http://schemas.microsoft.com/office/excel/2006/main">
          <x14:cfRule type="dataBar" id="{5C6A41BD-6838-4B5B-8DFC-10A5E9F850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BK31</xm:sqref>
        </x14:conditionalFormatting>
        <x14:conditionalFormatting xmlns:xm="http://schemas.microsoft.com/office/excel/2006/main">
          <x14:cfRule type="dataBar" id="{08D76CF2-3260-40EF-A458-FDB9FBDA57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BK31</xm:sqref>
        </x14:conditionalFormatting>
        <x14:conditionalFormatting xmlns:xm="http://schemas.microsoft.com/office/excel/2006/main">
          <x14:cfRule type="dataBar" id="{16E51D16-C40B-47CB-ADB6-AD826B201C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BK49</xm:sqref>
        </x14:conditionalFormatting>
        <x14:conditionalFormatting xmlns:xm="http://schemas.microsoft.com/office/excel/2006/main">
          <x14:cfRule type="dataBar" id="{8BAA93DF-1998-4E7C-950C-69D60A55CC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BK49</xm:sqref>
        </x14:conditionalFormatting>
        <x14:conditionalFormatting xmlns:xm="http://schemas.microsoft.com/office/excel/2006/main">
          <x14:cfRule type="dataBar" id="{A21DC5AE-1FF4-4584-95EC-36603413F3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BK49</xm:sqref>
        </x14:conditionalFormatting>
        <x14:conditionalFormatting xmlns:xm="http://schemas.microsoft.com/office/excel/2006/main">
          <x14:cfRule type="dataBar" id="{D878EDF1-6AB3-4187-AF84-104DE6908E1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BK56</xm:sqref>
        </x14:conditionalFormatting>
        <x14:conditionalFormatting xmlns:xm="http://schemas.microsoft.com/office/excel/2006/main">
          <x14:cfRule type="dataBar" id="{B7BB95E3-12A4-41A1-B237-F663439E6B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BK56</xm:sqref>
        </x14:conditionalFormatting>
        <x14:conditionalFormatting xmlns:xm="http://schemas.microsoft.com/office/excel/2006/main">
          <x14:cfRule type="dataBar" id="{B43C3540-61BC-4032-BE39-3B7B8CF89B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BK56</xm:sqref>
        </x14:conditionalFormatting>
        <x14:conditionalFormatting xmlns:xm="http://schemas.microsoft.com/office/excel/2006/main">
          <x14:cfRule type="dataBar" id="{646EC088-ED3B-4362-AF9C-FBDA9FDF54B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BK71</xm:sqref>
        </x14:conditionalFormatting>
        <x14:conditionalFormatting xmlns:xm="http://schemas.microsoft.com/office/excel/2006/main">
          <x14:cfRule type="dataBar" id="{D35BAFB5-134E-453A-99C6-2E7112BA286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BK71</xm:sqref>
        </x14:conditionalFormatting>
        <x14:conditionalFormatting xmlns:xm="http://schemas.microsoft.com/office/excel/2006/main">
          <x14:cfRule type="dataBar" id="{0750EE03-8508-49DD-9E33-99212D276C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BK71</xm:sqref>
        </x14:conditionalFormatting>
        <x14:conditionalFormatting xmlns:xm="http://schemas.microsoft.com/office/excel/2006/main">
          <x14:cfRule type="dataBar" id="{745760E2-4CA3-4D62-993C-447CD3009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BK75</xm:sqref>
        </x14:conditionalFormatting>
        <x14:conditionalFormatting xmlns:xm="http://schemas.microsoft.com/office/excel/2006/main">
          <x14:cfRule type="dataBar" id="{405312B1-D35E-40EA-B1D6-EC357EDFB0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BK75</xm:sqref>
        </x14:conditionalFormatting>
        <x14:conditionalFormatting xmlns:xm="http://schemas.microsoft.com/office/excel/2006/main">
          <x14:cfRule type="dataBar" id="{D6F207F8-5EA5-41E5-BEA7-60A669252C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BK75</xm:sqref>
        </x14:conditionalFormatting>
        <x14:conditionalFormatting xmlns:xm="http://schemas.microsoft.com/office/excel/2006/main">
          <x14:cfRule type="dataBar" id="{3F8017EE-89D6-46D4-8C1D-506D1B41970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BK80</xm:sqref>
        </x14:conditionalFormatting>
        <x14:conditionalFormatting xmlns:xm="http://schemas.microsoft.com/office/excel/2006/main">
          <x14:cfRule type="dataBar" id="{694437A5-3956-4C11-8503-1802050800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BK80</xm:sqref>
        </x14:conditionalFormatting>
        <x14:conditionalFormatting xmlns:xm="http://schemas.microsoft.com/office/excel/2006/main">
          <x14:cfRule type="dataBar" id="{2D428F91-6807-42B8-B513-21E811A69E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BK80</xm:sqref>
        </x14:conditionalFormatting>
        <x14:conditionalFormatting xmlns:xm="http://schemas.microsoft.com/office/excel/2006/main">
          <x14:cfRule type="dataBar" id="{D51E113B-9C57-49EF-A521-60FBD395AD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516B1C6C-F8EE-40B0-BB75-55DD922BE2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FB15A0E9-DC26-4765-BEFF-706943465B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36254E32-1BF9-4779-A60D-BBE9D046F6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33B446DB-E0EE-4180-916A-CB73F9D891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C0EFE8A4-F4FA-44A5-AEBE-C42C03FB71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94011808-45C4-4590-9B57-00C3DA68D8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BK100</xm:sqref>
        </x14:conditionalFormatting>
        <x14:conditionalFormatting xmlns:xm="http://schemas.microsoft.com/office/excel/2006/main">
          <x14:cfRule type="dataBar" id="{4851DC03-EED5-46C6-AF59-3A481A4790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BK100</xm:sqref>
        </x14:conditionalFormatting>
        <x14:conditionalFormatting xmlns:xm="http://schemas.microsoft.com/office/excel/2006/main">
          <x14:cfRule type="dataBar" id="{3CCF1CF6-A3DA-4D7D-A64D-ECD0961638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BK100</xm:sqref>
        </x14:conditionalFormatting>
        <x14:conditionalFormatting xmlns:xm="http://schemas.microsoft.com/office/excel/2006/main">
          <x14:cfRule type="dataBar" id="{58D8C7A8-06F6-49D6-879B-674A5A814E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BK105</xm:sqref>
        </x14:conditionalFormatting>
        <x14:conditionalFormatting xmlns:xm="http://schemas.microsoft.com/office/excel/2006/main">
          <x14:cfRule type="dataBar" id="{19E7A140-77BC-4DAB-93A5-2428D27928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BK105</xm:sqref>
        </x14:conditionalFormatting>
        <x14:conditionalFormatting xmlns:xm="http://schemas.microsoft.com/office/excel/2006/main">
          <x14:cfRule type="dataBar" id="{1736A601-73DA-4F85-8EBD-F3E31AA332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BK105</xm:sqref>
        </x14:conditionalFormatting>
        <x14:conditionalFormatting xmlns:xm="http://schemas.microsoft.com/office/excel/2006/main">
          <x14:cfRule type="dataBar" id="{E4CA707E-B07C-41F1-98BC-75A1021E624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BK109</xm:sqref>
        </x14:conditionalFormatting>
        <x14:conditionalFormatting xmlns:xm="http://schemas.microsoft.com/office/excel/2006/main">
          <x14:cfRule type="dataBar" id="{487A4AA7-A494-459B-9702-CC0DC68B54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BK109</xm:sqref>
        </x14:conditionalFormatting>
        <x14:conditionalFormatting xmlns:xm="http://schemas.microsoft.com/office/excel/2006/main">
          <x14:cfRule type="dataBar" id="{21351977-8D83-41C3-BA09-27D43CD380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BK109</xm:sqref>
        </x14:conditionalFormatting>
        <x14:conditionalFormatting xmlns:xm="http://schemas.microsoft.com/office/excel/2006/main">
          <x14:cfRule type="dataBar" id="{34807EF9-AF2E-4206-8FBB-0486398AC3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BK113</xm:sqref>
        </x14:conditionalFormatting>
        <x14:conditionalFormatting xmlns:xm="http://schemas.microsoft.com/office/excel/2006/main">
          <x14:cfRule type="dataBar" id="{5262C7FC-09E7-4F21-91DE-D0F64D8BAB4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BK113</xm:sqref>
        </x14:conditionalFormatting>
        <x14:conditionalFormatting xmlns:xm="http://schemas.microsoft.com/office/excel/2006/main">
          <x14:cfRule type="dataBar" id="{97B9D8AA-8668-47AE-AA02-5FD0E95EBC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BK113</xm:sqref>
        </x14:conditionalFormatting>
        <x14:conditionalFormatting xmlns:xm="http://schemas.microsoft.com/office/excel/2006/main">
          <x14:cfRule type="dataBar" id="{BD2C62EA-2B59-430E-A104-6B38B97247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BK140</xm:sqref>
        </x14:conditionalFormatting>
        <x14:conditionalFormatting xmlns:xm="http://schemas.microsoft.com/office/excel/2006/main">
          <x14:cfRule type="dataBar" id="{478F170D-89DC-4935-823C-B6C440B72E4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BK140</xm:sqref>
        </x14:conditionalFormatting>
        <x14:conditionalFormatting xmlns:xm="http://schemas.microsoft.com/office/excel/2006/main">
          <x14:cfRule type="dataBar" id="{4FE05AA1-86C1-4EF6-93B5-C5F57471504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BK140</xm:sqref>
        </x14:conditionalFormatting>
        <x14:conditionalFormatting xmlns:xm="http://schemas.microsoft.com/office/excel/2006/main">
          <x14:cfRule type="dataBar" id="{7436FE05-8230-4F86-B9D6-70D4FC02CE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BK10:BK13 BK158 BK27:BK30 BK50:BK53 BK57:BK68 BK76:BK77 BK95:BK97 BK81:BK87 BK106 BK89:BK91 BK21:BK23 BK32 BK72 BK101:BK104 BK108 BK110:BK112 BK114:BK119 BK139 BK141:BK156 BK38:BK46 BK79 BK34 BK121:BK137 BK48 BK55 BK2:BK6 BK8 BK15:BK17 BK25 BK74 BK36 BK19 BK93 BK70 BK99</xm:sqref>
        </x14:conditionalFormatting>
        <x14:conditionalFormatting xmlns:xm="http://schemas.microsoft.com/office/excel/2006/main">
          <x14:cfRule type="dataBar" id="{D638FE98-E96C-43A8-875D-41D7FD4B84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BK10:BK13 BK158 BK27:BK30 BK50:BK53 BK57:BK68 BK76:BK77 BK95:BK97 BK81:BK87 BK106 BK89:BK91 BK21:BK23 BK32 BK72 BK101:BK104 BK108 BK110:BK112 BK114:BK119 BK139 BK141:BK156 BK38:BK46 BK79 BK34 BK121:BK137 BK48 BK55 BK2:BK6 BK8 BK15:BK17 BK25 BK74 BK36 BK19 BK93 BK70 BK99</xm:sqref>
        </x14:conditionalFormatting>
        <x14:conditionalFormatting xmlns:xm="http://schemas.microsoft.com/office/excel/2006/main">
          <x14:cfRule type="dataBar" id="{95209A4F-A7E6-46F9-ABE0-E72D30AB2F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BK10:BK13 BK158 BK27:BK30 BK50:BK53 BK57:BK68 BK76:BK77 BK95:BK97 BK81:BK87 BK106 BK89:BK91 BK21:BK23 BK32 BK72 BK101:BK104 BK108 BK110:BK112 BK114:BK119 BK139 BK141:BK156 BK38:BK46 BK79 BK34 BK121:BK137 BK48 BK55 BK2:BK6 BK8 BK15:BK17 BK25 BK74 BK36 BK19 BK93 BK70 BK99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EFICIENCIA</vt:lpstr>
      <vt:lpstr>GASTO</vt:lpstr>
      <vt:lpstr>RESUMEN</vt:lpstr>
      <vt:lpstr>PROVISION</vt:lpstr>
      <vt:lpstr>SECTOR</vt:lpstr>
      <vt:lpstr>SUBTITULO</vt:lpstr>
      <vt:lpstr>PROVINCIA</vt:lpstr>
      <vt:lpstr>ESTADO SITUACION</vt:lpstr>
      <vt:lpstr>FRIL</vt:lpstr>
      <vt:lpstr>'ESTADO SITUACION'!Área_de_impresión</vt:lpstr>
      <vt:lpstr>FRIL!Área_de_impresión</vt:lpstr>
      <vt:lpstr>FRIL!Print_Area</vt:lpstr>
      <vt:lpstr>FRIL!Print_Titles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2019-03-18T13:29:22Z</cp:lastPrinted>
  <dcterms:created xsi:type="dcterms:W3CDTF">2019-02-11T12:12:55Z</dcterms:created>
  <dcterms:modified xsi:type="dcterms:W3CDTF">2019-03-22T14:10:02Z</dcterms:modified>
</cp:coreProperties>
</file>